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final_data_2023\Report\Final version - before hanan\Hanan's version\PECS_Report_\feda\"/>
    </mc:Choice>
  </mc:AlternateContent>
  <bookViews>
    <workbookView xWindow="0" yWindow="0" windowWidth="28800" windowHeight="12300" tabRatio="884"/>
  </bookViews>
  <sheets>
    <sheet name="التوزيع النسبي للأسر " sheetId="2" r:id="rId1"/>
    <sheet name="AvgWB" sheetId="3" r:id="rId2"/>
    <sheet name="PercentDistribution" sheetId="4" r:id="rId3"/>
    <sheet name="تجمع- اسرة" sheetId="5" r:id="rId4"/>
    <sheet name="تجمع فرد" sheetId="6" r:id="rId5"/>
    <sheet name="جنس رب الأسرة- اسرة" sheetId="7" r:id="rId6"/>
    <sheet name="جنس رب الأسرة -فرد" sheetId="8" r:id="rId7"/>
    <sheet name="حجم الأسرة- اسرة" sheetId="9" r:id="rId8"/>
    <sheet name="حجم الاسره- اسره 1" sheetId="10" r:id="rId9"/>
    <sheet name="حجم الأسرة فرد" sheetId="11" r:id="rId10"/>
    <sheet name="حجم الاسره فرد 1" sheetId="12" r:id="rId11"/>
    <sheet name="عدد الأطفال اسرة" sheetId="13" r:id="rId12"/>
    <sheet name="عدد الاطفال اسره 1" sheetId="14" r:id="rId13"/>
    <sheet name="عدد الأطفال-فرد" sheetId="15" r:id="rId14"/>
    <sheet name="عدد الاطفال -فرد 1" sheetId="16" r:id="rId15"/>
    <sheet name="مصدر الدخل_اسرة" sheetId="17" r:id="rId16"/>
    <sheet name="مصدر دخل الاسره 1" sheetId="18" r:id="rId17"/>
    <sheet name="مصدر دخل- فرد" sheetId="19" r:id="rId18"/>
    <sheet name="مصدر دخل فرد1" sheetId="20" r:id="rId19"/>
    <sheet name="مستوى المعيشة- اسرة" sheetId="21" r:id="rId20"/>
    <sheet name="مستوى معيشة- فرد" sheetId="22" r:id="rId21"/>
    <sheet name="حالة اللجوء- اسرة" sheetId="23" r:id="rId22"/>
    <sheet name="حالة اللجوء- فرد" sheetId="24" r:id="rId23"/>
    <sheet name="كميات" sheetId="25" r:id="rId24"/>
    <sheet name="كميات1" sheetId="26" r:id="rId25"/>
    <sheet name="كميات2" sheetId="27" r:id="rId26"/>
    <sheet name="كميات3" sheetId="28" r:id="rId27"/>
    <sheet name="كميات4" sheetId="29" r:id="rId28"/>
    <sheet name="كميات5" sheetId="30" r:id="rId29"/>
    <sheet name="كميات6" sheetId="31" r:id="rId30"/>
    <sheet name="كميات7" sheetId="32" r:id="rId31"/>
    <sheet name="كميات8" sheetId="33" r:id="rId32"/>
    <sheet name="كميات9" sheetId="34" r:id="rId33"/>
    <sheet name="فقر- استهلاك " sheetId="36" r:id="rId34"/>
    <sheet name="فقر استهلاك 1" sheetId="37" r:id="rId35"/>
    <sheet name="فقر دخل" sheetId="38" r:id="rId36"/>
    <sheet name="فقر دخل1" sheetId="39" r:id="rId37"/>
  </sheets>
  <definedNames>
    <definedName name="_xlnm._FilterDatabase" localSheetId="23" hidden="1">كميات!#REF!</definedName>
    <definedName name="_xlnm._FilterDatabase" localSheetId="24" hidden="1">كميات1!#REF!</definedName>
    <definedName name="_xlnm._FilterDatabase" localSheetId="25" hidden="1">كميات2!#REF!</definedName>
    <definedName name="_xlnm._FilterDatabase" localSheetId="26" hidden="1">كميات3!#REF!</definedName>
    <definedName name="_xlnm._FilterDatabase" localSheetId="27" hidden="1">كميات4!#REF!</definedName>
    <definedName name="_xlnm._FilterDatabase" localSheetId="28" hidden="1">كميات5!#REF!</definedName>
    <definedName name="_xlnm._FilterDatabase" localSheetId="29" hidden="1">كميات6!#REF!</definedName>
    <definedName name="_xlnm._FilterDatabase" localSheetId="30" hidden="1">كميات7!#REF!</definedName>
    <definedName name="_xlnm._FilterDatabase" localSheetId="31" hidden="1">كميات8!#REF!</definedName>
    <definedName name="_xlnm._FilterDatabase" localSheetId="32" hidden="1">كميات9!#REF!</definedName>
    <definedName name="_xlnm.Print_Area" localSheetId="1">AvgWB!$A$1:$D$48</definedName>
    <definedName name="_xlnm.Print_Area" localSheetId="2">PercentDistribution!$A$1:$C$39</definedName>
    <definedName name="_xlnm.Print_Area" localSheetId="0">'التوزيع النسبي للأسر '!$A$1:$E$53</definedName>
    <definedName name="_xlnm.Print_Area" localSheetId="3">'تجمع- اسرة'!$A$1:$F$49</definedName>
    <definedName name="_xlnm.Print_Area" localSheetId="4">'تجمع فرد'!$A$1:$F$49</definedName>
    <definedName name="_xlnm.Print_Area" localSheetId="5">'جنس رب الأسرة- اسرة'!$A$1:$E$50</definedName>
    <definedName name="_xlnm.Print_Area" localSheetId="6">'جنس رب الأسرة -فرد'!$A$1:$E$50</definedName>
    <definedName name="_xlnm.Print_Area" localSheetId="21">'حالة اللجوء- اسرة'!$A$1:$E$50</definedName>
    <definedName name="_xlnm.Print_Area" localSheetId="22">'حالة اللجوء- فرد'!$A$1:$E$50</definedName>
    <definedName name="_xlnm.Print_Area" localSheetId="7">'حجم الأسرة- اسرة'!$A$1:$H$30</definedName>
    <definedName name="_xlnm.Print_Area" localSheetId="9">'حجم الأسرة فرد'!$A$1:$H$31</definedName>
    <definedName name="_xlnm.Print_Area" localSheetId="8">'حجم الاسره- اسره 1'!$A$1:$H$27</definedName>
    <definedName name="_xlnm.Print_Area" localSheetId="10">'حجم الاسره فرد 1'!$A$1:$H$28</definedName>
    <definedName name="_xlnm.Print_Area" localSheetId="13">'عدد الأطفال-فرد'!$A$1:$G$31</definedName>
    <definedName name="_xlnm.Print_Area" localSheetId="14">'عدد الاطفال -فرد 1'!$A$1:$G$28</definedName>
    <definedName name="_xlnm.Print_Area" localSheetId="11">'عدد الأطفال اسرة'!$A$1:$G$31</definedName>
    <definedName name="_xlnm.Print_Area" localSheetId="12">'عدد الاطفال اسره 1'!$A$1:$G$28</definedName>
    <definedName name="_xlnm.Print_Area" localSheetId="34">'فقر استهلاك 1'!$A$1:$J$24</definedName>
    <definedName name="_xlnm.Print_Area" localSheetId="35">'فقر دخل'!$A$1:$J$24</definedName>
    <definedName name="_xlnm.Print_Area" localSheetId="23">كميات!$A$1:$D$49</definedName>
    <definedName name="_xlnm.Print_Area" localSheetId="24">كميات1!$A$1:$D$43</definedName>
    <definedName name="_xlnm.Print_Area" localSheetId="25">كميات2!$A$1:$D$42</definedName>
    <definedName name="_xlnm.Print_Area" localSheetId="26">كميات3!$A$1:$D$43</definedName>
    <definedName name="_xlnm.Print_Area" localSheetId="27">كميات4!$A$1:$D$49</definedName>
    <definedName name="_xlnm.Print_Area" localSheetId="28">كميات5!$A$1:$D$48</definedName>
    <definedName name="_xlnm.Print_Area" localSheetId="29">كميات6!$A$1:$D$48</definedName>
    <definedName name="_xlnm.Print_Area" localSheetId="30">كميات7!$A$1:$D$48</definedName>
    <definedName name="_xlnm.Print_Area" localSheetId="31">كميات8!$A$1:$D$49</definedName>
    <definedName name="_xlnm.Print_Area" localSheetId="32">كميات9!$A$1:$D$36</definedName>
    <definedName name="_xlnm.Print_Area" localSheetId="19">'مستوى المعيشة- اسرة'!$A$1:$F$49</definedName>
    <definedName name="_xlnm.Print_Area" localSheetId="20">'مستوى معيشة- فرد'!$A$1:$F$49</definedName>
    <definedName name="_xlnm.Print_Area" localSheetId="15">'مصدر الدخل_اسرة'!$A$1:$J$30</definedName>
    <definedName name="_xlnm.Print_Area" localSheetId="17">'مصدر دخل- فرد'!$A$1:$J$30</definedName>
    <definedName name="_xlnm.Print_Area" localSheetId="16">'مصدر دخل الاسره 1'!$A$1:$J$29</definedName>
    <definedName name="_xlnm.Print_Area" localSheetId="18">'مصدر دخل فرد1'!$A$1:$J$29</definedName>
    <definedName name="_xlnm.Print_Titles" localSheetId="23">كميات!$1:$7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0" l="1"/>
  <c r="D26" i="10"/>
  <c r="E26" i="10"/>
  <c r="F26" i="10"/>
  <c r="G26" i="10"/>
  <c r="B26" i="10"/>
  <c r="C27" i="12"/>
  <c r="D27" i="12"/>
  <c r="E27" i="12"/>
  <c r="F27" i="12"/>
  <c r="G27" i="12"/>
  <c r="B27" i="12"/>
  <c r="C26" i="14"/>
  <c r="D26" i="14"/>
  <c r="E26" i="14"/>
  <c r="F26" i="14"/>
  <c r="B26" i="14"/>
  <c r="F7" i="16"/>
  <c r="C26" i="16"/>
  <c r="D26" i="16"/>
  <c r="E26" i="16"/>
  <c r="F26" i="16"/>
  <c r="B26" i="16"/>
  <c r="C27" i="18"/>
  <c r="D27" i="18"/>
  <c r="E27" i="18"/>
  <c r="F27" i="18"/>
  <c r="G27" i="18"/>
  <c r="H27" i="18"/>
  <c r="I27" i="18"/>
  <c r="B27" i="18"/>
  <c r="C27" i="20"/>
  <c r="D27" i="20"/>
  <c r="E27" i="20"/>
  <c r="F27" i="20"/>
  <c r="G27" i="20"/>
  <c r="H27" i="20"/>
  <c r="I27" i="20"/>
  <c r="B27" i="20"/>
  <c r="C49" i="24"/>
  <c r="D49" i="24"/>
  <c r="C49" i="23"/>
  <c r="D49" i="23"/>
  <c r="C48" i="22"/>
  <c r="D48" i="22"/>
  <c r="E48" i="22"/>
  <c r="C48" i="21"/>
  <c r="D48" i="21"/>
  <c r="E48" i="21"/>
  <c r="C49" i="8"/>
  <c r="D49" i="8"/>
  <c r="C49" i="7"/>
  <c r="D49" i="7"/>
  <c r="C48" i="6"/>
  <c r="D48" i="6"/>
  <c r="E48" i="6"/>
  <c r="B49" i="24"/>
  <c r="B49" i="23"/>
  <c r="B48" i="22"/>
  <c r="B48" i="21"/>
  <c r="B49" i="8"/>
  <c r="B49" i="7"/>
  <c r="B48" i="6"/>
  <c r="C48" i="5"/>
  <c r="D48" i="5"/>
  <c r="E48" i="5"/>
  <c r="B48" i="5"/>
  <c r="C47" i="3"/>
  <c r="B47" i="3"/>
  <c r="B51" i="32"/>
  <c r="B50" i="32"/>
  <c r="B49" i="32"/>
  <c r="B50" i="31"/>
  <c r="G8" i="11" l="1"/>
  <c r="D8" i="8"/>
  <c r="E7" i="6"/>
  <c r="D8" i="24" l="1"/>
  <c r="E7" i="22"/>
  <c r="F7" i="15"/>
</calcChain>
</file>

<file path=xl/sharedStrings.xml><?xml version="1.0" encoding="utf-8"?>
<sst xmlns="http://schemas.openxmlformats.org/spreadsheetml/2006/main" count="2971" uniqueCount="1053">
  <si>
    <t>جدول 1.1: العينة حسب خصائص الأسر, 2023</t>
  </si>
  <si>
    <t>Table 1.1: Sample According to the Households Characteristics, 2023</t>
  </si>
  <si>
    <t>المتغيرات</t>
  </si>
  <si>
    <t>عدد أسر العينة</t>
  </si>
  <si>
    <t>متوسط حجم الأسرة</t>
  </si>
  <si>
    <t>نسبة الأسر</t>
  </si>
  <si>
    <t>Variables</t>
  </si>
  <si>
    <t>Number of Households in the Sample</t>
  </si>
  <si>
    <t>Average Household Size</t>
  </si>
  <si>
    <t>Household  Percentage Distribution</t>
  </si>
  <si>
    <t>الضفة الغربية</t>
  </si>
  <si>
    <t>West Bank</t>
  </si>
  <si>
    <t>نوع التجمع</t>
  </si>
  <si>
    <t>Locality Type</t>
  </si>
  <si>
    <t>حضر</t>
  </si>
  <si>
    <t>Urban</t>
  </si>
  <si>
    <t>ريف</t>
  </si>
  <si>
    <t>Rural</t>
  </si>
  <si>
    <t>مخيم</t>
  </si>
  <si>
    <t>Camp</t>
  </si>
  <si>
    <t>مستوى المعيشة</t>
  </si>
  <si>
    <t>Level of Living</t>
  </si>
  <si>
    <t>مستوى أفضل</t>
  </si>
  <si>
    <t>Better-off Level</t>
  </si>
  <si>
    <t>مستوى متوسط</t>
  </si>
  <si>
    <t>Middle Level</t>
  </si>
  <si>
    <t>مستوى أقل</t>
  </si>
  <si>
    <t>Worse-off Level</t>
  </si>
  <si>
    <t xml:space="preserve">حجم الأسرة </t>
  </si>
  <si>
    <t>Household Size</t>
  </si>
  <si>
    <t>فرد واحد</t>
  </si>
  <si>
    <t>One Individual</t>
  </si>
  <si>
    <t>3-2 أفراد</t>
  </si>
  <si>
    <t>2-3 Individuals</t>
  </si>
  <si>
    <t>6-4 أفراد</t>
  </si>
  <si>
    <t>4-6 Individuals</t>
  </si>
  <si>
    <t>9-7 أفراد</t>
  </si>
  <si>
    <t>7-9 Individuals</t>
  </si>
  <si>
    <t>أكثر من 10 أفراد</t>
  </si>
  <si>
    <t>More than 10 Individual</t>
  </si>
  <si>
    <t>عدد الاطفال في الاسرة</t>
  </si>
  <si>
    <t>Number of Children in Household</t>
  </si>
  <si>
    <t>لا يوجد أطفال</t>
  </si>
  <si>
    <t>No Children</t>
  </si>
  <si>
    <t>2-1 أطفال</t>
  </si>
  <si>
    <t>1-2 Children</t>
  </si>
  <si>
    <t>4-3 أطفال</t>
  </si>
  <si>
    <t>3-4 Children</t>
  </si>
  <si>
    <t>5 أطفال فأكثر</t>
  </si>
  <si>
    <t>5 children or more</t>
  </si>
  <si>
    <t>مصدر الدخل</t>
  </si>
  <si>
    <t>Source of Income</t>
  </si>
  <si>
    <t>الزراعة</t>
  </si>
  <si>
    <t>Agriculture</t>
  </si>
  <si>
    <t>مشاريع أخرى للأسرة</t>
  </si>
  <si>
    <t>Other household business</t>
  </si>
  <si>
    <t>أجور ورواتب من القطاع العام</t>
  </si>
  <si>
    <t>Wages and salaries from Public sector</t>
  </si>
  <si>
    <t>أجور ورواتب من القطاع الخاص</t>
  </si>
  <si>
    <t>Wages and salaries from Private sector</t>
  </si>
  <si>
    <t>أجور ورواتب من القطاع الاسرائيلي</t>
  </si>
  <si>
    <t>Wages and salaries from Israeli sector</t>
  </si>
  <si>
    <t>أجور ورواتب من هيئات دولية</t>
  </si>
  <si>
    <t>Wages and salaries from international Organizations</t>
  </si>
  <si>
    <t>تحويلات/ مساعدات</t>
  </si>
  <si>
    <t>Transfers\ Assistances</t>
  </si>
  <si>
    <t>دخل الملكية/ مصادر أخرى</t>
  </si>
  <si>
    <t>Property Income\ Other sources</t>
  </si>
  <si>
    <t>حالة اللجوء</t>
  </si>
  <si>
    <t>Refugee Status of Head of Household</t>
  </si>
  <si>
    <t>لاجئ</t>
  </si>
  <si>
    <t>Refugee</t>
  </si>
  <si>
    <t>غير لاجئ</t>
  </si>
  <si>
    <t>Non-Refugee</t>
  </si>
  <si>
    <t xml:space="preserve">جنس رب الأسرة </t>
  </si>
  <si>
    <t>Sex of Head of Household</t>
  </si>
  <si>
    <t xml:space="preserve">ذكر </t>
  </si>
  <si>
    <t>Male</t>
  </si>
  <si>
    <t xml:space="preserve">انثى </t>
  </si>
  <si>
    <t xml:space="preserve">Female </t>
  </si>
  <si>
    <t xml:space="preserve">مجموعات السلع والخدمات </t>
  </si>
  <si>
    <t>Commodities and Services Groups</t>
  </si>
  <si>
    <t>عدد أسر/أفراد العينة</t>
  </si>
  <si>
    <t xml:space="preserve">أ-الإنفاق النقدي على مجموعات الطعام </t>
  </si>
  <si>
    <t>A-Food cash expenditure</t>
  </si>
  <si>
    <t>الحبوب ومنتجاتها والخبز</t>
  </si>
  <si>
    <t>Bread and cereals</t>
  </si>
  <si>
    <t>اللحوم والدواجن</t>
  </si>
  <si>
    <t>Meat and poultry</t>
  </si>
  <si>
    <t>الأسماك ومنتجات البحر</t>
  </si>
  <si>
    <t>Fish and sea products</t>
  </si>
  <si>
    <t>الألبان ومنتجات الألبان والبيض</t>
  </si>
  <si>
    <t>Dairy products and eggs</t>
  </si>
  <si>
    <t>الزيوت والدهون</t>
  </si>
  <si>
    <t>Oils and fats</t>
  </si>
  <si>
    <t>الفواكه والمكسرات</t>
  </si>
  <si>
    <t>Fruits and nuts</t>
  </si>
  <si>
    <t>الخضراوات والبقوليات والدرنيات</t>
  </si>
  <si>
    <t>Vegetables, legumes and tubers</t>
  </si>
  <si>
    <t>السكر والمنتجات السكرية</t>
  </si>
  <si>
    <t>Sugar and confectionery</t>
  </si>
  <si>
    <t>المشروبات غير الكحولية</t>
  </si>
  <si>
    <t>Non-alcoholic beverages</t>
  </si>
  <si>
    <t>الملح والتوابل وأطعمة أخرى</t>
  </si>
  <si>
    <t>Other foods</t>
  </si>
  <si>
    <t>وجبات جاهزة من خارج المنزل</t>
  </si>
  <si>
    <t>Take away food and meals in restaurant</t>
  </si>
  <si>
    <t xml:space="preserve">ب-الإنتاج الذاتي من الطعام </t>
  </si>
  <si>
    <t xml:space="preserve">B-Own produced food in kind </t>
  </si>
  <si>
    <t>ج-الاستهلاك الكلي من الطعام (أ+ب)</t>
  </si>
  <si>
    <t>C-TOTAL FOOD CONSUMPTION(A+B)</t>
  </si>
  <si>
    <t xml:space="preserve">د-الإنفاق النقدي على غير الطعام </t>
  </si>
  <si>
    <t>D-Non-food cash expenditure</t>
  </si>
  <si>
    <t>الملابس والأحذية</t>
  </si>
  <si>
    <t>Clothing and footwear</t>
  </si>
  <si>
    <t>الإنفاق على المسكن</t>
  </si>
  <si>
    <t>Housing</t>
  </si>
  <si>
    <t>الأثاث والأواني المنزلية</t>
  </si>
  <si>
    <t>Furniture and utensils</t>
  </si>
  <si>
    <t>لوازم وأعمال منزلية</t>
  </si>
  <si>
    <t>Household operations</t>
  </si>
  <si>
    <t>الرعاية الطبية</t>
  </si>
  <si>
    <t>Medical care</t>
  </si>
  <si>
    <t>وسائل النقل</t>
  </si>
  <si>
    <t>Transport</t>
  </si>
  <si>
    <t>الاتصالات</t>
  </si>
  <si>
    <t>Communications</t>
  </si>
  <si>
    <t>التعليم</t>
  </si>
  <si>
    <t>Education</t>
  </si>
  <si>
    <t>النشاطات الترفيهية والثقافية</t>
  </si>
  <si>
    <t>Recreation</t>
  </si>
  <si>
    <t>العناية الشخصية</t>
  </si>
  <si>
    <t>Personal care</t>
  </si>
  <si>
    <t>التبغ والسجائر</t>
  </si>
  <si>
    <t>Tobacco and cigarettes</t>
  </si>
  <si>
    <t>المشروبات الكحولية</t>
  </si>
  <si>
    <t>Alcoholic beverages</t>
  </si>
  <si>
    <t>سلع وخدمات أخرى من غير الطعام</t>
  </si>
  <si>
    <t>Other non-food expenditure</t>
  </si>
  <si>
    <t>الحماية الاجتماعية</t>
  </si>
  <si>
    <t>Social Protection</t>
  </si>
  <si>
    <t xml:space="preserve">ه-الإنتاج الذاتي من غير الطعام </t>
  </si>
  <si>
    <t xml:space="preserve">E-Own produced non-food in kind </t>
  </si>
  <si>
    <t>أخرى من غير الطعام</t>
  </si>
  <si>
    <t>Other than foods</t>
  </si>
  <si>
    <t>الإيجار المقدر للمسكن الملك</t>
  </si>
  <si>
    <t>Imputed rent value of the dwelling</t>
  </si>
  <si>
    <t>و-الاستهلاك الكلي من غير الطعام (د+ه)</t>
  </si>
  <si>
    <t>F-TOTAL N‎ON-FOOD CONSUMPTION(D+E)</t>
  </si>
  <si>
    <t>ز-الاستهلاك الكلي (ج+و)</t>
  </si>
  <si>
    <t>G-TOTAL CONSUMPTION (C+F)</t>
  </si>
  <si>
    <t>-الإنتاج الذاتي من الطعام (ب)</t>
  </si>
  <si>
    <t xml:space="preserve">-Own produced food in kind (B) </t>
  </si>
  <si>
    <t xml:space="preserve">-الإنتاج الذاتي من غير الطعام (ه) </t>
  </si>
  <si>
    <t>-Own produced non-food in kind (E)</t>
  </si>
  <si>
    <t>ح-التحويلات النقدية المدفوعة</t>
  </si>
  <si>
    <t>H-Cash Transfer</t>
  </si>
  <si>
    <t>خ-الضرائب</t>
  </si>
  <si>
    <t>I-Taxes</t>
  </si>
  <si>
    <t>ط-نفقات غير استهلاكية أخرى</t>
  </si>
  <si>
    <t>J-Non-Consumption Expenditure</t>
  </si>
  <si>
    <t>مجموعات السلع والخدمات</t>
  </si>
  <si>
    <t>المجموع</t>
  </si>
  <si>
    <t>Total</t>
  </si>
  <si>
    <t xml:space="preserve">أ-الانفاق النقدي على مجموعات الطعام </t>
  </si>
  <si>
    <t xml:space="preserve">ب-الانتاج الذاتي من الطعام </t>
  </si>
  <si>
    <t xml:space="preserve">د-الانفاق النقدي على غير الطعام </t>
  </si>
  <si>
    <t>هـ-الإنتاج الذاتي من غير الطعام</t>
  </si>
  <si>
    <t>F-TOTAL N‎ON-FOOD CONSUMPTION (D+E)</t>
  </si>
  <si>
    <t>الانتاج الذاتي من الطعام (ب)</t>
  </si>
  <si>
    <t>الإنتاج الذاتي من غير الطعام (ه)</t>
  </si>
  <si>
    <t>عدد أفراد العينة</t>
  </si>
  <si>
    <t>Number of Households Members in the Sample</t>
  </si>
  <si>
    <t>جنس رب الأسرة</t>
  </si>
  <si>
    <t>Female</t>
  </si>
  <si>
    <t>ه-الانتاج الذاتي من غير الطعام</t>
  </si>
  <si>
    <t xml:space="preserve">الانتاج الذاتي من غير الطعام (ه) </t>
  </si>
  <si>
    <t>حجم الأسرة</t>
  </si>
  <si>
    <t>10 أفراد فأكثر</t>
  </si>
  <si>
    <t>10 Individuals or more</t>
  </si>
  <si>
    <t>عدد الأطفال في الأسرة*</t>
  </si>
  <si>
    <t xml:space="preserve">* الاطفال هم الافراد دون 18 عام. </t>
  </si>
  <si>
    <t xml:space="preserve">*Children are individuals less than 18 years old. </t>
  </si>
  <si>
    <t>عدد الأطفال في الأسرة</t>
  </si>
  <si>
    <t xml:space="preserve">المصدر الرئيسي للدخل </t>
  </si>
  <si>
    <t>Main Source of Income</t>
  </si>
  <si>
    <t>Wages and Salaries from Public sector</t>
  </si>
  <si>
    <t>Wages and Salaries from Private sector</t>
  </si>
  <si>
    <t>Wages and Salaries from Israeli sector</t>
  </si>
  <si>
    <t>Wages and Salaries from International Organizations</t>
  </si>
  <si>
    <t>Main source of Income</t>
  </si>
  <si>
    <t>حالة اللجوء لرب الأسرة</t>
  </si>
  <si>
    <t>Refugee Status of the Head of Household</t>
  </si>
  <si>
    <t>Not-refugee</t>
  </si>
  <si>
    <t>السلع الغذائية</t>
  </si>
  <si>
    <t>رمز الكمية*</t>
  </si>
  <si>
    <t>Food Commodities</t>
  </si>
  <si>
    <t>*Code</t>
  </si>
  <si>
    <t>الخبز والحبوب ومنتجاتها</t>
  </si>
  <si>
    <t>أرز حبة قصيرة (شقحة او غيره)</t>
  </si>
  <si>
    <t xml:space="preserve">short-grain rice                                                                          </t>
  </si>
  <si>
    <t>أرز حبة طويلة (أنكل بنز، ديموند، بسمتي)</t>
  </si>
  <si>
    <t xml:space="preserve">Long-grain rice                                                                           </t>
  </si>
  <si>
    <t>قمح</t>
  </si>
  <si>
    <t xml:space="preserve">Wheat                                                                                     </t>
  </si>
  <si>
    <t>طحين قمح بلدي</t>
  </si>
  <si>
    <t xml:space="preserve">Local wheat flour                                                                         </t>
  </si>
  <si>
    <t>طحين ابيض مستورد</t>
  </si>
  <si>
    <t xml:space="preserve">Imported white flour                                                                      </t>
  </si>
  <si>
    <t>قرشله - كعك بالسمسم</t>
  </si>
  <si>
    <t xml:space="preserve">Qurshallah                                                                                </t>
  </si>
  <si>
    <t>كعك بعجوة</t>
  </si>
  <si>
    <t xml:space="preserve">Cookies stuffed with dates                                                                </t>
  </si>
  <si>
    <t>برازق</t>
  </si>
  <si>
    <t xml:space="preserve">Sesame bar                                                                                </t>
  </si>
  <si>
    <t xml:space="preserve">معكرونة باشكالها </t>
  </si>
  <si>
    <t xml:space="preserve">Macaroni                                                                                  </t>
  </si>
  <si>
    <t>شعيريه</t>
  </si>
  <si>
    <t xml:space="preserve">Noodles                                                                                   </t>
  </si>
  <si>
    <t>بسكويت محشي</t>
  </si>
  <si>
    <t xml:space="preserve">Stuffed biscuit                                                                           </t>
  </si>
  <si>
    <t>بسكويت مملح أو محلي</t>
  </si>
  <si>
    <t xml:space="preserve">Salted biscuit or local                                                                   </t>
  </si>
  <si>
    <t>سميد</t>
  </si>
  <si>
    <t xml:space="preserve">Semolina                                                                                  </t>
  </si>
  <si>
    <t>برغل</t>
  </si>
  <si>
    <t xml:space="preserve">Crushed wheat                                                                             </t>
  </si>
  <si>
    <t>فريكة ناشفة (حب أو مطحونة)</t>
  </si>
  <si>
    <t xml:space="preserve">Roasted green wheat                                                                       </t>
  </si>
  <si>
    <t>نشا</t>
  </si>
  <si>
    <t xml:space="preserve">Starch                                                                                    </t>
  </si>
  <si>
    <t>كيك (طورته أو جاتوه)</t>
  </si>
  <si>
    <t xml:space="preserve">Cake &amp; Cookies                                                                            </t>
  </si>
  <si>
    <t>منتجات للأطفال (سيريلك- فارلز..الخ)</t>
  </si>
  <si>
    <t xml:space="preserve">Infants products (Cerelac, Farleys, etc.)                                                </t>
  </si>
  <si>
    <t>حبوب إفطار (مثل كورن فليكس)</t>
  </si>
  <si>
    <t xml:space="preserve">Breakfast cereals                                                                         </t>
  </si>
  <si>
    <t>بوشار -  شبس ذرة</t>
  </si>
  <si>
    <t xml:space="preserve">Corn chips, popcorn                                                                       </t>
  </si>
  <si>
    <t>حلويات شرقية (كنافة،...الخ)</t>
  </si>
  <si>
    <t xml:space="preserve">Oriental deserts (Kunafa....etc)                                                          </t>
  </si>
  <si>
    <t>مفتول جاهز</t>
  </si>
  <si>
    <t xml:space="preserve">Ready made maftool                                                                        </t>
  </si>
  <si>
    <t>عجينة معجنات</t>
  </si>
  <si>
    <t xml:space="preserve">Dough                                                                                     </t>
  </si>
  <si>
    <t>فريكة خضراء</t>
  </si>
  <si>
    <t>حبوب الشعير</t>
  </si>
  <si>
    <t>Barley grains</t>
  </si>
  <si>
    <t>الشوفان</t>
  </si>
  <si>
    <t>Oats</t>
  </si>
  <si>
    <t>ويفر سادة/ شوكلاته</t>
  </si>
  <si>
    <t>Biscuit weaver/ chocolate</t>
  </si>
  <si>
    <t>أرز مطحون</t>
  </si>
  <si>
    <t>Milled rice</t>
  </si>
  <si>
    <t>بسلي</t>
  </si>
  <si>
    <t>Beasley</t>
  </si>
  <si>
    <t>خليط جاهز للحلويات</t>
  </si>
  <si>
    <t>Ready mixture for sweets</t>
  </si>
  <si>
    <t>عجوت/ كرواسون</t>
  </si>
  <si>
    <t>Croissant</t>
  </si>
  <si>
    <t>دونتس</t>
  </si>
  <si>
    <t>Donuts</t>
  </si>
  <si>
    <t>خبز كماج</t>
  </si>
  <si>
    <t>White bread - Kmaj</t>
  </si>
  <si>
    <t>خبز طابون</t>
  </si>
  <si>
    <t>Tabon bread</t>
  </si>
  <si>
    <t>خبز شراك</t>
  </si>
  <si>
    <t>Shrak bread</t>
  </si>
  <si>
    <t>أنواع اخرى من الخبز (باجيت، الابيض، الخ)</t>
  </si>
  <si>
    <t>Other types of bread (baguette, White ..atc)</t>
  </si>
  <si>
    <t>عجينة قطايف</t>
  </si>
  <si>
    <t>Paste Qatayef</t>
  </si>
  <si>
    <t xml:space="preserve">أندومي </t>
  </si>
  <si>
    <t>Indomie</t>
  </si>
  <si>
    <t>بيجلة</t>
  </si>
  <si>
    <t>Salty Cracker (Bajeelh)</t>
  </si>
  <si>
    <t>أخرى</t>
  </si>
  <si>
    <t xml:space="preserve">Other                                                                   </t>
  </si>
  <si>
    <t>* 1: كغم، 2: لتر، 3: عدد</t>
  </si>
  <si>
    <t>* 1: kg, 2: Litre, 3: Number</t>
  </si>
  <si>
    <t>Meat &amp; poultry</t>
  </si>
  <si>
    <t>لحم ضأن وماعز طازج</t>
  </si>
  <si>
    <t xml:space="preserve">Fresh goat &amp; sheep meat                                                                   </t>
  </si>
  <si>
    <t>لحم ضأن وماعز مجمد</t>
  </si>
  <si>
    <t xml:space="preserve">Frozen goat &amp; sheep meat                                                                  </t>
  </si>
  <si>
    <t>لحم بقري طازج</t>
  </si>
  <si>
    <t xml:space="preserve">Fresh beef meat                                                                           </t>
  </si>
  <si>
    <t>لحم بقري مجمد</t>
  </si>
  <si>
    <t xml:space="preserve">Frozen beef meat                                                                          </t>
  </si>
  <si>
    <t>لحم جمل طازج</t>
  </si>
  <si>
    <t xml:space="preserve">Fresh camel meat                                                                          </t>
  </si>
  <si>
    <t>لحم أرانب طازجة أو مجمدة</t>
  </si>
  <si>
    <t xml:space="preserve">Fresh or frozen rabbit meat                                                               </t>
  </si>
  <si>
    <t>دجاج طازج بدون الريش</t>
  </si>
  <si>
    <t xml:space="preserve">Featherless fresh chicken                                                                 </t>
  </si>
  <si>
    <t>دجاج مجمد</t>
  </si>
  <si>
    <t xml:space="preserve">Frozen chicken                                                                            </t>
  </si>
  <si>
    <t xml:space="preserve">حبش طازج </t>
  </si>
  <si>
    <t xml:space="preserve">Fresh turkey                                                                              </t>
  </si>
  <si>
    <t>حمام (زغاليل) طازج أو مجمد</t>
  </si>
  <si>
    <t xml:space="preserve">Fresh or frozen squab                                                                     </t>
  </si>
  <si>
    <t>طيور أخرى طازجة أو مجمدة</t>
  </si>
  <si>
    <t xml:space="preserve">Other fresh or frozen birds                                                               </t>
  </si>
  <si>
    <t>لحوم أغنام/ أبقار مصنعة (همبورغر، مرتديلا)</t>
  </si>
  <si>
    <t xml:space="preserve">Processed lamb/ beef (hamburger, mortadella)                                              </t>
  </si>
  <si>
    <t>لحوم معلبة عدا المرتديلا والنقانق</t>
  </si>
  <si>
    <t xml:space="preserve">Tinned meat                                                                               </t>
  </si>
  <si>
    <t>لحم خنزير طازج أو مجمد أو معلب</t>
  </si>
  <si>
    <t xml:space="preserve">Fresh, frozen or tinned pork meat                                                         </t>
  </si>
  <si>
    <t>كبده دجاج وحبش طازج</t>
  </si>
  <si>
    <t xml:space="preserve">Fresh chicken and turkey liver                                                            </t>
  </si>
  <si>
    <t>دجاج طازج مع الريش</t>
  </si>
  <si>
    <t xml:space="preserve">Feathered fresh chicken                                                                   </t>
  </si>
  <si>
    <t>لحم حبش مجمد</t>
  </si>
  <si>
    <t xml:space="preserve">Frozen turkey                                                                             </t>
  </si>
  <si>
    <t>لحوم دواجن مصنعة (مرتديلا، نقانق، شنيتسل)</t>
  </si>
  <si>
    <t xml:space="preserve">Processed poultry meat (mortadella, sausages)                                             </t>
  </si>
  <si>
    <t>كبده غنم طازج</t>
  </si>
  <si>
    <t xml:space="preserve">Fresh lamb liver                                                                          </t>
  </si>
  <si>
    <t>كبده بقر طازج</t>
  </si>
  <si>
    <t xml:space="preserve">Fresh beef liver                                                                          </t>
  </si>
  <si>
    <t>أحشاء وأطراف الذبيحة</t>
  </si>
  <si>
    <t xml:space="preserve">Inside organs and limbs of slaughtered animal                                             </t>
  </si>
  <si>
    <t>لحم بط جاهز</t>
  </si>
  <si>
    <t>-</t>
  </si>
  <si>
    <t xml:space="preserve">Well done Duck meat </t>
  </si>
  <si>
    <t>لحوم حبش مصنعة (مرتديلا،.الخ)</t>
  </si>
  <si>
    <t>Meat Habash manufactured (mortadella etc.</t>
  </si>
  <si>
    <t>لحوم أخرى</t>
  </si>
  <si>
    <t xml:space="preserve">Other                                                                     </t>
  </si>
  <si>
    <t>الاسماك ومنتجات البحر</t>
  </si>
  <si>
    <t>Fish &amp; sea product</t>
  </si>
  <si>
    <t>اسماك طازجة</t>
  </si>
  <si>
    <t xml:space="preserve">Fresh fish                                                                                </t>
  </si>
  <si>
    <t>اسماك مجمدة</t>
  </si>
  <si>
    <t xml:space="preserve">Frozen fish                                                                               </t>
  </si>
  <si>
    <t>اسماك مملحة</t>
  </si>
  <si>
    <t xml:space="preserve">Salted fish                                                                               </t>
  </si>
  <si>
    <t>اسماك مدخنة</t>
  </si>
  <si>
    <t xml:space="preserve">Smoked fish                                                                               </t>
  </si>
  <si>
    <t xml:space="preserve">سردين معلب </t>
  </si>
  <si>
    <t xml:space="preserve">Tinned sardines                                                                           </t>
  </si>
  <si>
    <t>تونة معلبة</t>
  </si>
  <si>
    <t xml:space="preserve">Tinned tuna                                                                               </t>
  </si>
  <si>
    <t>جمبري طازج أو مجمد</t>
  </si>
  <si>
    <t xml:space="preserve">Fresh or chilled shrimps                                                                  </t>
  </si>
  <si>
    <t>منتجات من الأسماك (الكافيار، البطارخ)</t>
  </si>
  <si>
    <t>Fish products</t>
  </si>
  <si>
    <t>أنواع اخرى من الاسماك</t>
  </si>
  <si>
    <t xml:space="preserve">Other kind of fish                                                                        </t>
  </si>
  <si>
    <t>الالبان ومنتجاتها والبيض</t>
  </si>
  <si>
    <t>Dairy and eggs</t>
  </si>
  <si>
    <t>حليب سائل مركز</t>
  </si>
  <si>
    <t xml:space="preserve">Condensed liquid milk                                                                     </t>
  </si>
  <si>
    <t>حليب بودرة</t>
  </si>
  <si>
    <t xml:space="preserve">Powder milk                                                                               </t>
  </si>
  <si>
    <t>حليب بودرة للأطفال</t>
  </si>
  <si>
    <t xml:space="preserve">Infants powder milk                                                                       </t>
  </si>
  <si>
    <t xml:space="preserve">لبن رايب علب   </t>
  </si>
  <si>
    <t xml:space="preserve">Tinned yogurt                                                                             </t>
  </si>
  <si>
    <t>لبن رايب بالكيلو (لبن بلدي)</t>
  </si>
  <si>
    <t xml:space="preserve">Tinned yogurt(kg)                                                                         </t>
  </si>
  <si>
    <t>لبن شراب (مخيض)</t>
  </si>
  <si>
    <t xml:space="preserve">Liquid yogurt                                                                             </t>
  </si>
  <si>
    <t>لبنه علب</t>
  </si>
  <si>
    <t xml:space="preserve">Tinned yogurt paste (labaneyh)                                                            </t>
  </si>
  <si>
    <t>لبنه (بالكيلو)</t>
  </si>
  <si>
    <t xml:space="preserve">Yogurt paste (labaneh) in kg.                                                             </t>
  </si>
  <si>
    <t>جبنة بيضاء طريه (بلدية)</t>
  </si>
  <si>
    <t xml:space="preserve">Soft white cheese                                                                         </t>
  </si>
  <si>
    <t>جبنة بيضاء مغلية (بلدية)</t>
  </si>
  <si>
    <t xml:space="preserve">Homemade cheese                                                                           </t>
  </si>
  <si>
    <t>جبنة مثلثات</t>
  </si>
  <si>
    <t xml:space="preserve">Cooked cheese for sandwich                                                                </t>
  </si>
  <si>
    <t>جبنة صفراء (بالكيلو)</t>
  </si>
  <si>
    <t xml:space="preserve">Processed cheese                                                                          </t>
  </si>
  <si>
    <t>جبنة صفراء معلبة</t>
  </si>
  <si>
    <t xml:space="preserve">Tinned yellow cheese                                                                      </t>
  </si>
  <si>
    <t>جبنة صفراء باكيت</t>
  </si>
  <si>
    <t xml:space="preserve">Yellow cheese (in carton)                                                                 </t>
  </si>
  <si>
    <t>جبنة كشكوان</t>
  </si>
  <si>
    <t xml:space="preserve">Cheese, caccio cavallo                                                                    </t>
  </si>
  <si>
    <t>قشده/ قشطة (قيمر)</t>
  </si>
  <si>
    <t xml:space="preserve">Cream                                                                                     </t>
  </si>
  <si>
    <t>جميد (كشك)</t>
  </si>
  <si>
    <t xml:space="preserve">Yogurt in solid form (Jamid) or (Kishik)                                                  </t>
  </si>
  <si>
    <t>البيض</t>
  </si>
  <si>
    <t xml:space="preserve">Eggs                                                                                      </t>
  </si>
  <si>
    <t xml:space="preserve">جبنة معلبة أخرى </t>
  </si>
  <si>
    <t xml:space="preserve">Other canned cheese                                               </t>
  </si>
  <si>
    <t>حليب طازج أو مبستر بطعم  الفواكه</t>
  </si>
  <si>
    <t xml:space="preserve">Fresh or pasteurized milk with fruit flavor                                               </t>
  </si>
  <si>
    <t>حليب طازج</t>
  </si>
  <si>
    <t xml:space="preserve">حليب طازج </t>
  </si>
  <si>
    <t>Fresh milk</t>
  </si>
  <si>
    <t>حليب مبستر</t>
  </si>
  <si>
    <t>Pasteurized milk</t>
  </si>
  <si>
    <t>منتجات ألبان أخرى</t>
  </si>
  <si>
    <t xml:space="preserve">Other dairy products                                                                      </t>
  </si>
  <si>
    <t>زيت الزيتون</t>
  </si>
  <si>
    <t xml:space="preserve">Olive oil                                                                                 </t>
  </si>
  <si>
    <t>زيت ذرة</t>
  </si>
  <si>
    <t xml:space="preserve">Corn oil                                                                                  </t>
  </si>
  <si>
    <t>زيت عين الشمس</t>
  </si>
  <si>
    <t xml:space="preserve">Sunflower oil                                                                             </t>
  </si>
  <si>
    <t>زيت صويا</t>
  </si>
  <si>
    <t xml:space="preserve">Soya oil                                                                                  </t>
  </si>
  <si>
    <t>زيت نخيل</t>
  </si>
  <si>
    <t>سمنة نباتية (مثل سمنة الغزال)</t>
  </si>
  <si>
    <t xml:space="preserve">Vegetable fat (i.e Gazelle fat)                                                           </t>
  </si>
  <si>
    <t>سمنة حيوانية (بلدية)</t>
  </si>
  <si>
    <t xml:space="preserve">Animal fat                                                                                </t>
  </si>
  <si>
    <t>زبده نباتية/ حيوانية</t>
  </si>
  <si>
    <t xml:space="preserve">Margarine/ butter                                                                         </t>
  </si>
  <si>
    <t>أنواع أخرى من الزيوت والدهون</t>
  </si>
  <si>
    <t xml:space="preserve">Other oils &amp; fats                                                      </t>
  </si>
  <si>
    <t>فواكه طازجة</t>
  </si>
  <si>
    <t>Fresh fruits</t>
  </si>
  <si>
    <t>برتقال</t>
  </si>
  <si>
    <t xml:space="preserve">Oranges                                                                                   </t>
  </si>
  <si>
    <t xml:space="preserve">منديلينا، كلمنتينا </t>
  </si>
  <si>
    <t xml:space="preserve">Mandarins                                                                                 </t>
  </si>
  <si>
    <t>بوملي</t>
  </si>
  <si>
    <t xml:space="preserve">Pomelos                                                                                   </t>
  </si>
  <si>
    <t>جريفوت</t>
  </si>
  <si>
    <t xml:space="preserve">Grapefruits                                                                               </t>
  </si>
  <si>
    <t>ليمون</t>
  </si>
  <si>
    <t xml:space="preserve">Lemons                                                                                    </t>
  </si>
  <si>
    <t>موز</t>
  </si>
  <si>
    <t xml:space="preserve">Bananas                                                                                   </t>
  </si>
  <si>
    <t xml:space="preserve">تفاح </t>
  </si>
  <si>
    <t xml:space="preserve">Apples                                                                                    </t>
  </si>
  <si>
    <t>عنب</t>
  </si>
  <si>
    <t xml:space="preserve">Grapes                                                                                    </t>
  </si>
  <si>
    <t>بطيخ</t>
  </si>
  <si>
    <t xml:space="preserve">Water melons                                                                              </t>
  </si>
  <si>
    <t>شمام</t>
  </si>
  <si>
    <t xml:space="preserve">Melons                                                                                    </t>
  </si>
  <si>
    <t>مشمش</t>
  </si>
  <si>
    <t xml:space="preserve">Apricots                                                                                  </t>
  </si>
  <si>
    <t>برقوق بأنواعه</t>
  </si>
  <si>
    <t xml:space="preserve">Plums                                                                                     </t>
  </si>
  <si>
    <t>كرز</t>
  </si>
  <si>
    <t xml:space="preserve">Cherries                                                                                  </t>
  </si>
  <si>
    <t>دراق (خوخ)</t>
  </si>
  <si>
    <t xml:space="preserve">Peaches                                                                                   </t>
  </si>
  <si>
    <t>فراولة (توت أرضي)</t>
  </si>
  <si>
    <t xml:space="preserve">Strawberries                                                                              </t>
  </si>
  <si>
    <t>أجاص</t>
  </si>
  <si>
    <t xml:space="preserve">Pears                                                                                     </t>
  </si>
  <si>
    <t>جوافة</t>
  </si>
  <si>
    <t xml:space="preserve">Guavas                                                                                    </t>
  </si>
  <si>
    <t>رمان</t>
  </si>
  <si>
    <t xml:space="preserve">Pomegranates                                                                              </t>
  </si>
  <si>
    <t>تين</t>
  </si>
  <si>
    <t xml:space="preserve">Figs                                                                                      </t>
  </si>
  <si>
    <t>صبر</t>
  </si>
  <si>
    <t xml:space="preserve">Prickly pears                                                                             </t>
  </si>
  <si>
    <t>كاكا</t>
  </si>
  <si>
    <t xml:space="preserve">Khakis                                                                                    </t>
  </si>
  <si>
    <t>بلح</t>
  </si>
  <si>
    <t xml:space="preserve">Dates                                                                                     </t>
  </si>
  <si>
    <t>اسكدنيا</t>
  </si>
  <si>
    <t xml:space="preserve">Indian apricots                                                                           </t>
  </si>
  <si>
    <t>أناناس</t>
  </si>
  <si>
    <t xml:space="preserve">Pineapples                                                                                </t>
  </si>
  <si>
    <t>مانجا</t>
  </si>
  <si>
    <t xml:space="preserve">Mangos                                                                                    </t>
  </si>
  <si>
    <t>جوز هند (حب)</t>
  </si>
  <si>
    <t xml:space="preserve">Coconuts                                                                                  </t>
  </si>
  <si>
    <t>لوز اخضر</t>
  </si>
  <si>
    <t xml:space="preserve">Almonds, green                                                                            </t>
  </si>
  <si>
    <t>كيوي</t>
  </si>
  <si>
    <t xml:space="preserve">kiwi                                                                                      </t>
  </si>
  <si>
    <t xml:space="preserve">فواكه طازجة أخرى  </t>
  </si>
  <si>
    <t xml:space="preserve">فواكه معلبة </t>
  </si>
  <si>
    <t xml:space="preserve">Tinned fruits </t>
  </si>
  <si>
    <t xml:space="preserve">أناناس معلب </t>
  </si>
  <si>
    <t xml:space="preserve">Tinned pineapple                                                                          </t>
  </si>
  <si>
    <t>خوخ معلب</t>
  </si>
  <si>
    <t xml:space="preserve">Tinned peaches                                                                            </t>
  </si>
  <si>
    <t>فواكه مشكلة معلبة</t>
  </si>
  <si>
    <t xml:space="preserve">Tinned mixture of fruits                                                                  </t>
  </si>
  <si>
    <t>فواكه معلبة ومحفوظة أخرى</t>
  </si>
  <si>
    <t xml:space="preserve">Other tinned fruits                                                          </t>
  </si>
  <si>
    <t>فواكه مجففة</t>
  </si>
  <si>
    <t>Dried fruits</t>
  </si>
  <si>
    <t>تين مجفف (قطين)</t>
  </si>
  <si>
    <t xml:space="preserve">Dried figs                                                                                </t>
  </si>
  <si>
    <t>زبيب</t>
  </si>
  <si>
    <t xml:space="preserve">Dried grapes                                                                              </t>
  </si>
  <si>
    <t>تمر</t>
  </si>
  <si>
    <t xml:space="preserve">Dried dates                                                                               </t>
  </si>
  <si>
    <t>مشمش مجفف</t>
  </si>
  <si>
    <t xml:space="preserve">Dried apricots                                                                            </t>
  </si>
  <si>
    <t>عجوة</t>
  </si>
  <si>
    <t>pressed dates (ajwah)</t>
  </si>
  <si>
    <t>فواكه مجففة أخرى</t>
  </si>
  <si>
    <t xml:space="preserve">Other (i.e dried apricot, dried grapes)                                       </t>
  </si>
  <si>
    <t>المكسرات</t>
  </si>
  <si>
    <t>Nuts</t>
  </si>
  <si>
    <t xml:space="preserve">فستق حلبي </t>
  </si>
  <si>
    <t xml:space="preserve">Pistachio                                                                                 </t>
  </si>
  <si>
    <t xml:space="preserve">فستق سوداني </t>
  </si>
  <si>
    <t xml:space="preserve">Peanuts                                                                                   </t>
  </si>
  <si>
    <t xml:space="preserve">لوز </t>
  </si>
  <si>
    <t xml:space="preserve">Almonds                                                                                   </t>
  </si>
  <si>
    <t xml:space="preserve">جوز </t>
  </si>
  <si>
    <t xml:space="preserve">Hazelnuts                                                                                 </t>
  </si>
  <si>
    <t xml:space="preserve">بزر بطيخ </t>
  </si>
  <si>
    <t xml:space="preserve">Watermelon seeds                                                                          </t>
  </si>
  <si>
    <t xml:space="preserve">بزر قرع </t>
  </si>
  <si>
    <t xml:space="preserve">Pumpkin seeds                                                                             </t>
  </si>
  <si>
    <t xml:space="preserve">بزر عين شمس </t>
  </si>
  <si>
    <t xml:space="preserve">Sunflower seeds                                                                           </t>
  </si>
  <si>
    <t xml:space="preserve">بندق </t>
  </si>
  <si>
    <t xml:space="preserve">Walnuts                                                                                   </t>
  </si>
  <si>
    <t xml:space="preserve">كاشو (كازو) </t>
  </si>
  <si>
    <t xml:space="preserve">Cashew nuts                                                                               </t>
  </si>
  <si>
    <t>قضامة</t>
  </si>
  <si>
    <t xml:space="preserve">Chick peas                                                                                </t>
  </si>
  <si>
    <t>كستنا</t>
  </si>
  <si>
    <t xml:space="preserve">Chestnuts                                                                                 </t>
  </si>
  <si>
    <t>مكسرات مشكلة (مخلوطة)</t>
  </si>
  <si>
    <t xml:space="preserve">Assorted nuts                                                                             </t>
  </si>
  <si>
    <t>مخلوطة هندية</t>
  </si>
  <si>
    <t>Indian assorted nuts</t>
  </si>
  <si>
    <t>أنواع أخرى من المكسرات</t>
  </si>
  <si>
    <t xml:space="preserve">Others                                                                 </t>
  </si>
  <si>
    <t>الخضروات الطازجة</t>
  </si>
  <si>
    <t>Fresh vegetables</t>
  </si>
  <si>
    <t>بندورة</t>
  </si>
  <si>
    <t xml:space="preserve">Tomatoes                                                                                  </t>
  </si>
  <si>
    <t>خيار</t>
  </si>
  <si>
    <t xml:space="preserve">Cucumbers                                                                                 </t>
  </si>
  <si>
    <t>فقوس</t>
  </si>
  <si>
    <t xml:space="preserve">Egyptian cucumbers                                                                        </t>
  </si>
  <si>
    <t>جزر</t>
  </si>
  <si>
    <t xml:space="preserve">Carrots                                                                                   </t>
  </si>
  <si>
    <t>باذنجان</t>
  </si>
  <si>
    <t xml:space="preserve">Eggplants                                                                                 </t>
  </si>
  <si>
    <t>كوسا</t>
  </si>
  <si>
    <t xml:space="preserve">Marrows                                                                                   </t>
  </si>
  <si>
    <t>يقطين</t>
  </si>
  <si>
    <t xml:space="preserve">Pumpkins                                                                                  </t>
  </si>
  <si>
    <t>قرع</t>
  </si>
  <si>
    <t xml:space="preserve">Gourds                                                                                    </t>
  </si>
  <si>
    <t>فاصوليا خضراء</t>
  </si>
  <si>
    <t xml:space="preserve">Green beans                                                                               </t>
  </si>
  <si>
    <t>بامية خضراء</t>
  </si>
  <si>
    <t xml:space="preserve">Green okra                                                                                </t>
  </si>
  <si>
    <t>فول اخضر</t>
  </si>
  <si>
    <t xml:space="preserve">Green broad beans                                                                         </t>
  </si>
  <si>
    <t>ملوخية خضراء</t>
  </si>
  <si>
    <t xml:space="preserve">Green Jews mallow                                                                         </t>
  </si>
  <si>
    <t>فلفل اخضر حلو</t>
  </si>
  <si>
    <t xml:space="preserve">Green peppers                                                                             </t>
  </si>
  <si>
    <t>سبانخ</t>
  </si>
  <si>
    <t xml:space="preserve">Spinach                                                                                   </t>
  </si>
  <si>
    <t>زهرة (قرنبيط)</t>
  </si>
  <si>
    <t xml:space="preserve">Cauliflower                                                                               </t>
  </si>
  <si>
    <t>ملفوف</t>
  </si>
  <si>
    <t xml:space="preserve">Cabbage                                                                                   </t>
  </si>
  <si>
    <t>لوبيا خضراء</t>
  </si>
  <si>
    <t xml:space="preserve">Green cow peas                                                                            </t>
  </si>
  <si>
    <t>بازيلا خضراء</t>
  </si>
  <si>
    <t xml:space="preserve">Green peas                                                                                </t>
  </si>
  <si>
    <t>خس</t>
  </si>
  <si>
    <t xml:space="preserve">Lettuce                                                                                   </t>
  </si>
  <si>
    <t>ورق عنب</t>
  </si>
  <si>
    <t xml:space="preserve">Grape leaves                                                                              </t>
  </si>
  <si>
    <t>لفت</t>
  </si>
  <si>
    <t xml:space="preserve">Turnips                                                                                   </t>
  </si>
  <si>
    <t>ذرة صفراء (عرنوس)</t>
  </si>
  <si>
    <t xml:space="preserve">Yellow corn                                                                               </t>
  </si>
  <si>
    <t>فطر</t>
  </si>
  <si>
    <t xml:space="preserve">Mushrooms                                                                                 </t>
  </si>
  <si>
    <t>زعتر اخضر</t>
  </si>
  <si>
    <t xml:space="preserve">Green thyme                                                                               </t>
  </si>
  <si>
    <t>ميرمية خضراء</t>
  </si>
  <si>
    <t xml:space="preserve">Green sage                                                                                </t>
  </si>
  <si>
    <t>لخنة</t>
  </si>
  <si>
    <t xml:space="preserve">Lakhni ( a type of cabbage)                                                               </t>
  </si>
  <si>
    <t>عكوب</t>
  </si>
  <si>
    <t xml:space="preserve">Akoob                                                                                     </t>
  </si>
  <si>
    <t>شومر</t>
  </si>
  <si>
    <t xml:space="preserve">Fennel                                                                                    </t>
  </si>
  <si>
    <t>فجل</t>
  </si>
  <si>
    <t xml:space="preserve">Radishes                                                                                  </t>
  </si>
  <si>
    <t>بصل أخضر</t>
  </si>
  <si>
    <t xml:space="preserve">Spring onions                                                                             </t>
  </si>
  <si>
    <t>ثوم اخضر</t>
  </si>
  <si>
    <t xml:space="preserve">Fresh garlic                                                                              </t>
  </si>
  <si>
    <t>زيتون أخضر غير مكبوس</t>
  </si>
  <si>
    <t xml:space="preserve">Green olives (not pickled)                                                                </t>
  </si>
  <si>
    <t>أفوكادو</t>
  </si>
  <si>
    <t xml:space="preserve">avocado                                                                                   </t>
  </si>
  <si>
    <t>زيتون أسود غير مكبوس</t>
  </si>
  <si>
    <t xml:space="preserve">black olives (not pickled) </t>
  </si>
  <si>
    <t>الحويرنة</t>
  </si>
  <si>
    <t>Alhoernh</t>
  </si>
  <si>
    <t>الخبيزة</t>
  </si>
  <si>
    <t>Hibiscus</t>
  </si>
  <si>
    <t xml:space="preserve">Others                                                                                    </t>
  </si>
  <si>
    <t>خضروات مجمدة</t>
  </si>
  <si>
    <t>Frozen vegetables</t>
  </si>
  <si>
    <t>بازيلا خضراء مجمدة</t>
  </si>
  <si>
    <t xml:space="preserve">Frozen green peas                                                                         </t>
  </si>
  <si>
    <t>فاصوليا خضراء مجمدة</t>
  </si>
  <si>
    <t xml:space="preserve">Frozen green  beans                                                                       </t>
  </si>
  <si>
    <t xml:space="preserve">خضراوات مشكلة </t>
  </si>
  <si>
    <t xml:space="preserve">Frozen mixed vegetables                                                                   </t>
  </si>
  <si>
    <t>بازيلا خضراء مع جزر</t>
  </si>
  <si>
    <t xml:space="preserve">Peas and carrots                                                                          </t>
  </si>
  <si>
    <t>بامية خضراء مجمدة</t>
  </si>
  <si>
    <t xml:space="preserve">Frozen green okra                                                                         </t>
  </si>
  <si>
    <t>خضراوات مجمدة أخرى</t>
  </si>
  <si>
    <t xml:space="preserve">Other                                                              </t>
  </si>
  <si>
    <t>بقول وخضروات مجففة أو معلبة</t>
  </si>
  <si>
    <t>Legumes &amp; Vegetables Dried or Tinned</t>
  </si>
  <si>
    <t>عدس حب</t>
  </si>
  <si>
    <t xml:space="preserve">Lentils                                                                                   </t>
  </si>
  <si>
    <t>عدس مجروش</t>
  </si>
  <si>
    <t xml:space="preserve">Crushed lentils                                                                           </t>
  </si>
  <si>
    <t>حمص حب</t>
  </si>
  <si>
    <t xml:space="preserve">Dry chick peas                                                                            </t>
  </si>
  <si>
    <t>فول حب</t>
  </si>
  <si>
    <t xml:space="preserve">Dry fava beans                                                                            </t>
  </si>
  <si>
    <t>لوبيا ناشفة</t>
  </si>
  <si>
    <t xml:space="preserve">Dry sweet peas                                                                            </t>
  </si>
  <si>
    <t>بازيلا ناشفة</t>
  </si>
  <si>
    <t xml:space="preserve">Dry peas                                                                                  </t>
  </si>
  <si>
    <t>فاصوليا ناشفة</t>
  </si>
  <si>
    <t xml:space="preserve">Dry beans                                                                                 </t>
  </si>
  <si>
    <t>ملوخية ناشفة</t>
  </si>
  <si>
    <t xml:space="preserve">Dried Jew’s mallow                                                                        </t>
  </si>
  <si>
    <t>بامية ناشفة</t>
  </si>
  <si>
    <t xml:space="preserve">Dried okra                                                                                </t>
  </si>
  <si>
    <t>ذره صفراء (حب)</t>
  </si>
  <si>
    <t xml:space="preserve">Dry yellow corn                                                                           </t>
  </si>
  <si>
    <t>ترمس</t>
  </si>
  <si>
    <t xml:space="preserve">Lupine                                                                                    </t>
  </si>
  <si>
    <t>بقول وخضراوات أخرى مجففة</t>
  </si>
  <si>
    <t xml:space="preserve">Other legumes and vegetables dried                                                        </t>
  </si>
  <si>
    <t>فول حب معلب</t>
  </si>
  <si>
    <t xml:space="preserve">Broad beans (tinned)                                                                      </t>
  </si>
  <si>
    <t>حمص حب معلب أو مطحون</t>
  </si>
  <si>
    <t xml:space="preserve">Chick peas, tinned or crushed                                                             </t>
  </si>
  <si>
    <t>فاصوليا حب (معلبة)</t>
  </si>
  <si>
    <t xml:space="preserve">Dried &amp; tinned sweet beans                                                                </t>
  </si>
  <si>
    <t>بازيلا حب (معلبة)</t>
  </si>
  <si>
    <t xml:space="preserve">Tinned sweet beans                                                                        </t>
  </si>
  <si>
    <t>بقول معلبة أخرى</t>
  </si>
  <si>
    <t xml:space="preserve">Other legumes tinned                                                                      </t>
  </si>
  <si>
    <t>بصل ناشف</t>
  </si>
  <si>
    <t xml:space="preserve">Dried onions                                                                                    </t>
  </si>
  <si>
    <t>ثوم ناشف</t>
  </si>
  <si>
    <t xml:space="preserve">Dried garlic                                                                                    </t>
  </si>
  <si>
    <t>زعتر مجفف</t>
  </si>
  <si>
    <t>Dried thyme</t>
  </si>
  <si>
    <t>فاصوليا خضراء (علب)</t>
  </si>
  <si>
    <t xml:space="preserve">Green beans (tinned)                                                                      </t>
  </si>
  <si>
    <t>بازيلا خضراء (علب)</t>
  </si>
  <si>
    <t xml:space="preserve">Green pea (tinned)                                                                        </t>
  </si>
  <si>
    <t>خضراوات مشكلة (معلبة)</t>
  </si>
  <si>
    <t>Mixed tinned vegetable</t>
  </si>
  <si>
    <t>بندورة علب حب أو معجون</t>
  </si>
  <si>
    <t xml:space="preserve">Tomato paste or solid (tinned)                                                            </t>
  </si>
  <si>
    <t>مشروم (فطر) معلب</t>
  </si>
  <si>
    <t xml:space="preserve">Tinned Mushrom                                                                            </t>
  </si>
  <si>
    <t>عجينة فلافل</t>
  </si>
  <si>
    <t>Falafel paste</t>
  </si>
  <si>
    <t>خضراوات معلبة أخرى</t>
  </si>
  <si>
    <t xml:space="preserve">Other tinned vegetables                                                                   </t>
  </si>
  <si>
    <t>الدرنيات (البطاطا)</t>
  </si>
  <si>
    <t>Tubers</t>
  </si>
  <si>
    <t>بطاطا</t>
  </si>
  <si>
    <t xml:space="preserve">Potato                                                                                    </t>
  </si>
  <si>
    <t>بطاطا حلوه</t>
  </si>
  <si>
    <t xml:space="preserve">Sweet potato                                                                              </t>
  </si>
  <si>
    <t>شرائح بطاطا مجمدة أو معلبة</t>
  </si>
  <si>
    <t xml:space="preserve">Potato slices (frozen or tinned)                                                          </t>
  </si>
  <si>
    <t>منتجات البطاطا (بطاطا شبس)</t>
  </si>
  <si>
    <t>Potato products (potato chips)</t>
  </si>
  <si>
    <t xml:space="preserve">Other                                                                  </t>
  </si>
  <si>
    <t>السكر والعسل والحلوى</t>
  </si>
  <si>
    <t>Sugar and Confectionery</t>
  </si>
  <si>
    <t>سكر</t>
  </si>
  <si>
    <t xml:space="preserve">Sugar                                                                                     </t>
  </si>
  <si>
    <t>حلاوة طحينية</t>
  </si>
  <si>
    <t xml:space="preserve">Halawa                                                                                    </t>
  </si>
  <si>
    <t>دبس بأنواعه</t>
  </si>
  <si>
    <t xml:space="preserve">Treacle                                                                                   </t>
  </si>
  <si>
    <t>مربى بأنواعه</t>
  </si>
  <si>
    <t xml:space="preserve">Jam                                                                                       </t>
  </si>
  <si>
    <t>راحه (حلقوم)</t>
  </si>
  <si>
    <t xml:space="preserve">Turkish delight                                                                           </t>
  </si>
  <si>
    <t>عسل النحل</t>
  </si>
  <si>
    <t xml:space="preserve">Honey                                                                                     </t>
  </si>
  <si>
    <t>شوكولاته محليه</t>
  </si>
  <si>
    <t xml:space="preserve">Local chocolate                                                                           </t>
  </si>
  <si>
    <t>شوكولاته مستورده</t>
  </si>
  <si>
    <t xml:space="preserve">Imported chocolate                                                                        </t>
  </si>
  <si>
    <t>ملبس</t>
  </si>
  <si>
    <t xml:space="preserve">Sweet                                                                                     </t>
  </si>
  <si>
    <t>توفي</t>
  </si>
  <si>
    <t xml:space="preserve">Toffee                                                                                    </t>
  </si>
  <si>
    <t xml:space="preserve">علكة </t>
  </si>
  <si>
    <t xml:space="preserve">Chewing gum                                                                               </t>
  </si>
  <si>
    <t>حلوى بالكيلو (حوامض، توفي..)</t>
  </si>
  <si>
    <t xml:space="preserve">Bonbon, citrus products, etc...                                                           </t>
  </si>
  <si>
    <t>قمر الدين</t>
  </si>
  <si>
    <t xml:space="preserve">Qamar deen (made of apricot)                                                              </t>
  </si>
  <si>
    <t>ملبن</t>
  </si>
  <si>
    <t xml:space="preserve">Malban (made of grapes)                                                                   </t>
  </si>
  <si>
    <t>بوظة (آيس كريم، اسكيمو، .... الخ)</t>
  </si>
  <si>
    <t xml:space="preserve">Ice-cream                                                                                 </t>
  </si>
  <si>
    <t>الثلج الصالح للأكل</t>
  </si>
  <si>
    <t xml:space="preserve">Ice                                                                                       </t>
  </si>
  <si>
    <t xml:space="preserve">حلوى بالعدد </t>
  </si>
  <si>
    <t xml:space="preserve">Sweets (Number)                                                                           </t>
  </si>
  <si>
    <t>شوكو علب</t>
  </si>
  <si>
    <t>Choco cans</t>
  </si>
  <si>
    <t>رأس عبد</t>
  </si>
  <si>
    <t xml:space="preserve">Chocolate cream </t>
  </si>
  <si>
    <t>كاسات جلي جاهز للأكل</t>
  </si>
  <si>
    <t xml:space="preserve">Jelly cups </t>
  </si>
  <si>
    <t>كاسات كريم كراميل</t>
  </si>
  <si>
    <t>Creme caramel</t>
  </si>
  <si>
    <t>منتجات أخرى</t>
  </si>
  <si>
    <t xml:space="preserve">Other                                                </t>
  </si>
  <si>
    <t>الشاي والبن والكاكاو</t>
  </si>
  <si>
    <t>Tea, coffee, and hot chocolate (cacao)</t>
  </si>
  <si>
    <t>شاي حل (بالكيلو)</t>
  </si>
  <si>
    <t xml:space="preserve">Tea (in kg)                                                                               </t>
  </si>
  <si>
    <t>شاي باكيت (عبوات مختلفة)</t>
  </si>
  <si>
    <t xml:space="preserve">Tea packing (various types)                                                               </t>
  </si>
  <si>
    <t xml:space="preserve">شاي أكياس </t>
  </si>
  <si>
    <t xml:space="preserve">Tea bags                                                                                  </t>
  </si>
  <si>
    <t>قهوة مطحونة</t>
  </si>
  <si>
    <t xml:space="preserve">Ground coffee                                                                             </t>
  </si>
  <si>
    <t>قهوة حب خضراء</t>
  </si>
  <si>
    <t xml:space="preserve">Green seed coffee                                                                         </t>
  </si>
  <si>
    <t>قهوة سريعة الذوبان (نسكافيه)</t>
  </si>
  <si>
    <t xml:space="preserve">Coffee substitutes (nescafe)                                                              </t>
  </si>
  <si>
    <t>كاكاو</t>
  </si>
  <si>
    <t xml:space="preserve">Cocoa                                                                                     </t>
  </si>
  <si>
    <t>كابتشينو</t>
  </si>
  <si>
    <t xml:space="preserve">Cappuccino                                                                                </t>
  </si>
  <si>
    <t>مبيض للقهوة</t>
  </si>
  <si>
    <t xml:space="preserve">Coffee creamer                                                                            </t>
  </si>
  <si>
    <t>شوكو</t>
  </si>
  <si>
    <t xml:space="preserve">Choco                                                                                     </t>
  </si>
  <si>
    <t xml:space="preserve">Other                                                                           </t>
  </si>
  <si>
    <t>التوابل والملح وأطعمة أخرى</t>
  </si>
  <si>
    <t>Total spices, salt &amp; other preserves</t>
  </si>
  <si>
    <t>فلفل اسود</t>
  </si>
  <si>
    <t xml:space="preserve">Black pepper                                                                              </t>
  </si>
  <si>
    <t>بهارات مشكلة</t>
  </si>
  <si>
    <t xml:space="preserve">Assorted spices                                                                           </t>
  </si>
  <si>
    <t>هال</t>
  </si>
  <si>
    <t xml:space="preserve">Cardamom                                                                                  </t>
  </si>
  <si>
    <t>قرفه</t>
  </si>
  <si>
    <t xml:space="preserve">Canella                                                                                   </t>
  </si>
  <si>
    <t>يانسون</t>
  </si>
  <si>
    <t xml:space="preserve">Aniseed                                                                                   </t>
  </si>
  <si>
    <t>كمون</t>
  </si>
  <si>
    <t xml:space="preserve">Cinnamon                                                                                  </t>
  </si>
  <si>
    <t>سماق</t>
  </si>
  <si>
    <t xml:space="preserve">Sumac                                                                                     </t>
  </si>
  <si>
    <t>بهارات أخرى</t>
  </si>
  <si>
    <t xml:space="preserve">Other spices                                                            </t>
  </si>
  <si>
    <t>حلبة</t>
  </si>
  <si>
    <t xml:space="preserve">Fenugreek                                                                                 </t>
  </si>
  <si>
    <t>الحبة السوداء (قزحة)</t>
  </si>
  <si>
    <t xml:space="preserve">Black cumin                                                                               </t>
  </si>
  <si>
    <t>سمسم</t>
  </si>
  <si>
    <t xml:space="preserve">Sesame                                                                                    </t>
  </si>
  <si>
    <t xml:space="preserve">ميرميه مجففة </t>
  </si>
  <si>
    <t xml:space="preserve">Dried sage                                                                                </t>
  </si>
  <si>
    <t xml:space="preserve">بابونج مجفف </t>
  </si>
  <si>
    <t xml:space="preserve">Dried chamomile                                                                           </t>
  </si>
  <si>
    <t>زعتر مصنع</t>
  </si>
  <si>
    <t xml:space="preserve">Treated thyme                                                                             </t>
  </si>
  <si>
    <t>ملح الطعام</t>
  </si>
  <si>
    <t xml:space="preserve">Salt                                                                                      </t>
  </si>
  <si>
    <t>ملح الليمون</t>
  </si>
  <si>
    <t xml:space="preserve">Lemon salt                                                                                </t>
  </si>
  <si>
    <t>طحينه</t>
  </si>
  <si>
    <t xml:space="preserve">Tehina                                                                                    </t>
  </si>
  <si>
    <t>زيتون أخضر/ أسود مكبوس</t>
  </si>
  <si>
    <t xml:space="preserve">Green olive                                                                               </t>
  </si>
  <si>
    <t>صنوبر</t>
  </si>
  <si>
    <t xml:space="preserve">Pine nut                                                                                  </t>
  </si>
  <si>
    <t>شوربه شعيريه</t>
  </si>
  <si>
    <t xml:space="preserve">Soup with noodles                                                                         </t>
  </si>
  <si>
    <t>شوربه مكعبات</t>
  </si>
  <si>
    <t xml:space="preserve">Soup (cubes)                                                                              </t>
  </si>
  <si>
    <t>جوز الهند مبشور</t>
  </si>
  <si>
    <t xml:space="preserve">Coconut, rasped                                                                           </t>
  </si>
  <si>
    <t>ماء ورد وزهر</t>
  </si>
  <si>
    <t xml:space="preserve">Rose water                                                                                </t>
  </si>
  <si>
    <t>خل</t>
  </si>
  <si>
    <t xml:space="preserve">Vinegar                                                                                   </t>
  </si>
  <si>
    <t>مسحوق جلي</t>
  </si>
  <si>
    <t xml:space="preserve">Gel powder                                                                                </t>
  </si>
  <si>
    <t>كراميل</t>
  </si>
  <si>
    <t xml:space="preserve">Cream caramel                                                                             </t>
  </si>
  <si>
    <t>مخللات</t>
  </si>
  <si>
    <t xml:space="preserve">Pickles                                                                                   </t>
  </si>
  <si>
    <t xml:space="preserve">كاتشب </t>
  </si>
  <si>
    <t xml:space="preserve">Catsup                                                                                    </t>
  </si>
  <si>
    <t>مايونيز</t>
  </si>
  <si>
    <t xml:space="preserve">Mayonnaise                                                                                </t>
  </si>
  <si>
    <t>خميره</t>
  </si>
  <si>
    <t xml:space="preserve">Yeast                                                                                     </t>
  </si>
  <si>
    <t>فانيلا</t>
  </si>
  <si>
    <t xml:space="preserve">Vanilla                                                                                   </t>
  </si>
  <si>
    <t>بيكنج باودر</t>
  </si>
  <si>
    <t xml:space="preserve">Baking powder                                                                             </t>
  </si>
  <si>
    <t>كربونات الصودا</t>
  </si>
  <si>
    <t xml:space="preserve">Sodium carbonate                                                                          </t>
  </si>
  <si>
    <t>مرطبانات غذاء أطفال</t>
  </si>
  <si>
    <t xml:space="preserve">Infants ready made food                                                                   </t>
  </si>
  <si>
    <t>فلفل أخضر حار</t>
  </si>
  <si>
    <t>Hot green pepper</t>
  </si>
  <si>
    <t>عصفر</t>
  </si>
  <si>
    <t>Curcuma</t>
  </si>
  <si>
    <t>كزبرة</t>
  </si>
  <si>
    <t>Coriander</t>
  </si>
  <si>
    <t>نعنع</t>
  </si>
  <si>
    <t>Spearmint</t>
  </si>
  <si>
    <t>جرجير أخضر</t>
  </si>
  <si>
    <t>Arugula Green</t>
  </si>
  <si>
    <t>زنجبيل أخضر</t>
  </si>
  <si>
    <t>Ginger Green</t>
  </si>
  <si>
    <t>بقدونس</t>
  </si>
  <si>
    <t>Parsley</t>
  </si>
  <si>
    <t>مسحوق الخبز الجاهز</t>
  </si>
  <si>
    <t>Baking powder Ready</t>
  </si>
  <si>
    <t>وجبات الحمية</t>
  </si>
  <si>
    <t>Diet meals</t>
  </si>
  <si>
    <t>اكليل الجبل</t>
  </si>
  <si>
    <t>Rosemary</t>
  </si>
  <si>
    <t>كريما سائلة أو بودرة</t>
  </si>
  <si>
    <t>cream liquid or powder</t>
  </si>
  <si>
    <t>مستكة</t>
  </si>
  <si>
    <t>Mcetkh</t>
  </si>
  <si>
    <t>محلب</t>
  </si>
  <si>
    <t>mahaleb</t>
  </si>
  <si>
    <t>مساة جبنة</t>
  </si>
  <si>
    <t>Msah cheese</t>
  </si>
  <si>
    <t>شطة</t>
  </si>
  <si>
    <t>Hot sauce</t>
  </si>
  <si>
    <t>مسحوق سحلب</t>
  </si>
  <si>
    <t>Orchid powder</t>
  </si>
  <si>
    <t>ماجي بودرة/كنور</t>
  </si>
  <si>
    <t xml:space="preserve">Other                                        </t>
  </si>
  <si>
    <t xml:space="preserve">المشروبات غير الكحولية </t>
  </si>
  <si>
    <t>مياه معدنية</t>
  </si>
  <si>
    <t xml:space="preserve">Mineral water                                                                             </t>
  </si>
  <si>
    <t>عصير صناعي سائل</t>
  </si>
  <si>
    <t xml:space="preserve">Juice liquid                                                                              </t>
  </si>
  <si>
    <t>بودرة عصير</t>
  </si>
  <si>
    <t xml:space="preserve">Juice powder                                                                              </t>
  </si>
  <si>
    <t>عصير سائل مركز</t>
  </si>
  <si>
    <t xml:space="preserve">Concentrated juice                                                                        </t>
  </si>
  <si>
    <t>مشروبات غازيه/ علبة معدنية</t>
  </si>
  <si>
    <t xml:space="preserve">Soft drinks, can                                                                          </t>
  </si>
  <si>
    <t>مشروبات غازيه/ زجاجه صغيره</t>
  </si>
  <si>
    <t xml:space="preserve">Soft drinks, bottles                                                                      </t>
  </si>
  <si>
    <t>مشروبات غازيه/ زجاجه عائليه</t>
  </si>
  <si>
    <t xml:space="preserve">Soft drinks, family size                                                                  </t>
  </si>
  <si>
    <t>مشروبات أخرى</t>
  </si>
  <si>
    <t xml:space="preserve">Other drinks                                                                              </t>
  </si>
  <si>
    <t>عصير فواكه طبيعي</t>
  </si>
  <si>
    <t xml:space="preserve">Natural fruit juice                                                                       </t>
  </si>
  <si>
    <t>مشروبات الطاقة</t>
  </si>
  <si>
    <t xml:space="preserve">Energy drink                                                                              </t>
  </si>
  <si>
    <t>شوكو سائل</t>
  </si>
  <si>
    <t>Liquid choco</t>
  </si>
  <si>
    <t>الانتاج الذاتي من الطعام</t>
  </si>
  <si>
    <t>Own produced food in kind</t>
  </si>
  <si>
    <t xml:space="preserve">لحوم ضأن وماعز </t>
  </si>
  <si>
    <t xml:space="preserve">Fresh goat and sheep meat                                                                 </t>
  </si>
  <si>
    <t xml:space="preserve">دواجن </t>
  </si>
  <si>
    <t xml:space="preserve">Poultry                                                                                   </t>
  </si>
  <si>
    <t>طيور أخرى</t>
  </si>
  <si>
    <t xml:space="preserve">Other birds                                                                               </t>
  </si>
  <si>
    <t xml:space="preserve">fish and sea products                                                                     </t>
  </si>
  <si>
    <t xml:space="preserve">Fresh milk                                                                                </t>
  </si>
  <si>
    <t>لبن رايب</t>
  </si>
  <si>
    <t xml:space="preserve">Yogurt                                                                                    </t>
  </si>
  <si>
    <t>لبنة</t>
  </si>
  <si>
    <t xml:space="preserve">Labaneh                                                                                   </t>
  </si>
  <si>
    <t>جبنة بيضاء</t>
  </si>
  <si>
    <t xml:space="preserve">White cheese                                                                              </t>
  </si>
  <si>
    <t xml:space="preserve">Yogurt, sold (Jamid)                                                                      </t>
  </si>
  <si>
    <t>بيض</t>
  </si>
  <si>
    <t>فواكة طازجة</t>
  </si>
  <si>
    <t xml:space="preserve">Fresh fruit, specify                                                                      </t>
  </si>
  <si>
    <t>زعتر</t>
  </si>
  <si>
    <t xml:space="preserve">Thyme                                                                                     </t>
  </si>
  <si>
    <t xml:space="preserve">Green onion                                                                                     </t>
  </si>
  <si>
    <t>خضراوات طازجة</t>
  </si>
  <si>
    <t xml:space="preserve">Fresh vegetables, specify                                                                 </t>
  </si>
  <si>
    <t>رب البندورة</t>
  </si>
  <si>
    <t xml:space="preserve">Tomato paste                                                                              </t>
  </si>
  <si>
    <t>زيتون أخضر أو أسود مكبوس</t>
  </si>
  <si>
    <t xml:space="preserve">Pickled olives                                                                            </t>
  </si>
  <si>
    <t>زيت زيتون</t>
  </si>
  <si>
    <t>أخرى من الطعام</t>
  </si>
  <si>
    <t xml:space="preserve">Other, from food                                                                          </t>
  </si>
  <si>
    <t xml:space="preserve">Other from non food                                                                       </t>
  </si>
  <si>
    <t>ماء (ماء جمع، نبع)</t>
  </si>
  <si>
    <t xml:space="preserve">Water (collect  water, spring)                                                            </t>
  </si>
  <si>
    <t>زبده</t>
  </si>
  <si>
    <t xml:space="preserve">Butter                                                                                    </t>
  </si>
  <si>
    <t>بقول (عدس، فول، ... الخ)</t>
  </si>
  <si>
    <t xml:space="preserve">Seeds (lentils, beans…etc.)                                                               </t>
  </si>
  <si>
    <t>بصل ناشف (يابس)</t>
  </si>
  <si>
    <t xml:space="preserve">Hard onions                                                                               </t>
  </si>
  <si>
    <t>ثوم يابس (مجفف)</t>
  </si>
  <si>
    <t xml:space="preserve">Dried garlic                                                                              </t>
  </si>
  <si>
    <t xml:space="preserve">خضراوات مجففة أخرى </t>
  </si>
  <si>
    <t xml:space="preserve">Other dried vegetables                                                </t>
  </si>
  <si>
    <t>دخان (مجفف)</t>
  </si>
  <si>
    <t xml:space="preserve">Tobacco                                                                                   </t>
  </si>
  <si>
    <t>المتغيرات المختارة</t>
  </si>
  <si>
    <t>الفقر</t>
  </si>
  <si>
    <t>فجوة الفقر</t>
  </si>
  <si>
    <t>شدة الفقر</t>
  </si>
  <si>
    <t>الفقر المدقع</t>
  </si>
  <si>
    <t>Selected Vriables</t>
  </si>
  <si>
    <t>Poverty</t>
  </si>
  <si>
    <t>Poverty Gap</t>
  </si>
  <si>
    <t>Poverty Severity</t>
  </si>
  <si>
    <t>Deep Poverty</t>
  </si>
  <si>
    <t>القيمة</t>
  </si>
  <si>
    <t>المساهمة</t>
  </si>
  <si>
    <t>Value</t>
  </si>
  <si>
    <t>Contribution</t>
  </si>
  <si>
    <t xml:space="preserve">نوع التجمع </t>
  </si>
  <si>
    <t xml:space="preserve"> 3-2</t>
  </si>
  <si>
    <t xml:space="preserve"> 2-3</t>
  </si>
  <si>
    <t xml:space="preserve"> 5-4</t>
  </si>
  <si>
    <t xml:space="preserve"> 4-5</t>
  </si>
  <si>
    <t xml:space="preserve"> 7-6</t>
  </si>
  <si>
    <t xml:space="preserve"> 6-7</t>
  </si>
  <si>
    <t xml:space="preserve"> 9-8</t>
  </si>
  <si>
    <t xml:space="preserve"> 8-9</t>
  </si>
  <si>
    <t>10+</t>
  </si>
  <si>
    <t>Number of Children</t>
  </si>
  <si>
    <t xml:space="preserve"> 2-1</t>
  </si>
  <si>
    <t xml:space="preserve"> 1-2</t>
  </si>
  <si>
    <t xml:space="preserve"> 4-3</t>
  </si>
  <si>
    <t xml:space="preserve"> 3-4</t>
  </si>
  <si>
    <t xml:space="preserve"> 5+</t>
  </si>
  <si>
    <t>+5</t>
  </si>
  <si>
    <t>ذكر</t>
  </si>
  <si>
    <t>أنثى</t>
  </si>
  <si>
    <t>مشاركة رب الأسرة بالقوى العاملة</t>
  </si>
  <si>
    <t>Labour Force Participation of Head of Household</t>
  </si>
  <si>
    <t>1. داخل القوى العاملة</t>
  </si>
  <si>
    <t>1. In Labour Force</t>
  </si>
  <si>
    <t>عامل</t>
  </si>
  <si>
    <t xml:space="preserve">Employed </t>
  </si>
  <si>
    <t>عاطل عن العمل</t>
  </si>
  <si>
    <t>Unemployed</t>
  </si>
  <si>
    <t>2. خارج القوى العاملة</t>
  </si>
  <si>
    <t>2. Outside labour force</t>
  </si>
  <si>
    <t>المصدر الرئيسي للدخل</t>
  </si>
  <si>
    <t>أجور ورواتب من القطاع الإسرائيلي</t>
  </si>
  <si>
    <t>Wages and salaries from International Organizations</t>
  </si>
  <si>
    <t>تحويلات / مساعدات</t>
  </si>
  <si>
    <t>مشاركة رب الأسرة بقوة العمل</t>
  </si>
  <si>
    <t>جدول 1.3: نسب الفقر بين الأفراد في الضفة الغربية وفقا لأنماط الاستهلاك الشهري، 2023</t>
  </si>
  <si>
    <t>جدول 1.3 (تابع): نسب الفقر بين الأفراد في الضفة الغربية وفقا لأنماط الاستهلاك الشهري، 2023</t>
  </si>
  <si>
    <t>جدول 2.3: نسب الفقر بين الأفراد في الضفة الغربية وفقا لدخل الأسرة الشهري، 2023</t>
  </si>
  <si>
    <t>جدول 2.3 (تابع): نسب الفقر بين الأفراد في الضفة الغربية وفقا لدخل الأسرة الشهري، 2023</t>
  </si>
  <si>
    <t>Table 3.2 (Cont): Poverty Percentages Among Individuals in the West Bank According to Monthly Income, 2023</t>
  </si>
  <si>
    <t>Table 3.2: Poverty Percentages Among Individuals in the West Bank According to Monthly Income, 2023</t>
  </si>
  <si>
    <t xml:space="preserve">Table 3.1 (Cont.): Poverty Percentages Among Individuals in the West Bank According to Monthly Consumption Patterns, 2023 </t>
  </si>
  <si>
    <t xml:space="preserve">Table 3.1: Poverty Percentages Among Individuals in the West Bank According to Monthly Consumption Patterns, 2023 </t>
  </si>
  <si>
    <t>K-Total Non-food cash expenditure (D+H+I+J)</t>
  </si>
  <si>
    <t>TOTAL CASH EXPENDITURE (A+K)</t>
  </si>
  <si>
    <t>ي-إجمالي الإنفاق النقدي على غير الطعام (د+ح+خ+ط)</t>
  </si>
  <si>
    <t>الإنفاق النقدي الكلي (أ+ي)</t>
  </si>
  <si>
    <t>ملاحظة: نسبة الأسر في العينة التي لم تستكمل قسم الدخل تقل عن 1% من الأسر المستجيبة.</t>
  </si>
  <si>
    <t>Note: The percentage of households in the sample that did not complete the income section is less than 1% of the responding households.</t>
  </si>
  <si>
    <t xml:space="preserve">جدول 3.2: متوسط إنفاق واستهلاك الأسرة الشهري بالدينار الأردني  في الضفة الغربية حسب مجموعات السلع والخدمات ونوع التجمع, 2023   </t>
  </si>
  <si>
    <t>Table 2.3: Average Monthly Household Expenditure and Consumption in Jordanian Dinar in the West Bank by Commodities and Services Groups and Locality Type, 2023</t>
  </si>
  <si>
    <t xml:space="preserve">جدول 4.2: متوسط إنفاق واستهلاك الفرد الشهري بالدينار الأردني  في الضفة الغربية حسب مجموعات السلع والخدمات ونوع التجمع، 2023 </t>
  </si>
  <si>
    <t>Table 2.4: Average Monthly Expenditure and Consumption Per Capita in Jordanian Dinar in the West Bank by Commodities and Services Groups and Locality Type, 2023</t>
  </si>
  <si>
    <t>جدول 5.2: متوسط إنفاق واستهلاك الأسرة الشهري بالدينار الأردني  في الضفة الغربية حسب مجموعات السلع والخدمات وجنس رب الأسرة, 2023</t>
  </si>
  <si>
    <t>Table 2.5: Average Monthly Household Expenditure and Consumption in Jordanian Dinar in the West Bank by Commodities and Services Groups and Sex of Head of Household, 2023</t>
  </si>
  <si>
    <t>جدول 6.2: متوسط إنفاق واستهلاك الفرد الشهري بالدينار الأردني  في الضفة الغربية حسب مجموعات السلع والخدمات وجنس رب الأسرة, 2023</t>
  </si>
  <si>
    <t>Table 2.6: Average Monthly Expenditure and Consumption Per Capita in Jordanian Dinar in the West Bank by Commodities and Services Groups and Sex of Head of Household, 2023</t>
  </si>
  <si>
    <t>جدول 7.2: متوسط إنفاق واستهلاك الأسرة الشهري بالدينار الأردني في الضفة الغربية حسب مجموعات السلع والخدمات وحجم الأسرة, 2023</t>
  </si>
  <si>
    <t>Table 2.7: Average Monthly Household Expenditure and Consumption in Jordanian Dinar in the West Bank by Commodities and Services Groups and Household Size, 2023</t>
  </si>
  <si>
    <t>جدول 7.2 (تابع): متوسط إنفاق واستهلاك الأسرة الشهري بالدينار الأردني في الضفة الغربية حسب مجموعات السلع والخدمات وحجم الأسرة, 2023</t>
  </si>
  <si>
    <t>Table 2.7 (Cont.): Average Monthly Household Expenditure and Consumption in Jordanian Dinar in the West Bank by Commodities and Services Groups and Household Size, 2023</t>
  </si>
  <si>
    <t>جدول 8.2: متوسط إنفاق واستهلاك الفرد الشهري بالدينار الأردني في الضفة الغربية حسب مجموعات السلع والخدمات وحجم الأسرة, 2023</t>
  </si>
  <si>
    <t>Table 2.8: Average Monthly Household Expenditure and Consumption Per Capita in Jordanian Dinar in the West Bank by Commodities and Services Groups and Household Size, 2023</t>
  </si>
  <si>
    <t>جدول 8.2 (تابع): متوسط إنفاق واستهلاك الفرد الشهري بالدينار الأردني في الضفة الغربية حسب مجموعات السلع والخدمات وحجم الأسرة, 2023</t>
  </si>
  <si>
    <t>Table 2.8 (Cont.): Average Monthly Household Expenditure and Consumption Per Capita in Jordanian Dinar in the West Bank by Commodities and Services Groups and Household Size, 2023</t>
  </si>
  <si>
    <t>جدول 9.2: متوسط إنفاق واستهلاك الأسرة الشهري بالدينار الأردني في الضفة الغربية حسب مجموعات السلع والخدمات وعدد الأطفال في الأسرة, 2023</t>
  </si>
  <si>
    <t>Table 2.9: Average Monthly Household Expenditure and Consumption in Jordanian Dinar in the West Bank by Commodities and Services Groups and Number of Children in the Household, 2023</t>
  </si>
  <si>
    <t>جدول 9.2 (تابع): متوسط إنفاق واستهلاك الأسرة الشهري بالدينار الأردني في الضفة الغربية حسب مجموعات السلع والخدمات وعدد الأطفال في الأسرة, 2023</t>
  </si>
  <si>
    <t>Table 2.9 (Cont.): Average Monthly Household Expenditure and Consumption in Jordanian Dinar in the West Bank by Commodities and Services Groups and Number of Children in the Household, 2023</t>
  </si>
  <si>
    <t>جدول 10.2: متوسط إنفاق واستهلاك الفرد الشهري بالدينار الأردني في الضفة الغربية حسب مجموعات السلع والخدمات وعدد الأطفال في الأسرة, 2023</t>
  </si>
  <si>
    <t>Table 2.10: Average Monthly Household Expenditure and Consumption Per Capita in Jordanian Dinar in the West Bank by Commodities and Services Groups and Number of Children in the Household, 2023</t>
  </si>
  <si>
    <t>جدول 10.2 (تابع): متوسط إنفاق واستهلاك الفرد الشهري بالدينار الأردني في الضفة الغربية حسب مجموعات السلع والخدمات وعدد الأطفال في الأسرة, 2023</t>
  </si>
  <si>
    <t>Table 2.10 (Cont.): Average Monthly Household Expenditure and Consumption Per Capita in Jordanian Dinar in the West Bank by Commodities and Services Groups and Number of Children in the Household, 2023</t>
  </si>
  <si>
    <t>جدول 11.2: متوسط إنفاق واستهلاك الأسرة الشهري بالدينار الأردني في الضفة الغربية حسب مجموعات السلع والخدمات والمصدر الرئيسي للدخل, 2023</t>
  </si>
  <si>
    <t>Table 2.11: Average Monthly Household Expenditure and Consumption in Jordanian Dinar in the West Bank by Commodities and Services Groups and Main Source of Income, 2023</t>
  </si>
  <si>
    <t>جدول 11.2 ( تابع): متوسط إنفاق واستهلاك الأسرة الشهري بالدينار الأردني في الضفة الغربية حسب مجموعات السلع والخدمات والمصدر الرئيسي للدخل, 2023</t>
  </si>
  <si>
    <t>Table 2.11 (Cont.): Average Monthly Household Expenditure and Consumption in Jordanian Dinar in the West Bank by Commodities and Services Groups and Main Source of Income, 2023</t>
  </si>
  <si>
    <t>جدول 12.2: متوسط إنفاق واستهلاك الفرد الشهري بالدينار الأردني في الضفة الغربية حسب مجموعات السلع والخدمات والمصدر الرئيسي للدخل, 2023</t>
  </si>
  <si>
    <t>Table 2.12: Average Monthly Household Expenditure and Consumption Per Capita in Jordanian Dinar in the West Bank by Commodities and Services Groups and Main Source of Income, 2023</t>
  </si>
  <si>
    <t>جدول 12.2 (تابع): متوسط إنفاق واستهلاك الفرد الشهري بالدينار الأردني في الضفة الغربية حسب مجموعات السلع والخدمات والمصدر الرئيسي للدخل, 2023</t>
  </si>
  <si>
    <t>Table 2.12 (Cont.): Average Monthly Household Expenditure and Consumption Per Capita in Jordanian Dinar in the West Bank by Commodities and Services Groups and Main Source of Income, 2023</t>
  </si>
  <si>
    <t>جدول 13.2: متوسط إنفاق واستهلاك الأسرة الشهري بالدينار الأردني في الضفة الغربية حسب مجموعات السلع والخدمات ومستوى المعيشة, 2023</t>
  </si>
  <si>
    <t>Table 2.13: Average Monthly Household Expenditure and Consumption in Jordanian Dinar in the West Bank by Commodities and Services Groups and Level of Living, 2023</t>
  </si>
  <si>
    <t>جدول 14.2: متوسط إنفاق واستهلاك الفرد الشهري بالدينار الأردني في الضفة الغربية حسب مجموعات السلع والخدمات ومستوى المعيشة, 2023</t>
  </si>
  <si>
    <t>Table 2.14: Average Monthly Household Expenditure and Consumption Per Capita in Jordanian Dinar in the West Bank by Commodities and Services Groups and Level of Living, 2023</t>
  </si>
  <si>
    <t>جدول 15.2: متوسط إنفاق واستهلاك الأسرة الشهري بالدينار الأردني في الضفة الغربية حسب مجموعات السلع والخدمات وحالة اللجوء لرب الأسرة, 2023</t>
  </si>
  <si>
    <t>Table 2.15: Average Monthly Household Expenditure and Consumption in Jordanian Dinar in the West Bank by Commodities and Services Groups and Refugee Status of the Head of Household, 2023</t>
  </si>
  <si>
    <t>جدول 16.2: متوسط إنفاق واستهلاك الفرد الشهري بالدينار الأردني في الضفة الغربية حسب مجموعات السلع والخدمات وحالة اللجوء لرب الأسرة, 2023</t>
  </si>
  <si>
    <t>Table 2.16: Average Monthly Household Expenditure and Consumption Per Capita in Jordanian Dinar in the West Bank by Commodities and Services Groups and Refugee Status of Head of Household, 2023</t>
  </si>
  <si>
    <t>جدول 1.2: متوسط إنفاق واستهلاك الأسرة والفرد الشهري بالدينار الأردني في الضفة الغربية حسب مجموعات السلع والخدمات، 2023</t>
  </si>
  <si>
    <t>Table 2.1: Average Monthly Household Expenditure and Consumption and Per Capita in Jordanian Dinar in the West Bank by Commodities and Services Groups, 2023</t>
  </si>
  <si>
    <t>Table 2.2: Percentage Distribution of Household Expenditure in Jordanian Dinar in the West Bank  by Commodities and Services Groups, 2023</t>
  </si>
  <si>
    <t>جدول 2.2: التوزيع النسبي لإنفاق الأسرة الشهري بالدينار الأردني في الضفة الغربية حسب مجموعات السلع والخدمات، 2023</t>
  </si>
  <si>
    <t>الأسر</t>
  </si>
  <si>
    <t>الأفراد</t>
  </si>
  <si>
    <t>Individuals</t>
  </si>
  <si>
    <t>Households</t>
  </si>
  <si>
    <t>C-TOTAL FOOD CONSUMPTION (A+B)</t>
  </si>
  <si>
    <t xml:space="preserve"> K-Total Non-food cash expenditure (D+H+I+J)</t>
  </si>
  <si>
    <t xml:space="preserve">  و-الاستهلاك الكلي من غير الطعام (د+ه)</t>
  </si>
  <si>
    <t xml:space="preserve">  F-TOTAL N‎ON-FOOD CONSUMPTION(D+E)</t>
  </si>
  <si>
    <t xml:space="preserve">  K-Total Non-food cash expenditure (D+H+I+J)</t>
  </si>
  <si>
    <t xml:space="preserve">  ي-إجمالي الإنفاق النقدي على غير الطعام (د+ح+خ+ط)</t>
  </si>
  <si>
    <t xml:space="preserve">  F-TOTAL N‎ON-FOOD CONSUMPTION (D+E)</t>
  </si>
  <si>
    <t>Maggi powder/Knorr</t>
  </si>
  <si>
    <t xml:space="preserve">  Number of children in the household*</t>
  </si>
  <si>
    <t xml:space="preserve">  عدد الأطفال في الأسرة</t>
  </si>
  <si>
    <t>Palm oil</t>
  </si>
  <si>
    <t>جدول 17.2: متوسط كمية استهلاك الأسرة الشهري من السلع الغذائية في الضفة الغربية، 2023</t>
  </si>
  <si>
    <t>Table 2.17: Average Monthly Household Quantity Consumption of Food Products in the West Bank, 2023</t>
  </si>
  <si>
    <t>جدول 17.2 (تابع): متوسط كمية استهلاك الأسرة الشهري من السلع الغذائية في الضفة الغربية، 2023</t>
  </si>
  <si>
    <t>Table 2.17 (Cont.): Average Monthly Household Quantity Consumption of Food Products in the West Bank,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</si>
</sst>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0.0"/>
    <numFmt numFmtId="165" formatCode="###0"/>
    <numFmt numFmtId="166" formatCode="#,##0.0"/>
    <numFmt numFmtId="167" formatCode="###0.0"/>
    <numFmt numFmtId="168" formatCode="_-* #,##0.00_-;_-* #,##0.00\-;_-* &quot;-&quot;??_-;_-@_-"/>
    <numFmt numFmtId="169" formatCode="#,##0.0_ ;\-#,##0.0\ "/>
    <numFmt numFmtId="170" formatCode="####.0"/>
    <numFmt numFmtId="171" formatCode="#,##0_ ;\-#,##0\ "/>
    <numFmt numFmtId="172" formatCode="0.000"/>
    <numFmt numFmtId="173" formatCode="_-* #,##0.00\ _ر_._س_._‏_-;\-* #,##0.00\ _ر_._س_._‏_-;_-* &quot;-&quot;??\ _ر_._س_._‏_-;_-@_-"/>
    <numFmt numFmtId="174" formatCode="_-* #,##0.0_-;_-* #,##0.0\-;_-* &quot;-&quot;??_-;_-@_-"/>
    <numFmt numFmtId="175" formatCode="\ \ 0.0"/>
    <numFmt numFmtId="176" formatCode="\ \ \ \ \ 0.0"/>
    <numFmt numFmtId="177" formatCode="0.0000000000000"/>
    <numFmt numFmtId="178" formatCode="0.000000000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charset val="178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Simplified Arabic"/>
      <family val="1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1"/>
      <color theme="1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Arial"/>
      <family val="2"/>
    </font>
    <font>
      <b/>
      <sz val="9"/>
      <name val="Simplified Arabic"/>
      <family val="1"/>
    </font>
    <font>
      <sz val="11"/>
      <color rgb="FFFF0000"/>
      <name val="Calibri"/>
      <family val="2"/>
      <charset val="178"/>
      <scheme val="minor"/>
    </font>
    <font>
      <b/>
      <sz val="11"/>
      <color theme="1"/>
      <name val="Times New Roman"/>
      <family val="1"/>
    </font>
    <font>
      <b/>
      <sz val="11"/>
      <name val="Simplified Arabic"/>
      <family val="1"/>
    </font>
    <font>
      <sz val="11"/>
      <name val="Calibri"/>
      <family val="2"/>
      <charset val="178"/>
      <scheme val="minor"/>
    </font>
    <font>
      <b/>
      <sz val="11"/>
      <name val="Arial"/>
      <family val="2"/>
    </font>
    <font>
      <sz val="11"/>
      <name val="Arial"/>
      <family val="2"/>
    </font>
    <font>
      <sz val="9"/>
      <name val="Simplified Arabic"/>
      <family val="1"/>
    </font>
    <font>
      <i/>
      <sz val="11"/>
      <name val="Calibri"/>
      <family val="2"/>
      <charset val="178"/>
      <scheme val="minor"/>
    </font>
    <font>
      <sz val="11"/>
      <name val="Calibri"/>
      <family val="2"/>
    </font>
    <font>
      <b/>
      <sz val="11"/>
      <name val="Calibri"/>
      <family val="2"/>
      <charset val="178"/>
      <scheme val="minor"/>
    </font>
    <font>
      <b/>
      <sz val="8"/>
      <name val="Simplified Arabic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charset val="178"/>
      <scheme val="minor"/>
    </font>
    <font>
      <b/>
      <sz val="11"/>
      <name val="Times New Roman"/>
      <family val="1"/>
    </font>
    <font>
      <b/>
      <sz val="6"/>
      <name val="Arial"/>
      <family val="2"/>
    </font>
    <font>
      <b/>
      <sz val="8"/>
      <color rgb="FF000000"/>
      <name val="Simplified Arabic"/>
      <family val="1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Simplified Arabic"/>
      <family val="1"/>
    </font>
    <font>
      <sz val="8"/>
      <color rgb="FF000000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theme="1"/>
      <name val="Simplified Arabic"/>
      <family val="1"/>
    </font>
    <font>
      <sz val="8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Simplified Arabic"/>
      <family val="1"/>
    </font>
    <font>
      <b/>
      <sz val="8"/>
      <name val="Calibri"/>
      <family val="2"/>
      <scheme val="minor"/>
    </font>
    <font>
      <sz val="8"/>
      <name val="Simplified Arabic"/>
      <family val="1"/>
    </font>
    <font>
      <b/>
      <sz val="8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8" fontId="1" fillId="0" borderId="0" applyFont="0" applyFill="0" applyBorder="0" applyAlignment="0" applyProtection="0"/>
    <xf numFmtId="0" fontId="12" fillId="0" borderId="0"/>
  </cellStyleXfs>
  <cellXfs count="684">
    <xf numFmtId="0" fontId="0" fillId="0" borderId="0" xfId="0"/>
    <xf numFmtId="0" fontId="1" fillId="0" borderId="0" xfId="1"/>
    <xf numFmtId="0" fontId="5" fillId="0" borderId="0" xfId="1" applyFont="1"/>
    <xf numFmtId="164" fontId="7" fillId="0" borderId="0" xfId="1" applyNumberFormat="1" applyFont="1" applyAlignment="1">
      <alignment horizontal="right" vertical="center" indent="1" readingOrder="2"/>
    </xf>
    <xf numFmtId="0" fontId="8" fillId="0" borderId="3" xfId="1" applyFont="1" applyBorder="1" applyAlignment="1">
      <alignment horizontal="right" vertical="center" indent="1" readingOrder="2"/>
    </xf>
    <xf numFmtId="0" fontId="6" fillId="0" borderId="3" xfId="1" applyFont="1" applyBorder="1" applyAlignment="1">
      <alignment horizontal="left" vertical="center" wrapText="1" indent="1"/>
    </xf>
    <xf numFmtId="0" fontId="10" fillId="0" borderId="3" xfId="1" applyFont="1" applyBorder="1" applyAlignment="1">
      <alignment horizontal="right" vertical="center" wrapText="1" indent="1" readingOrder="2"/>
    </xf>
    <xf numFmtId="0" fontId="8" fillId="0" borderId="3" xfId="1" applyFont="1" applyBorder="1" applyAlignment="1">
      <alignment horizontal="right" vertical="center" wrapText="1" indent="1" readingOrder="2"/>
    </xf>
    <xf numFmtId="0" fontId="9" fillId="0" borderId="3" xfId="1" applyFont="1" applyBorder="1" applyAlignment="1">
      <alignment horizontal="left" vertical="center" wrapText="1" indent="1" readingOrder="1"/>
    </xf>
    <xf numFmtId="164" fontId="1" fillId="0" borderId="0" xfId="1" applyNumberFormat="1"/>
    <xf numFmtId="0" fontId="10" fillId="0" borderId="3" xfId="1" applyFont="1" applyBorder="1" applyAlignment="1">
      <alignment horizontal="right" vertical="top" wrapText="1" indent="1" readingOrder="2"/>
    </xf>
    <xf numFmtId="2" fontId="6" fillId="0" borderId="3" xfId="1" applyNumberFormat="1" applyFont="1" applyBorder="1" applyAlignment="1">
      <alignment horizontal="left" vertical="center" wrapText="1" indent="1"/>
    </xf>
    <xf numFmtId="164" fontId="6" fillId="0" borderId="5" xfId="1" applyNumberFormat="1" applyFont="1" applyBorder="1" applyAlignment="1">
      <alignment horizontal="right" vertical="center" indent="1"/>
    </xf>
    <xf numFmtId="174" fontId="11" fillId="0" borderId="0" xfId="9" applyNumberFormat="1" applyFont="1" applyBorder="1" applyAlignment="1">
      <alignment horizontal="right" vertical="center" indent="1" readingOrder="2"/>
    </xf>
    <xf numFmtId="164" fontId="5" fillId="0" borderId="0" xfId="1" applyNumberFormat="1" applyFont="1"/>
    <xf numFmtId="164" fontId="19" fillId="0" borderId="0" xfId="1" applyNumberFormat="1" applyFont="1"/>
    <xf numFmtId="0" fontId="22" fillId="0" borderId="0" xfId="1" applyFont="1" applyFill="1"/>
    <xf numFmtId="0" fontId="25" fillId="0" borderId="2" xfId="1" applyFont="1" applyFill="1" applyBorder="1" applyAlignment="1">
      <alignment horizontal="right" vertical="center" indent="1" readingOrder="2"/>
    </xf>
    <xf numFmtId="3" fontId="11" fillId="0" borderId="2" xfId="1" applyNumberFormat="1" applyFont="1" applyFill="1" applyBorder="1" applyAlignment="1">
      <alignment horizontal="right" vertical="center" indent="1" readingOrder="1"/>
    </xf>
    <xf numFmtId="3" fontId="11" fillId="0" borderId="9" xfId="1" applyNumberFormat="1" applyFont="1" applyFill="1" applyBorder="1" applyAlignment="1">
      <alignment horizontal="right" vertical="center" indent="1" readingOrder="1"/>
    </xf>
    <xf numFmtId="0" fontId="11" fillId="0" borderId="9" xfId="1" applyFont="1" applyFill="1" applyBorder="1" applyAlignment="1">
      <alignment horizontal="left" vertical="center" indent="1" readingOrder="1"/>
    </xf>
    <xf numFmtId="0" fontId="25" fillId="0" borderId="6" xfId="1" applyFont="1" applyFill="1" applyBorder="1" applyAlignment="1">
      <alignment horizontal="right" vertical="center" indent="1" readingOrder="2"/>
    </xf>
    <xf numFmtId="166" fontId="11" fillId="0" borderId="6" xfId="1" applyNumberFormat="1" applyFont="1" applyFill="1" applyBorder="1" applyAlignment="1">
      <alignment horizontal="right" vertical="center" indent="1" readingOrder="1"/>
    </xf>
    <xf numFmtId="166" fontId="11" fillId="0" borderId="7" xfId="1" applyNumberFormat="1" applyFont="1" applyFill="1" applyBorder="1" applyAlignment="1">
      <alignment horizontal="right" vertical="center" indent="1" readingOrder="1"/>
    </xf>
    <xf numFmtId="0" fontId="11" fillId="0" borderId="7" xfId="1" applyFont="1" applyFill="1" applyBorder="1" applyAlignment="1">
      <alignment horizontal="left" vertical="center" indent="1" readingOrder="1"/>
    </xf>
    <xf numFmtId="0" fontId="18" fillId="0" borderId="10" xfId="1" applyFont="1" applyFill="1" applyBorder="1" applyAlignment="1">
      <alignment horizontal="right" vertical="center" indent="1" readingOrder="2"/>
    </xf>
    <xf numFmtId="166" fontId="13" fillId="0" borderId="2" xfId="1" applyNumberFormat="1" applyFont="1" applyFill="1" applyBorder="1" applyAlignment="1">
      <alignment horizontal="right" vertical="center" indent="1" readingOrder="1"/>
    </xf>
    <xf numFmtId="166" fontId="13" fillId="0" borderId="9" xfId="1" applyNumberFormat="1" applyFont="1" applyFill="1" applyBorder="1" applyAlignment="1">
      <alignment horizontal="right" vertical="center" indent="1" readingOrder="1"/>
    </xf>
    <xf numFmtId="0" fontId="13" fillId="0" borderId="11" xfId="1" applyFont="1" applyFill="1" applyBorder="1" applyAlignment="1">
      <alignment horizontal="left" vertical="center" indent="1" readingOrder="1"/>
    </xf>
    <xf numFmtId="1" fontId="22" fillId="0" borderId="0" xfId="1" applyNumberFormat="1" applyFont="1" applyFill="1"/>
    <xf numFmtId="0" fontId="25" fillId="0" borderId="10" xfId="1" applyFont="1" applyFill="1" applyBorder="1" applyAlignment="1">
      <alignment horizontal="right" vertical="center" indent="1" readingOrder="2"/>
    </xf>
    <xf numFmtId="166" fontId="11" fillId="0" borderId="10" xfId="1" applyNumberFormat="1" applyFont="1" applyFill="1" applyBorder="1" applyAlignment="1">
      <alignment horizontal="right" vertical="center" indent="1" readingOrder="1"/>
    </xf>
    <xf numFmtId="166" fontId="11" fillId="0" borderId="11" xfId="1" applyNumberFormat="1" applyFont="1" applyFill="1" applyBorder="1" applyAlignment="1">
      <alignment horizontal="right" vertical="center" indent="1" readingOrder="1"/>
    </xf>
    <xf numFmtId="0" fontId="11" fillId="0" borderId="11" xfId="1" applyFont="1" applyFill="1" applyBorder="1" applyAlignment="1">
      <alignment horizontal="left" vertical="center" indent="1" readingOrder="1"/>
    </xf>
    <xf numFmtId="166" fontId="13" fillId="0" borderId="10" xfId="1" applyNumberFormat="1" applyFont="1" applyFill="1" applyBorder="1" applyAlignment="1">
      <alignment horizontal="right" vertical="center" indent="1" readingOrder="1"/>
    </xf>
    <xf numFmtId="166" fontId="13" fillId="0" borderId="11" xfId="1" applyNumberFormat="1" applyFont="1" applyFill="1" applyBorder="1" applyAlignment="1">
      <alignment horizontal="right" vertical="center" indent="1" readingOrder="1"/>
    </xf>
    <xf numFmtId="0" fontId="26" fillId="0" borderId="0" xfId="1" applyFont="1" applyFill="1"/>
    <xf numFmtId="0" fontId="16" fillId="0" borderId="11" xfId="1" applyFont="1" applyFill="1" applyBorder="1" applyAlignment="1">
      <alignment horizontal="left" vertical="center" indent="1" readingOrder="1"/>
    </xf>
    <xf numFmtId="164" fontId="22" fillId="0" borderId="0" xfId="1" applyNumberFormat="1" applyFont="1" applyFill="1"/>
    <xf numFmtId="0" fontId="18" fillId="0" borderId="10" xfId="1" applyFont="1" applyFill="1" applyBorder="1" applyAlignment="1">
      <alignment horizontal="right" vertical="center" wrapText="1" indent="1" readingOrder="2"/>
    </xf>
    <xf numFmtId="0" fontId="13" fillId="0" borderId="11" xfId="1" applyFont="1" applyFill="1" applyBorder="1" applyAlignment="1">
      <alignment horizontal="left" vertical="center" wrapText="1" indent="1" readingOrder="1"/>
    </xf>
    <xf numFmtId="0" fontId="18" fillId="0" borderId="6" xfId="1" applyFont="1" applyFill="1" applyBorder="1" applyAlignment="1">
      <alignment horizontal="right" vertical="center" indent="1" readingOrder="2"/>
    </xf>
    <xf numFmtId="166" fontId="13" fillId="0" borderId="6" xfId="1" applyNumberFormat="1" applyFont="1" applyFill="1" applyBorder="1" applyAlignment="1">
      <alignment horizontal="right" vertical="center" indent="1" readingOrder="1"/>
    </xf>
    <xf numFmtId="166" fontId="13" fillId="0" borderId="7" xfId="1" applyNumberFormat="1" applyFont="1" applyFill="1" applyBorder="1" applyAlignment="1">
      <alignment horizontal="right" vertical="center" indent="1" readingOrder="1"/>
    </xf>
    <xf numFmtId="0" fontId="13" fillId="0" borderId="7" xfId="1" applyFont="1" applyFill="1" applyBorder="1" applyAlignment="1">
      <alignment horizontal="left" vertical="center" indent="1" readingOrder="1"/>
    </xf>
    <xf numFmtId="0" fontId="25" fillId="0" borderId="1" xfId="1" applyFont="1" applyFill="1" applyBorder="1" applyAlignment="1">
      <alignment horizontal="right" vertical="center" indent="1" readingOrder="2"/>
    </xf>
    <xf numFmtId="3" fontId="11" fillId="0" borderId="8" xfId="1" applyNumberFormat="1" applyFont="1" applyFill="1" applyBorder="1" applyAlignment="1">
      <alignment horizontal="right" vertical="center" indent="1" readingOrder="1"/>
    </xf>
    <xf numFmtId="0" fontId="11" fillId="0" borderId="1" xfId="1" applyFont="1" applyFill="1" applyBorder="1" applyAlignment="1">
      <alignment horizontal="left" vertical="center" indent="1" readingOrder="1"/>
    </xf>
    <xf numFmtId="0" fontId="25" fillId="0" borderId="4" xfId="1" applyFont="1" applyFill="1" applyBorder="1" applyAlignment="1">
      <alignment horizontal="right" vertical="center" indent="1" readingOrder="2"/>
    </xf>
    <xf numFmtId="166" fontId="11" fillId="0" borderId="5" xfId="1" applyNumberFormat="1" applyFont="1" applyFill="1" applyBorder="1" applyAlignment="1">
      <alignment horizontal="right" vertical="center" indent="1" readingOrder="1"/>
    </xf>
    <xf numFmtId="0" fontId="11" fillId="0" borderId="4" xfId="1" applyFont="1" applyFill="1" applyBorder="1" applyAlignment="1">
      <alignment horizontal="left" vertical="center" indent="1" readingOrder="1"/>
    </xf>
    <xf numFmtId="0" fontId="18" fillId="0" borderId="3" xfId="1" applyFont="1" applyFill="1" applyBorder="1" applyAlignment="1">
      <alignment horizontal="right" vertical="center" indent="1" readingOrder="2"/>
    </xf>
    <xf numFmtId="0" fontId="13" fillId="0" borderId="3" xfId="1" applyFont="1" applyFill="1" applyBorder="1" applyAlignment="1">
      <alignment horizontal="left" vertical="center" indent="1" readingOrder="1"/>
    </xf>
    <xf numFmtId="0" fontId="25" fillId="0" borderId="3" xfId="1" applyFont="1" applyFill="1" applyBorder="1" applyAlignment="1">
      <alignment horizontal="right" vertical="center" indent="1" readingOrder="2"/>
    </xf>
    <xf numFmtId="0" fontId="11" fillId="0" borderId="3" xfId="1" applyFont="1" applyFill="1" applyBorder="1" applyAlignment="1">
      <alignment horizontal="left" vertical="center" indent="1" readingOrder="1"/>
    </xf>
    <xf numFmtId="0" fontId="16" fillId="0" borderId="3" xfId="1" applyFont="1" applyFill="1" applyBorder="1" applyAlignment="1">
      <alignment horizontal="left" vertical="center" indent="1" readingOrder="1"/>
    </xf>
    <xf numFmtId="0" fontId="18" fillId="0" borderId="4" xfId="1" applyFont="1" applyFill="1" applyBorder="1" applyAlignment="1">
      <alignment horizontal="right" vertical="center" indent="1" readingOrder="2"/>
    </xf>
    <xf numFmtId="166" fontId="13" fillId="0" borderId="5" xfId="1" applyNumberFormat="1" applyFont="1" applyFill="1" applyBorder="1" applyAlignment="1">
      <alignment horizontal="right" vertical="center" indent="1" readingOrder="1"/>
    </xf>
    <xf numFmtId="0" fontId="13" fillId="0" borderId="4" xfId="1" applyFont="1" applyFill="1" applyBorder="1" applyAlignment="1">
      <alignment horizontal="left" vertical="center" indent="1" readingOrder="1"/>
    </xf>
    <xf numFmtId="0" fontId="18" fillId="0" borderId="12" xfId="1" applyFont="1" applyFill="1" applyBorder="1" applyAlignment="1">
      <alignment horizontal="right" vertical="center" indent="1" readingOrder="2"/>
    </xf>
    <xf numFmtId="0" fontId="18" fillId="0" borderId="13" xfId="1" applyFont="1" applyFill="1" applyBorder="1" applyAlignment="1">
      <alignment horizontal="right" vertical="center" indent="1" readingOrder="2"/>
    </xf>
    <xf numFmtId="0" fontId="28" fillId="0" borderId="13" xfId="1" applyFont="1" applyFill="1" applyBorder="1"/>
    <xf numFmtId="0" fontId="13" fillId="0" borderId="14" xfId="1" applyFont="1" applyFill="1" applyBorder="1" applyAlignment="1">
      <alignment horizontal="left" vertical="center" indent="1" readingOrder="1"/>
    </xf>
    <xf numFmtId="0" fontId="11" fillId="0" borderId="4" xfId="1" applyFont="1" applyFill="1" applyBorder="1" applyAlignment="1">
      <alignment horizontal="center" vertical="top" readingOrder="1"/>
    </xf>
    <xf numFmtId="0" fontId="11" fillId="0" borderId="5" xfId="1" applyFont="1" applyFill="1" applyBorder="1" applyAlignment="1">
      <alignment horizontal="center" vertical="top" readingOrder="1"/>
    </xf>
    <xf numFmtId="0" fontId="11" fillId="0" borderId="4" xfId="1" applyFont="1" applyFill="1" applyBorder="1" applyAlignment="1">
      <alignment horizontal="center" vertical="top" wrapText="1" readingOrder="1"/>
    </xf>
    <xf numFmtId="0" fontId="13" fillId="0" borderId="7" xfId="1" applyFont="1" applyFill="1" applyBorder="1" applyAlignment="1">
      <alignment horizontal="center" vertical="top" readingOrder="1"/>
    </xf>
    <xf numFmtId="1" fontId="11" fillId="0" borderId="2" xfId="1" applyNumberFormat="1" applyFont="1" applyFill="1" applyBorder="1" applyAlignment="1">
      <alignment horizontal="right" vertical="center" indent="1" readingOrder="1"/>
    </xf>
    <xf numFmtId="1" fontId="11" fillId="0" borderId="8" xfId="1" applyNumberFormat="1" applyFont="1" applyFill="1" applyBorder="1" applyAlignment="1">
      <alignment horizontal="right" vertical="center" indent="1" readingOrder="1"/>
    </xf>
    <xf numFmtId="1" fontId="13" fillId="0" borderId="9" xfId="1" applyNumberFormat="1" applyFont="1" applyFill="1" applyBorder="1" applyAlignment="1">
      <alignment horizontal="right" vertical="center" indent="1" readingOrder="1"/>
    </xf>
    <xf numFmtId="166" fontId="11" fillId="0" borderId="0" xfId="1" applyNumberFormat="1" applyFont="1" applyFill="1" applyBorder="1" applyAlignment="1">
      <alignment horizontal="right" vertical="center" indent="1" readingOrder="1"/>
    </xf>
    <xf numFmtId="166" fontId="13" fillId="0" borderId="8" xfId="1" applyNumberFormat="1" applyFont="1" applyFill="1" applyBorder="1" applyAlignment="1">
      <alignment horizontal="right" vertical="center" indent="1" readingOrder="1"/>
    </xf>
    <xf numFmtId="0" fontId="11" fillId="0" borderId="11" xfId="1" applyFont="1" applyFill="1" applyBorder="1" applyAlignment="1">
      <alignment horizontal="left" vertical="center" indent="1"/>
    </xf>
    <xf numFmtId="166" fontId="13" fillId="0" borderId="0" xfId="1" applyNumberFormat="1" applyFont="1" applyFill="1" applyBorder="1" applyAlignment="1">
      <alignment horizontal="right" vertical="center" indent="1" readingOrder="1"/>
    </xf>
    <xf numFmtId="0" fontId="29" fillId="0" borderId="0" xfId="1" applyFont="1" applyFill="1" applyAlignment="1">
      <alignment readingOrder="2"/>
    </xf>
    <xf numFmtId="0" fontId="13" fillId="0" borderId="0" xfId="1" applyFont="1" applyFill="1" applyAlignment="1">
      <alignment readingOrder="1"/>
    </xf>
    <xf numFmtId="0" fontId="13" fillId="0" borderId="0" xfId="1" applyFont="1" applyFill="1" applyAlignment="1">
      <alignment horizontal="left" readingOrder="1"/>
    </xf>
    <xf numFmtId="0" fontId="27" fillId="0" borderId="0" xfId="1" applyFont="1" applyFill="1" applyAlignment="1">
      <alignment horizontal="left" readingOrder="1"/>
    </xf>
    <xf numFmtId="3" fontId="11" fillId="0" borderId="2" xfId="7" applyNumberFormat="1" applyFont="1" applyFill="1" applyBorder="1" applyAlignment="1">
      <alignment horizontal="right" vertical="center" indent="1"/>
    </xf>
    <xf numFmtId="164" fontId="11" fillId="0" borderId="10" xfId="1" applyNumberFormat="1" applyFont="1" applyFill="1" applyBorder="1" applyAlignment="1">
      <alignment horizontal="right" vertical="center" indent="1"/>
    </xf>
    <xf numFmtId="164" fontId="13" fillId="0" borderId="11" xfId="1" applyNumberFormat="1" applyFont="1" applyFill="1" applyBorder="1" applyAlignment="1">
      <alignment horizontal="right" vertical="center" indent="1"/>
    </xf>
    <xf numFmtId="166" fontId="13" fillId="0" borderId="2" xfId="7" applyNumberFormat="1" applyFont="1" applyFill="1" applyBorder="1" applyAlignment="1">
      <alignment horizontal="right" vertical="center" indent="1" readingOrder="1"/>
    </xf>
    <xf numFmtId="166" fontId="13" fillId="0" borderId="8" xfId="1" applyNumberFormat="1" applyFont="1" applyFill="1" applyBorder="1" applyAlignment="1">
      <alignment horizontal="right" vertical="center" indent="1"/>
    </xf>
    <xf numFmtId="166" fontId="13" fillId="0" borderId="9" xfId="1" applyNumberFormat="1" applyFont="1" applyFill="1" applyBorder="1" applyAlignment="1">
      <alignment horizontal="right" vertical="center" indent="1"/>
    </xf>
    <xf numFmtId="166" fontId="11" fillId="0" borderId="10" xfId="7" applyNumberFormat="1" applyFont="1" applyFill="1" applyBorder="1" applyAlignment="1">
      <alignment horizontal="right" vertical="center" indent="1" readingOrder="1"/>
    </xf>
    <xf numFmtId="166" fontId="13" fillId="0" borderId="10" xfId="7" applyNumberFormat="1" applyFont="1" applyFill="1" applyBorder="1" applyAlignment="1">
      <alignment horizontal="right" vertical="center" indent="1" readingOrder="1"/>
    </xf>
    <xf numFmtId="166" fontId="13" fillId="0" borderId="0" xfId="1" applyNumberFormat="1" applyFont="1" applyFill="1" applyBorder="1" applyAlignment="1">
      <alignment horizontal="right" vertical="center" indent="1"/>
    </xf>
    <xf numFmtId="166" fontId="13" fillId="0" borderId="11" xfId="1" applyNumberFormat="1" applyFont="1" applyFill="1" applyBorder="1" applyAlignment="1">
      <alignment horizontal="right" vertical="center" indent="1"/>
    </xf>
    <xf numFmtId="166" fontId="13" fillId="0" borderId="10" xfId="7" applyNumberFormat="1" applyFont="1" applyFill="1" applyBorder="1" applyAlignment="1">
      <alignment horizontal="right" vertical="center" indent="1"/>
    </xf>
    <xf numFmtId="166" fontId="11" fillId="0" borderId="10" xfId="7" applyNumberFormat="1" applyFont="1" applyFill="1" applyBorder="1" applyAlignment="1">
      <alignment horizontal="right" vertical="center" indent="1"/>
    </xf>
    <xf numFmtId="166" fontId="13" fillId="0" borderId="6" xfId="7" applyNumberFormat="1" applyFont="1" applyFill="1" applyBorder="1" applyAlignment="1">
      <alignment horizontal="right" vertical="center" indent="1"/>
    </xf>
    <xf numFmtId="0" fontId="11" fillId="0" borderId="3" xfId="1" applyFont="1" applyFill="1" applyBorder="1" applyAlignment="1">
      <alignment horizontal="center" vertical="top" readingOrder="1"/>
    </xf>
    <xf numFmtId="0" fontId="11" fillId="0" borderId="3" xfId="1" applyFont="1" applyFill="1" applyBorder="1" applyAlignment="1">
      <alignment horizontal="center" vertical="top" wrapText="1" readingOrder="1"/>
    </xf>
    <xf numFmtId="0" fontId="13" fillId="0" borderId="3" xfId="1" applyFont="1" applyFill="1" applyBorder="1" applyAlignment="1">
      <alignment horizontal="center" vertical="top"/>
    </xf>
    <xf numFmtId="3" fontId="11" fillId="0" borderId="8" xfId="1" applyNumberFormat="1" applyFont="1" applyFill="1" applyBorder="1" applyAlignment="1">
      <alignment horizontal="right" vertical="center" indent="1"/>
    </xf>
    <xf numFmtId="3" fontId="13" fillId="0" borderId="9" xfId="1" applyNumberFormat="1" applyFont="1" applyFill="1" applyBorder="1" applyAlignment="1">
      <alignment horizontal="right" vertical="center" indent="1"/>
    </xf>
    <xf numFmtId="166" fontId="11" fillId="0" borderId="0" xfId="1" applyNumberFormat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center" vertical="top"/>
    </xf>
    <xf numFmtId="3" fontId="11" fillId="0" borderId="10" xfId="1" applyNumberFormat="1" applyFont="1" applyFill="1" applyBorder="1" applyAlignment="1">
      <alignment horizontal="right" vertical="center" indent="1"/>
    </xf>
    <xf numFmtId="3" fontId="11" fillId="0" borderId="0" xfId="1" applyNumberFormat="1" applyFont="1" applyFill="1" applyBorder="1" applyAlignment="1">
      <alignment horizontal="right" vertical="center" indent="1"/>
    </xf>
    <xf numFmtId="3" fontId="13" fillId="0" borderId="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6" fontId="13" fillId="0" borderId="2" xfId="1" applyNumberFormat="1" applyFont="1" applyFill="1" applyBorder="1" applyAlignment="1">
      <alignment horizontal="right" vertical="center" indent="1"/>
    </xf>
    <xf numFmtId="166" fontId="11" fillId="0" borderId="10" xfId="1" applyNumberFormat="1" applyFont="1" applyFill="1" applyBorder="1" applyAlignment="1">
      <alignment horizontal="right" vertical="center" indent="1"/>
    </xf>
    <xf numFmtId="166" fontId="13" fillId="0" borderId="10" xfId="1" applyNumberFormat="1" applyFont="1" applyFill="1" applyBorder="1" applyAlignment="1">
      <alignment horizontal="right" vertical="center" indent="1"/>
    </xf>
    <xf numFmtId="0" fontId="22" fillId="0" borderId="0" xfId="1" applyFont="1" applyFill="1" applyAlignment="1">
      <alignment wrapText="1"/>
    </xf>
    <xf numFmtId="3" fontId="11" fillId="0" borderId="0" xfId="1" applyNumberFormat="1" applyFont="1" applyFill="1" applyAlignment="1">
      <alignment horizontal="right" vertical="center" indent="1"/>
    </xf>
    <xf numFmtId="3" fontId="13" fillId="0" borderId="0" xfId="1" applyNumberFormat="1" applyFont="1" applyFill="1" applyAlignment="1">
      <alignment horizontal="right" vertical="center" indent="1"/>
    </xf>
    <xf numFmtId="0" fontId="11" fillId="0" borderId="3" xfId="1" applyFont="1" applyFill="1" applyBorder="1" applyAlignment="1">
      <alignment horizontal="left" vertical="center" wrapText="1" indent="1" readingOrder="1"/>
    </xf>
    <xf numFmtId="0" fontId="12" fillId="0" borderId="8" xfId="2" applyFont="1" applyFill="1" applyBorder="1" applyAlignment="1">
      <alignment vertical="center"/>
    </xf>
    <xf numFmtId="3" fontId="11" fillId="0" borderId="2" xfId="2" applyNumberFormat="1" applyFont="1" applyFill="1" applyBorder="1" applyAlignment="1">
      <alignment horizontal="right" vertical="center" indent="1"/>
    </xf>
    <xf numFmtId="3" fontId="11" fillId="0" borderId="8" xfId="2" applyNumberFormat="1" applyFont="1" applyFill="1" applyBorder="1" applyAlignment="1">
      <alignment horizontal="right" vertical="center" indent="1"/>
    </xf>
    <xf numFmtId="3" fontId="13" fillId="0" borderId="9" xfId="2" applyNumberFormat="1" applyFont="1" applyFill="1" applyBorder="1" applyAlignment="1">
      <alignment horizontal="right" vertical="center" indent="1"/>
    </xf>
    <xf numFmtId="167" fontId="11" fillId="0" borderId="6" xfId="2" applyNumberFormat="1" applyFont="1" applyFill="1" applyBorder="1" applyAlignment="1">
      <alignment horizontal="right" vertical="center" indent="1"/>
    </xf>
    <xf numFmtId="167" fontId="11" fillId="0" borderId="5" xfId="2" applyNumberFormat="1" applyFont="1" applyFill="1" applyBorder="1" applyAlignment="1">
      <alignment horizontal="right" vertical="center" indent="1"/>
    </xf>
    <xf numFmtId="167" fontId="13" fillId="0" borderId="7" xfId="2" applyNumberFormat="1" applyFont="1" applyFill="1" applyBorder="1" applyAlignment="1">
      <alignment horizontal="right" vertical="center" indent="1"/>
    </xf>
    <xf numFmtId="0" fontId="16" fillId="0" borderId="7" xfId="1" applyFont="1" applyFill="1" applyBorder="1" applyAlignment="1">
      <alignment horizontal="left" vertical="center" indent="1" readingOrder="1"/>
    </xf>
    <xf numFmtId="166" fontId="13" fillId="0" borderId="2" xfId="1" applyNumberFormat="1" applyFont="1" applyFill="1" applyBorder="1" applyAlignment="1">
      <alignment horizontal="right" vertical="center" indent="1" readingOrder="2"/>
    </xf>
    <xf numFmtId="166" fontId="13" fillId="0" borderId="8" xfId="8" applyNumberFormat="1" applyFont="1" applyFill="1" applyBorder="1" applyAlignment="1">
      <alignment horizontal="right" vertical="center" indent="1"/>
    </xf>
    <xf numFmtId="166" fontId="13" fillId="0" borderId="9" xfId="8" applyNumberFormat="1" applyFont="1" applyFill="1" applyBorder="1" applyAlignment="1">
      <alignment horizontal="right" vertical="center" indent="1"/>
    </xf>
    <xf numFmtId="0" fontId="15" fillId="0" borderId="11" xfId="1" applyFont="1" applyFill="1" applyBorder="1" applyAlignment="1">
      <alignment horizontal="left" vertical="center" indent="1" readingOrder="1"/>
    </xf>
    <xf numFmtId="166" fontId="11" fillId="0" borderId="10" xfId="8" applyNumberFormat="1" applyFont="1" applyFill="1" applyBorder="1" applyAlignment="1">
      <alignment horizontal="right" vertical="center" indent="1"/>
    </xf>
    <xf numFmtId="166" fontId="11" fillId="0" borderId="0" xfId="8" applyNumberFormat="1" applyFont="1" applyFill="1" applyAlignment="1">
      <alignment horizontal="right" vertical="center" indent="1"/>
    </xf>
    <xf numFmtId="166" fontId="11" fillId="0" borderId="0" xfId="2" applyNumberFormat="1" applyFont="1" applyFill="1" applyAlignment="1">
      <alignment horizontal="right" vertical="center" indent="1"/>
    </xf>
    <xf numFmtId="166" fontId="13" fillId="0" borderId="11" xfId="2" applyNumberFormat="1" applyFont="1" applyFill="1" applyBorder="1" applyAlignment="1">
      <alignment horizontal="right" vertical="center" indent="1"/>
    </xf>
    <xf numFmtId="166" fontId="13" fillId="0" borderId="10" xfId="8" applyNumberFormat="1" applyFont="1" applyFill="1" applyBorder="1" applyAlignment="1">
      <alignment horizontal="right" vertical="center" indent="1"/>
    </xf>
    <xf numFmtId="166" fontId="13" fillId="0" borderId="0" xfId="8" applyNumberFormat="1" applyFont="1" applyFill="1" applyAlignment="1">
      <alignment horizontal="right" vertical="center" indent="1"/>
    </xf>
    <xf numFmtId="166" fontId="13" fillId="0" borderId="0" xfId="2" applyNumberFormat="1" applyFont="1" applyFill="1" applyAlignment="1">
      <alignment horizontal="right" vertical="center" indent="1"/>
    </xf>
    <xf numFmtId="166" fontId="11" fillId="0" borderId="6" xfId="8" applyNumberFormat="1" applyFont="1" applyFill="1" applyBorder="1" applyAlignment="1">
      <alignment horizontal="right" vertical="center" indent="1"/>
    </xf>
    <xf numFmtId="166" fontId="11" fillId="0" borderId="5" xfId="8" applyNumberFormat="1" applyFont="1" applyFill="1" applyBorder="1" applyAlignment="1">
      <alignment horizontal="right" vertical="center" indent="1"/>
    </xf>
    <xf numFmtId="166" fontId="11" fillId="0" borderId="5" xfId="2" applyNumberFormat="1" applyFont="1" applyFill="1" applyBorder="1" applyAlignment="1">
      <alignment horizontal="right" vertical="center" indent="1"/>
    </xf>
    <xf numFmtId="166" fontId="13" fillId="0" borderId="7" xfId="2" applyNumberFormat="1" applyFont="1" applyFill="1" applyBorder="1" applyAlignment="1">
      <alignment horizontal="right" vertical="center" indent="1"/>
    </xf>
    <xf numFmtId="0" fontId="16" fillId="0" borderId="4" xfId="1" applyFont="1" applyFill="1" applyBorder="1" applyAlignment="1">
      <alignment horizontal="left" vertical="center" indent="1" readingOrder="1"/>
    </xf>
    <xf numFmtId="169" fontId="11" fillId="0" borderId="8" xfId="9" applyNumberFormat="1" applyFont="1" applyFill="1" applyBorder="1" applyAlignment="1">
      <alignment horizontal="right" vertical="center" indent="1"/>
    </xf>
    <xf numFmtId="169" fontId="13" fillId="0" borderId="9" xfId="9" applyNumberFormat="1" applyFont="1" applyFill="1" applyBorder="1" applyAlignment="1">
      <alignment horizontal="right" vertical="center" indent="1"/>
    </xf>
    <xf numFmtId="169" fontId="11" fillId="0" borderId="0" xfId="9" applyNumberFormat="1" applyFont="1" applyFill="1" applyBorder="1" applyAlignment="1">
      <alignment horizontal="right" vertical="center" indent="1"/>
    </xf>
    <xf numFmtId="169" fontId="13" fillId="0" borderId="11" xfId="9" applyNumberFormat="1" applyFont="1" applyFill="1" applyBorder="1" applyAlignment="1">
      <alignment horizontal="right" vertical="center" indent="1"/>
    </xf>
    <xf numFmtId="169" fontId="13" fillId="0" borderId="10" xfId="9" applyNumberFormat="1" applyFont="1" applyFill="1" applyBorder="1" applyAlignment="1">
      <alignment horizontal="right" vertical="center" indent="1"/>
    </xf>
    <xf numFmtId="169" fontId="13" fillId="0" borderId="0" xfId="9" applyNumberFormat="1" applyFont="1" applyFill="1" applyBorder="1" applyAlignment="1">
      <alignment horizontal="right" vertical="center" indent="1"/>
    </xf>
    <xf numFmtId="169" fontId="11" fillId="0" borderId="10" xfId="9" applyNumberFormat="1" applyFont="1" applyFill="1" applyBorder="1" applyAlignment="1">
      <alignment horizontal="right" vertical="center" indent="1"/>
    </xf>
    <xf numFmtId="169" fontId="13" fillId="0" borderId="6" xfId="9" applyNumberFormat="1" applyFont="1" applyFill="1" applyBorder="1" applyAlignment="1">
      <alignment horizontal="right" vertical="center" indent="1"/>
    </xf>
    <xf numFmtId="169" fontId="13" fillId="0" borderId="5" xfId="9" applyNumberFormat="1" applyFont="1" applyFill="1" applyBorder="1" applyAlignment="1">
      <alignment horizontal="right" vertical="center" indent="1"/>
    </xf>
    <xf numFmtId="169" fontId="13" fillId="0" borderId="7" xfId="9" applyNumberFormat="1" applyFont="1" applyFill="1" applyBorder="1" applyAlignment="1">
      <alignment horizontal="right" vertical="center" indent="1"/>
    </xf>
    <xf numFmtId="167" fontId="11" fillId="0" borderId="10" xfId="2" applyNumberFormat="1" applyFont="1" applyFill="1" applyBorder="1" applyAlignment="1">
      <alignment horizontal="right" vertical="center" indent="1"/>
    </xf>
    <xf numFmtId="167" fontId="11" fillId="0" borderId="0" xfId="2" applyNumberFormat="1" applyFont="1" applyFill="1" applyBorder="1" applyAlignment="1">
      <alignment horizontal="right" vertical="center" indent="1"/>
    </xf>
    <xf numFmtId="167" fontId="13" fillId="0" borderId="11" xfId="2" applyNumberFormat="1" applyFont="1" applyFill="1" applyBorder="1" applyAlignment="1">
      <alignment horizontal="right" vertical="center" indent="1"/>
    </xf>
    <xf numFmtId="169" fontId="11" fillId="0" borderId="2" xfId="9" applyNumberFormat="1" applyFont="1" applyFill="1" applyBorder="1" applyAlignment="1">
      <alignment horizontal="right" vertical="center" indent="1"/>
    </xf>
    <xf numFmtId="0" fontId="11" fillId="0" borderId="1" xfId="1" applyFont="1" applyFill="1" applyBorder="1" applyAlignment="1">
      <alignment horizontal="left" vertical="center" wrapText="1" indent="1" readingOrder="1"/>
    </xf>
    <xf numFmtId="170" fontId="13" fillId="0" borderId="2" xfId="1" applyNumberFormat="1" applyFont="1" applyFill="1" applyBorder="1" applyAlignment="1">
      <alignment horizontal="right" vertical="center" indent="1" readingOrder="2"/>
    </xf>
    <xf numFmtId="170" fontId="13" fillId="0" borderId="8" xfId="8" applyNumberFormat="1" applyFont="1" applyFill="1" applyBorder="1" applyAlignment="1">
      <alignment horizontal="right" vertical="center" indent="1"/>
    </xf>
    <xf numFmtId="170" fontId="13" fillId="0" borderId="11" xfId="8" applyNumberFormat="1" applyFont="1" applyFill="1" applyBorder="1" applyAlignment="1">
      <alignment horizontal="right" vertical="center" indent="1"/>
    </xf>
    <xf numFmtId="167" fontId="11" fillId="0" borderId="0" xfId="2" applyNumberFormat="1" applyFont="1" applyFill="1" applyAlignment="1">
      <alignment horizontal="right" vertical="center" indent="1"/>
    </xf>
    <xf numFmtId="170" fontId="13" fillId="0" borderId="11" xfId="2" applyNumberFormat="1" applyFont="1" applyFill="1" applyBorder="1" applyAlignment="1">
      <alignment horizontal="right" vertical="center" indent="1"/>
    </xf>
    <xf numFmtId="167" fontId="13" fillId="0" borderId="10" xfId="2" applyNumberFormat="1" applyFont="1" applyFill="1" applyBorder="1" applyAlignment="1">
      <alignment horizontal="right" vertical="center" indent="1"/>
    </xf>
    <xf numFmtId="167" fontId="13" fillId="0" borderId="0" xfId="2" applyNumberFormat="1" applyFont="1" applyFill="1" applyAlignment="1">
      <alignment horizontal="right" vertical="center" indent="1"/>
    </xf>
    <xf numFmtId="170" fontId="13" fillId="0" borderId="0" xfId="8" applyNumberFormat="1" applyFont="1" applyFill="1" applyAlignment="1">
      <alignment horizontal="right" vertical="center" indent="1"/>
    </xf>
    <xf numFmtId="170" fontId="13" fillId="0" borderId="0" xfId="2" applyNumberFormat="1" applyFont="1" applyFill="1" applyAlignment="1">
      <alignment horizontal="right" vertical="center" indent="1"/>
    </xf>
    <xf numFmtId="170" fontId="11" fillId="0" borderId="0" xfId="8" applyNumberFormat="1" applyFont="1" applyFill="1" applyAlignment="1">
      <alignment horizontal="right" vertical="center" indent="1"/>
    </xf>
    <xf numFmtId="170" fontId="11" fillId="0" borderId="0" xfId="2" applyNumberFormat="1" applyFont="1" applyFill="1" applyAlignment="1">
      <alignment horizontal="right" vertical="center" indent="1"/>
    </xf>
    <xf numFmtId="170" fontId="11" fillId="0" borderId="6" xfId="8" applyNumberFormat="1" applyFont="1" applyFill="1" applyBorder="1" applyAlignment="1">
      <alignment horizontal="right" vertical="center" indent="1"/>
    </xf>
    <xf numFmtId="170" fontId="11" fillId="0" borderId="5" xfId="8" applyNumberFormat="1" applyFont="1" applyFill="1" applyBorder="1" applyAlignment="1">
      <alignment horizontal="right" vertical="center" indent="1"/>
    </xf>
    <xf numFmtId="170" fontId="11" fillId="0" borderId="5" xfId="2" applyNumberFormat="1" applyFont="1" applyFill="1" applyBorder="1" applyAlignment="1">
      <alignment horizontal="right" vertical="center" indent="1"/>
    </xf>
    <xf numFmtId="170" fontId="13" fillId="0" borderId="7" xfId="2" applyNumberFormat="1" applyFont="1" applyFill="1" applyBorder="1" applyAlignment="1">
      <alignment horizontal="right" vertical="center" indent="1"/>
    </xf>
    <xf numFmtId="171" fontId="11" fillId="0" borderId="2" xfId="9" applyNumberFormat="1" applyFont="1" applyFill="1" applyBorder="1" applyAlignment="1">
      <alignment horizontal="right" vertical="center" indent="1"/>
    </xf>
    <xf numFmtId="171" fontId="11" fillId="0" borderId="8" xfId="9" applyNumberFormat="1" applyFont="1" applyFill="1" applyBorder="1" applyAlignment="1">
      <alignment horizontal="right" vertical="center" indent="1"/>
    </xf>
    <xf numFmtId="171" fontId="13" fillId="0" borderId="9" xfId="9" applyNumberFormat="1" applyFont="1" applyFill="1" applyBorder="1" applyAlignment="1">
      <alignment horizontal="right" vertical="center" indent="1"/>
    </xf>
    <xf numFmtId="0" fontId="23" fillId="0" borderId="0" xfId="1" applyFont="1" applyFill="1" applyAlignment="1">
      <alignment vertical="center" wrapText="1" readingOrder="1"/>
    </xf>
    <xf numFmtId="0" fontId="25" fillId="0" borderId="8" xfId="1" applyFont="1" applyFill="1" applyBorder="1" applyAlignment="1">
      <alignment horizontal="right" vertical="center" indent="1" readingOrder="2"/>
    </xf>
    <xf numFmtId="170" fontId="25" fillId="0" borderId="8" xfId="3" applyNumberFormat="1" applyFont="1" applyFill="1" applyBorder="1" applyAlignment="1">
      <alignment horizontal="right" vertical="center" indent="1"/>
    </xf>
    <xf numFmtId="170" fontId="16" fillId="0" borderId="8" xfId="3" applyNumberFormat="1" applyFont="1" applyFill="1" applyBorder="1" applyAlignment="1">
      <alignment horizontal="right" vertical="center" indent="1"/>
    </xf>
    <xf numFmtId="170" fontId="15" fillId="0" borderId="8" xfId="3" applyNumberFormat="1" applyFont="1" applyFill="1" applyBorder="1" applyAlignment="1">
      <alignment horizontal="right" vertical="center" indent="1"/>
    </xf>
    <xf numFmtId="0" fontId="16" fillId="0" borderId="8" xfId="1" applyFont="1" applyFill="1" applyBorder="1" applyAlignment="1">
      <alignment horizontal="left" vertical="center" indent="1" readingOrder="1"/>
    </xf>
    <xf numFmtId="170" fontId="25" fillId="0" borderId="0" xfId="3" applyNumberFormat="1" applyFont="1" applyFill="1" applyBorder="1" applyAlignment="1">
      <alignment horizontal="right" vertical="center" indent="1"/>
    </xf>
    <xf numFmtId="170" fontId="16" fillId="0" borderId="0" xfId="3" applyNumberFormat="1" applyFont="1" applyFill="1" applyBorder="1" applyAlignment="1">
      <alignment horizontal="right" vertical="center" indent="1"/>
    </xf>
    <xf numFmtId="170" fontId="15" fillId="0" borderId="0" xfId="3" applyNumberFormat="1" applyFont="1" applyFill="1" applyBorder="1" applyAlignment="1">
      <alignment horizontal="right" vertical="center" indent="1"/>
    </xf>
    <xf numFmtId="169" fontId="11" fillId="0" borderId="6" xfId="9" applyNumberFormat="1" applyFont="1" applyFill="1" applyBorder="1" applyAlignment="1">
      <alignment horizontal="right" vertical="center" indent="1"/>
    </xf>
    <xf numFmtId="169" fontId="11" fillId="0" borderId="5" xfId="9" applyNumberFormat="1" applyFont="1" applyFill="1" applyBorder="1" applyAlignment="1">
      <alignment horizontal="right" vertical="center" indent="1"/>
    </xf>
    <xf numFmtId="169" fontId="13" fillId="0" borderId="2" xfId="9" applyNumberFormat="1" applyFont="1" applyFill="1" applyBorder="1" applyAlignment="1">
      <alignment horizontal="right" vertical="center" indent="1"/>
    </xf>
    <xf numFmtId="169" fontId="13" fillId="0" borderId="8" xfId="9" applyNumberFormat="1" applyFont="1" applyFill="1" applyBorder="1" applyAlignment="1">
      <alignment horizontal="right" vertical="center" indent="1"/>
    </xf>
    <xf numFmtId="0" fontId="11" fillId="0" borderId="9" xfId="1" applyFont="1" applyFill="1" applyBorder="1" applyAlignment="1">
      <alignment horizontal="left" vertical="center" wrapText="1" indent="1" readingOrder="1"/>
    </xf>
    <xf numFmtId="0" fontId="23" fillId="0" borderId="5" xfId="1" applyFont="1" applyFill="1" applyBorder="1" applyAlignment="1">
      <alignment vertical="center" wrapText="1" readingOrder="1"/>
    </xf>
    <xf numFmtId="0" fontId="11" fillId="0" borderId="0" xfId="5" applyFont="1" applyFill="1" applyAlignment="1">
      <alignment horizontal="center" wrapText="1"/>
    </xf>
    <xf numFmtId="0" fontId="12" fillId="0" borderId="0" xfId="5" applyFont="1" applyFill="1"/>
    <xf numFmtId="0" fontId="13" fillId="0" borderId="13" xfId="5" applyFont="1" applyFill="1" applyBorder="1" applyAlignment="1">
      <alignment vertical="center"/>
    </xf>
    <xf numFmtId="0" fontId="15" fillId="0" borderId="14" xfId="1" applyFont="1" applyFill="1" applyBorder="1" applyAlignment="1">
      <alignment horizontal="left" vertical="center" indent="1" readingOrder="1"/>
    </xf>
    <xf numFmtId="165" fontId="11" fillId="0" borderId="4" xfId="4" applyNumberFormat="1" applyFont="1" applyFill="1" applyBorder="1" applyAlignment="1">
      <alignment horizontal="center" vertical="top" wrapText="1"/>
    </xf>
    <xf numFmtId="165" fontId="11" fillId="0" borderId="5" xfId="4" applyNumberFormat="1" applyFont="1" applyFill="1" applyBorder="1" applyAlignment="1">
      <alignment horizontal="center" vertical="top" wrapText="1"/>
    </xf>
    <xf numFmtId="0" fontId="11" fillId="0" borderId="4" xfId="1" applyFont="1" applyFill="1" applyBorder="1" applyAlignment="1">
      <alignment horizontal="center" vertical="top" wrapText="1"/>
    </xf>
    <xf numFmtId="0" fontId="11" fillId="0" borderId="5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0" xfId="1" applyFont="1" applyFill="1" applyAlignment="1">
      <alignment horizontal="center" vertical="top" wrapText="1"/>
    </xf>
    <xf numFmtId="167" fontId="11" fillId="0" borderId="7" xfId="2" applyNumberFormat="1" applyFont="1" applyFill="1" applyBorder="1" applyAlignment="1">
      <alignment horizontal="right" vertical="center" indent="1"/>
    </xf>
    <xf numFmtId="170" fontId="13" fillId="0" borderId="10" xfId="1" applyNumberFormat="1" applyFont="1" applyFill="1" applyBorder="1" applyAlignment="1">
      <alignment horizontal="right" vertical="center" indent="1" readingOrder="2"/>
    </xf>
    <xf numFmtId="170" fontId="13" fillId="0" borderId="0" xfId="1" applyNumberFormat="1" applyFont="1" applyFill="1" applyAlignment="1">
      <alignment horizontal="right" vertical="center" indent="1" readingOrder="2"/>
    </xf>
    <xf numFmtId="167" fontId="11" fillId="0" borderId="11" xfId="2" applyNumberFormat="1" applyFont="1" applyFill="1" applyBorder="1" applyAlignment="1">
      <alignment horizontal="right" vertical="center" indent="1"/>
    </xf>
    <xf numFmtId="167" fontId="11" fillId="0" borderId="2" xfId="2" applyNumberFormat="1" applyFont="1" applyFill="1" applyBorder="1" applyAlignment="1">
      <alignment horizontal="right" vertical="center" indent="1"/>
    </xf>
    <xf numFmtId="167" fontId="11" fillId="0" borderId="8" xfId="2" applyNumberFormat="1" applyFont="1" applyFill="1" applyBorder="1" applyAlignment="1">
      <alignment horizontal="right" vertical="center" indent="1"/>
    </xf>
    <xf numFmtId="167" fontId="11" fillId="0" borderId="9" xfId="2" applyNumberFormat="1" applyFont="1" applyFill="1" applyBorder="1" applyAlignment="1">
      <alignment horizontal="right" vertical="center" indent="1"/>
    </xf>
    <xf numFmtId="167" fontId="13" fillId="0" borderId="0" xfId="2" applyNumberFormat="1" applyFont="1" applyFill="1" applyBorder="1" applyAlignment="1">
      <alignment horizontal="right" vertical="center" indent="1"/>
    </xf>
    <xf numFmtId="170" fontId="11" fillId="0" borderId="10" xfId="1" applyNumberFormat="1" applyFont="1" applyFill="1" applyBorder="1" applyAlignment="1">
      <alignment horizontal="right" vertical="center" indent="1" readingOrder="2"/>
    </xf>
    <xf numFmtId="170" fontId="11" fillId="0" borderId="0" xfId="1" applyNumberFormat="1" applyFont="1" applyFill="1" applyAlignment="1">
      <alignment horizontal="right" vertical="center" indent="1" readingOrder="2"/>
    </xf>
    <xf numFmtId="165" fontId="11" fillId="0" borderId="3" xfId="4" applyNumberFormat="1" applyFont="1" applyFill="1" applyBorder="1" applyAlignment="1">
      <alignment horizontal="center" vertical="top" wrapText="1"/>
    </xf>
    <xf numFmtId="165" fontId="11" fillId="0" borderId="0" xfId="4" applyNumberFormat="1" applyFont="1" applyFill="1" applyAlignment="1">
      <alignment horizontal="center" vertical="top" wrapText="1"/>
    </xf>
    <xf numFmtId="3" fontId="11" fillId="0" borderId="9" xfId="2" applyNumberFormat="1" applyFont="1" applyFill="1" applyBorder="1" applyAlignment="1">
      <alignment horizontal="right" vertical="center" indent="1"/>
    </xf>
    <xf numFmtId="167" fontId="13" fillId="0" borderId="6" xfId="2" applyNumberFormat="1" applyFont="1" applyFill="1" applyBorder="1" applyAlignment="1">
      <alignment horizontal="right" vertical="center" indent="1"/>
    </xf>
    <xf numFmtId="167" fontId="13" fillId="0" borderId="5" xfId="2" applyNumberFormat="1" applyFont="1" applyFill="1" applyBorder="1" applyAlignment="1">
      <alignment horizontal="right" vertical="center" indent="1"/>
    </xf>
    <xf numFmtId="0" fontId="30" fillId="0" borderId="5" xfId="1" applyFont="1" applyFill="1" applyBorder="1" applyAlignment="1">
      <alignment horizontal="center"/>
    </xf>
    <xf numFmtId="0" fontId="30" fillId="0" borderId="0" xfId="1" applyFont="1" applyFill="1" applyAlignment="1">
      <alignment horizontal="center"/>
    </xf>
    <xf numFmtId="0" fontId="11" fillId="0" borderId="5" xfId="1" applyFont="1" applyFill="1" applyBorder="1" applyAlignment="1">
      <alignment horizontal="center" vertical="top" wrapText="1" readingOrder="1"/>
    </xf>
    <xf numFmtId="3" fontId="13" fillId="0" borderId="11" xfId="7" applyNumberFormat="1" applyFont="1" applyFill="1" applyBorder="1" applyAlignment="1">
      <alignment horizontal="right" vertical="center" indent="1"/>
    </xf>
    <xf numFmtId="166" fontId="13" fillId="0" borderId="9" xfId="7" applyNumberFormat="1" applyFont="1" applyFill="1" applyBorder="1" applyAlignment="1">
      <alignment horizontal="right" vertical="center" indent="1" readingOrder="1"/>
    </xf>
    <xf numFmtId="166" fontId="13" fillId="0" borderId="11" xfId="7" applyNumberFormat="1" applyFont="1" applyFill="1" applyBorder="1" applyAlignment="1">
      <alignment horizontal="right" vertical="center" indent="1" readingOrder="1"/>
    </xf>
    <xf numFmtId="166" fontId="13" fillId="0" borderId="11" xfId="7" applyNumberFormat="1" applyFont="1" applyFill="1" applyBorder="1" applyAlignment="1">
      <alignment horizontal="right" vertical="center" indent="1"/>
    </xf>
    <xf numFmtId="166" fontId="13" fillId="0" borderId="7" xfId="7" applyNumberFormat="1" applyFont="1" applyFill="1" applyBorder="1" applyAlignment="1">
      <alignment horizontal="right" vertical="center" indent="1"/>
    </xf>
    <xf numFmtId="0" fontId="22" fillId="0" borderId="8" xfId="1" applyFont="1" applyFill="1" applyBorder="1"/>
    <xf numFmtId="0" fontId="13" fillId="0" borderId="9" xfId="1" applyFont="1" applyFill="1" applyBorder="1" applyAlignment="1">
      <alignment horizontal="left" vertical="center" indent="1" readingOrder="2"/>
    </xf>
    <xf numFmtId="0" fontId="11" fillId="0" borderId="6" xfId="1" applyFont="1" applyFill="1" applyBorder="1" applyAlignment="1">
      <alignment horizontal="center" vertical="top" wrapText="1"/>
    </xf>
    <xf numFmtId="3" fontId="11" fillId="0" borderId="2" xfId="1" applyNumberFormat="1" applyFont="1" applyFill="1" applyBorder="1" applyAlignment="1">
      <alignment horizontal="right" vertical="center" indent="1"/>
    </xf>
    <xf numFmtId="164" fontId="13" fillId="0" borderId="2" xfId="1" applyNumberFormat="1" applyFont="1" applyFill="1" applyBorder="1" applyAlignment="1">
      <alignment horizontal="right" vertical="center" indent="1"/>
    </xf>
    <xf numFmtId="164" fontId="13" fillId="0" borderId="8" xfId="1" applyNumberFormat="1" applyFont="1" applyFill="1" applyBorder="1" applyAlignment="1">
      <alignment horizontal="right" vertical="center" indent="1"/>
    </xf>
    <xf numFmtId="164" fontId="13" fillId="0" borderId="9" xfId="7" applyNumberFormat="1" applyFont="1" applyFill="1" applyBorder="1" applyAlignment="1">
      <alignment horizontal="right" vertical="center" indent="1" readingOrder="1"/>
    </xf>
    <xf numFmtId="164" fontId="13" fillId="0" borderId="11" xfId="7" applyNumberFormat="1" applyFont="1" applyFill="1" applyBorder="1" applyAlignment="1">
      <alignment horizontal="right" vertical="center" indent="1" readingOrder="1"/>
    </xf>
    <xf numFmtId="164" fontId="13" fillId="0" borderId="10" xfId="1" applyNumberFormat="1" applyFont="1" applyFill="1" applyBorder="1" applyAlignment="1">
      <alignment horizontal="right" vertical="center" indent="1"/>
    </xf>
    <xf numFmtId="164" fontId="13" fillId="0" borderId="10" xfId="1" applyNumberFormat="1" applyFont="1" applyFill="1" applyBorder="1" applyAlignment="1">
      <alignment horizontal="right" vertical="center" indent="1" readingOrder="1"/>
    </xf>
    <xf numFmtId="164" fontId="13" fillId="0" borderId="0" xfId="1" applyNumberFormat="1" applyFont="1" applyFill="1" applyBorder="1" applyAlignment="1">
      <alignment horizontal="right" vertical="center" indent="1" readingOrder="1"/>
    </xf>
    <xf numFmtId="164" fontId="13" fillId="0" borderId="11" xfId="7" applyNumberFormat="1" applyFont="1" applyFill="1" applyBorder="1" applyAlignment="1">
      <alignment horizontal="right" vertical="center" indent="1"/>
    </xf>
    <xf numFmtId="164" fontId="11" fillId="0" borderId="10" xfId="1" applyNumberFormat="1" applyFont="1" applyFill="1" applyBorder="1" applyAlignment="1">
      <alignment horizontal="right" vertical="center" indent="1" readingOrder="1"/>
    </xf>
    <xf numFmtId="164" fontId="11" fillId="0" borderId="0" xfId="1" applyNumberFormat="1" applyFont="1" applyFill="1" applyBorder="1" applyAlignment="1">
      <alignment horizontal="right" vertical="center" indent="1" readingOrder="1"/>
    </xf>
    <xf numFmtId="164" fontId="13" fillId="0" borderId="6" xfId="1" applyNumberFormat="1" applyFont="1" applyFill="1" applyBorder="1" applyAlignment="1">
      <alignment horizontal="right" vertical="center" indent="1" readingOrder="1"/>
    </xf>
    <xf numFmtId="164" fontId="13" fillId="0" borderId="5" xfId="1" applyNumberFormat="1" applyFont="1" applyFill="1" applyBorder="1" applyAlignment="1">
      <alignment horizontal="right" vertical="center" indent="1" readingOrder="1"/>
    </xf>
    <xf numFmtId="164" fontId="13" fillId="0" borderId="7" xfId="7" applyNumberFormat="1" applyFont="1" applyFill="1" applyBorder="1" applyAlignment="1">
      <alignment horizontal="right" vertical="center" indent="1"/>
    </xf>
    <xf numFmtId="0" fontId="13" fillId="0" borderId="4" xfId="1" applyFont="1" applyFill="1" applyBorder="1" applyAlignment="1">
      <alignment horizontal="center" vertical="top" wrapText="1" readingOrder="1"/>
    </xf>
    <xf numFmtId="164" fontId="13" fillId="0" borderId="9" xfId="1" applyNumberFormat="1" applyFont="1" applyFill="1" applyBorder="1" applyAlignment="1">
      <alignment horizontal="right" vertical="center" indent="1"/>
    </xf>
    <xf numFmtId="164" fontId="13" fillId="0" borderId="11" xfId="1" applyNumberFormat="1" applyFont="1" applyFill="1" applyBorder="1" applyAlignment="1">
      <alignment horizontal="right" vertical="center" indent="1" readingOrder="1"/>
    </xf>
    <xf numFmtId="164" fontId="13" fillId="0" borderId="7" xfId="1" applyNumberFormat="1" applyFont="1" applyFill="1" applyBorder="1" applyAlignment="1">
      <alignment horizontal="right" vertical="center" indent="1" readingOrder="1"/>
    </xf>
    <xf numFmtId="168" fontId="32" fillId="0" borderId="8" xfId="9" applyFont="1" applyFill="1" applyBorder="1" applyAlignment="1">
      <alignment horizontal="right" vertical="center" indent="1"/>
    </xf>
    <xf numFmtId="0" fontId="32" fillId="0" borderId="0" xfId="1" applyFont="1" applyFill="1"/>
    <xf numFmtId="3" fontId="11" fillId="0" borderId="11" xfId="1" applyNumberFormat="1" applyFont="1" applyFill="1" applyBorder="1" applyAlignment="1">
      <alignment horizontal="right" vertical="center" indent="1"/>
    </xf>
    <xf numFmtId="164" fontId="11" fillId="0" borderId="5" xfId="1" applyNumberFormat="1" applyFont="1" applyFill="1" applyBorder="1" applyAlignment="1">
      <alignment horizontal="right" vertical="center" indent="1"/>
    </xf>
    <xf numFmtId="164" fontId="11" fillId="0" borderId="7" xfId="1" applyNumberFormat="1" applyFont="1" applyFill="1" applyBorder="1" applyAlignment="1">
      <alignment horizontal="right" vertical="center" indent="1"/>
    </xf>
    <xf numFmtId="0" fontId="13" fillId="0" borderId="2" xfId="1" applyFont="1" applyFill="1" applyBorder="1" applyAlignment="1">
      <alignment horizontal="right" vertical="center" indent="1"/>
    </xf>
    <xf numFmtId="0" fontId="13" fillId="0" borderId="9" xfId="1" applyFont="1" applyFill="1" applyBorder="1" applyAlignment="1">
      <alignment horizontal="center" vertical="center" readingOrder="2"/>
    </xf>
    <xf numFmtId="0" fontId="13" fillId="0" borderId="11" xfId="1" applyFont="1" applyFill="1" applyBorder="1" applyAlignment="1">
      <alignment horizontal="left" vertical="center" indent="1"/>
    </xf>
    <xf numFmtId="0" fontId="25" fillId="0" borderId="10" xfId="1" applyFont="1" applyFill="1" applyBorder="1" applyAlignment="1">
      <alignment horizontal="right" vertical="center" indent="1"/>
    </xf>
    <xf numFmtId="172" fontId="11" fillId="0" borderId="10" xfId="1" applyNumberFormat="1" applyFont="1" applyFill="1" applyBorder="1" applyAlignment="1">
      <alignment horizontal="right" vertical="center" indent="1"/>
    </xf>
    <xf numFmtId="0" fontId="11" fillId="0" borderId="11" xfId="1" applyFont="1" applyFill="1" applyBorder="1" applyAlignment="1">
      <alignment horizontal="right" vertical="center" indent="1"/>
    </xf>
    <xf numFmtId="0" fontId="25" fillId="0" borderId="10" xfId="1" applyFont="1" applyFill="1" applyBorder="1" applyAlignment="1">
      <alignment horizontal="right" vertical="center" wrapText="1" indent="1"/>
    </xf>
    <xf numFmtId="0" fontId="11" fillId="0" borderId="11" xfId="1" applyFont="1" applyFill="1" applyBorder="1" applyAlignment="1">
      <alignment horizontal="left" vertical="center" wrapText="1" indent="1"/>
    </xf>
    <xf numFmtId="0" fontId="25" fillId="0" borderId="6" xfId="1" applyFont="1" applyFill="1" applyBorder="1" applyAlignment="1">
      <alignment horizontal="right" vertical="center" indent="1"/>
    </xf>
    <xf numFmtId="0" fontId="11" fillId="0" borderId="7" xfId="1" applyFont="1" applyFill="1" applyBorder="1" applyAlignment="1">
      <alignment horizontal="right" vertical="center" indent="1"/>
    </xf>
    <xf numFmtId="0" fontId="11" fillId="0" borderId="7" xfId="1" applyFont="1" applyFill="1" applyBorder="1" applyAlignment="1">
      <alignment horizontal="left" vertical="center" indent="1"/>
    </xf>
    <xf numFmtId="0" fontId="25" fillId="0" borderId="0" xfId="1" applyFont="1" applyFill="1" applyAlignment="1">
      <alignment horizontal="right" vertical="center" indent="1" readingOrder="2"/>
    </xf>
    <xf numFmtId="0" fontId="32" fillId="0" borderId="0" xfId="1" applyFont="1" applyFill="1" applyAlignment="1">
      <alignment horizontal="right" vertical="center" indent="1"/>
    </xf>
    <xf numFmtId="0" fontId="11" fillId="0" borderId="0" xfId="1" applyFont="1" applyFill="1" applyAlignment="1">
      <alignment horizontal="left" vertical="center" wrapText="1" indent="1" readingOrder="1"/>
    </xf>
    <xf numFmtId="173" fontId="22" fillId="0" borderId="0" xfId="1" applyNumberFormat="1" applyFont="1" applyFill="1"/>
    <xf numFmtId="0" fontId="13" fillId="0" borderId="7" xfId="1" applyFont="1" applyFill="1" applyBorder="1" applyAlignment="1">
      <alignment horizontal="center" vertical="center" readingOrder="2"/>
    </xf>
    <xf numFmtId="2" fontId="11" fillId="0" borderId="10" xfId="1" applyNumberFormat="1" applyFont="1" applyFill="1" applyBorder="1" applyAlignment="1">
      <alignment horizontal="right" vertical="center" indent="1"/>
    </xf>
    <xf numFmtId="0" fontId="18" fillId="0" borderId="10" xfId="10" applyFont="1" applyFill="1" applyBorder="1" applyAlignment="1">
      <alignment horizontal="right" vertical="center" indent="1"/>
    </xf>
    <xf numFmtId="0" fontId="11" fillId="0" borderId="11" xfId="1" applyFont="1" applyFill="1" applyBorder="1" applyAlignment="1">
      <alignment horizontal="left" vertical="center" wrapText="1" indent="1" readingOrder="1"/>
    </xf>
    <xf numFmtId="0" fontId="32" fillId="0" borderId="8" xfId="1" applyFont="1" applyFill="1" applyBorder="1" applyAlignment="1">
      <alignment horizontal="right" vertical="center" indent="1"/>
    </xf>
    <xf numFmtId="0" fontId="11" fillId="0" borderId="8" xfId="1" applyFont="1" applyFill="1" applyBorder="1" applyAlignment="1">
      <alignment horizontal="left" vertical="center" wrapText="1" indent="1" readingOrder="1"/>
    </xf>
    <xf numFmtId="172" fontId="22" fillId="0" borderId="0" xfId="1" applyNumberFormat="1" applyFont="1" applyFill="1"/>
    <xf numFmtId="177" fontId="22" fillId="0" borderId="0" xfId="1" applyNumberFormat="1" applyFont="1" applyFill="1"/>
    <xf numFmtId="0" fontId="13" fillId="0" borderId="11" xfId="1" applyFont="1" applyFill="1" applyBorder="1" applyAlignment="1">
      <alignment horizontal="center" vertical="center" readingOrder="2"/>
    </xf>
    <xf numFmtId="178" fontId="22" fillId="0" borderId="0" xfId="1" applyNumberFormat="1" applyFont="1" applyFill="1"/>
    <xf numFmtId="0" fontId="18" fillId="0" borderId="10" xfId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center" vertical="top" wrapText="1" readingOrder="2"/>
    </xf>
    <xf numFmtId="0" fontId="18" fillId="0" borderId="3" xfId="1" applyFont="1" applyFill="1" applyBorder="1" applyAlignment="1">
      <alignment horizontal="right" vertical="center" wrapText="1" indent="1" readingOrder="2"/>
    </xf>
    <xf numFmtId="0" fontId="13" fillId="0" borderId="3" xfId="1" applyFont="1" applyFill="1" applyBorder="1" applyAlignment="1">
      <alignment horizontal="left" vertical="center" wrapText="1" indent="1" readingOrder="2"/>
    </xf>
    <xf numFmtId="0" fontId="28" fillId="0" borderId="0" xfId="1" applyFont="1" applyFill="1"/>
    <xf numFmtId="0" fontId="25" fillId="0" borderId="3" xfId="1" applyFont="1" applyFill="1" applyBorder="1" applyAlignment="1">
      <alignment horizontal="right" vertical="center" wrapText="1" indent="1" readingOrder="2"/>
    </xf>
    <xf numFmtId="0" fontId="11" fillId="0" borderId="3" xfId="1" applyFont="1" applyFill="1" applyBorder="1" applyAlignment="1">
      <alignment horizontal="left" vertical="center" wrapText="1" indent="1" readingOrder="2"/>
    </xf>
    <xf numFmtId="2" fontId="13" fillId="0" borderId="3" xfId="1" applyNumberFormat="1" applyFont="1" applyFill="1" applyBorder="1" applyAlignment="1">
      <alignment horizontal="left" vertical="center" wrapText="1" indent="1" readingOrder="2"/>
    </xf>
    <xf numFmtId="0" fontId="11" fillId="0" borderId="3" xfId="1" applyFont="1" applyFill="1" applyBorder="1" applyAlignment="1">
      <alignment horizontal="right" vertical="center" indent="1" readingOrder="2"/>
    </xf>
    <xf numFmtId="1" fontId="25" fillId="0" borderId="3" xfId="1" applyNumberFormat="1" applyFont="1" applyFill="1" applyBorder="1" applyAlignment="1">
      <alignment horizontal="right" vertical="center" wrapText="1" indent="1" readingOrder="1"/>
    </xf>
    <xf numFmtId="16" fontId="11" fillId="0" borderId="3" xfId="1" applyNumberFormat="1" applyFont="1" applyFill="1" applyBorder="1" applyAlignment="1">
      <alignment horizontal="right" vertical="center" wrapText="1" indent="1" readingOrder="2"/>
    </xf>
    <xf numFmtId="2" fontId="11" fillId="0" borderId="3" xfId="1" applyNumberFormat="1" applyFont="1" applyFill="1" applyBorder="1" applyAlignment="1">
      <alignment horizontal="left" vertical="center" wrapText="1" indent="1" readingOrder="2"/>
    </xf>
    <xf numFmtId="0" fontId="11" fillId="0" borderId="3" xfId="1" applyFont="1" applyFill="1" applyBorder="1" applyAlignment="1">
      <alignment horizontal="right" vertical="center" wrapText="1" indent="1" readingOrder="2"/>
    </xf>
    <xf numFmtId="2" fontId="11" fillId="0" borderId="3" xfId="1" applyNumberFormat="1" applyFont="1" applyFill="1" applyBorder="1" applyAlignment="1">
      <alignment horizontal="left" vertical="center" wrapText="1" indent="1" readingOrder="1"/>
    </xf>
    <xf numFmtId="0" fontId="16" fillId="0" borderId="3" xfId="1" applyFont="1" applyFill="1" applyBorder="1" applyAlignment="1">
      <alignment horizontal="right" vertical="center" indent="1" readingOrder="2"/>
    </xf>
    <xf numFmtId="1" fontId="11" fillId="0" borderId="3" xfId="1" applyNumberFormat="1" applyFont="1" applyFill="1" applyBorder="1" applyAlignment="1">
      <alignment horizontal="right" vertical="center" wrapText="1" indent="1" readingOrder="2"/>
    </xf>
    <xf numFmtId="16" fontId="16" fillId="0" borderId="3" xfId="1" applyNumberFormat="1" applyFont="1" applyFill="1" applyBorder="1" applyAlignment="1">
      <alignment horizontal="right" vertical="center" wrapText="1" indent="1" readingOrder="2"/>
    </xf>
    <xf numFmtId="49" fontId="11" fillId="0" borderId="3" xfId="1" applyNumberFormat="1" applyFont="1" applyFill="1" applyBorder="1" applyAlignment="1">
      <alignment horizontal="left" vertical="center" wrapText="1" indent="1" readingOrder="2"/>
    </xf>
    <xf numFmtId="0" fontId="25" fillId="0" borderId="3" xfId="1" applyFont="1" applyFill="1" applyBorder="1" applyAlignment="1">
      <alignment horizontal="right" vertical="top" wrapText="1" indent="1" readingOrder="2"/>
    </xf>
    <xf numFmtId="0" fontId="25" fillId="0" borderId="4" xfId="1" applyFont="1" applyFill="1" applyBorder="1" applyAlignment="1">
      <alignment horizontal="right" vertical="top" wrapText="1" indent="1" readingOrder="2"/>
    </xf>
    <xf numFmtId="164" fontId="11" fillId="0" borderId="6" xfId="1" applyNumberFormat="1" applyFont="1" applyFill="1" applyBorder="1" applyAlignment="1">
      <alignment horizontal="right" vertical="center" indent="1"/>
    </xf>
    <xf numFmtId="0" fontId="13" fillId="0" borderId="3" xfId="1" applyFont="1" applyFill="1" applyBorder="1" applyAlignment="1">
      <alignment horizontal="left" vertical="center" wrapText="1" indent="1" readingOrder="1"/>
    </xf>
    <xf numFmtId="0" fontId="18" fillId="0" borderId="3" xfId="1" applyFont="1" applyFill="1" applyBorder="1" applyAlignment="1">
      <alignment horizontal="right" vertical="top" wrapText="1" indent="1" readingOrder="2"/>
    </xf>
    <xf numFmtId="1" fontId="13" fillId="0" borderId="8" xfId="1" applyNumberFormat="1" applyFont="1" applyFill="1" applyBorder="1" applyAlignment="1">
      <alignment horizontal="right" vertical="center" indent="1"/>
    </xf>
    <xf numFmtId="0" fontId="24" fillId="0" borderId="11" xfId="1" applyFont="1" applyFill="1" applyBorder="1"/>
    <xf numFmtId="172" fontId="11" fillId="0" borderId="6" xfId="1" applyNumberFormat="1" applyFont="1" applyFill="1" applyBorder="1" applyAlignment="1">
      <alignment horizontal="right" vertical="center" indent="1"/>
    </xf>
    <xf numFmtId="172" fontId="32" fillId="0" borderId="8" xfId="1" applyNumberFormat="1" applyFont="1" applyFill="1" applyBorder="1" applyAlignment="1">
      <alignment horizontal="right" vertical="center" indent="1"/>
    </xf>
    <xf numFmtId="0" fontId="11" fillId="0" borderId="1" xfId="1" applyFont="1" applyFill="1" applyBorder="1" applyAlignment="1">
      <alignment horizontal="left" vertical="center" indent="1"/>
    </xf>
    <xf numFmtId="0" fontId="11" fillId="0" borderId="3" xfId="1" applyFont="1" applyFill="1" applyBorder="1" applyAlignment="1">
      <alignment horizontal="left" vertical="center" indent="1"/>
    </xf>
    <xf numFmtId="0" fontId="11" fillId="0" borderId="4" xfId="1" applyFont="1" applyFill="1" applyBorder="1" applyAlignment="1">
      <alignment horizontal="left" vertical="center" indent="1"/>
    </xf>
    <xf numFmtId="16" fontId="16" fillId="0" borderId="4" xfId="1" applyNumberFormat="1" applyFont="1" applyFill="1" applyBorder="1" applyAlignment="1">
      <alignment horizontal="right" vertical="center" wrapText="1" indent="1" readingOrder="2"/>
    </xf>
    <xf numFmtId="164" fontId="6" fillId="0" borderId="0" xfId="1" applyNumberFormat="1" applyFont="1" applyBorder="1" applyAlignment="1">
      <alignment horizontal="right" vertical="center" indent="1"/>
    </xf>
    <xf numFmtId="176" fontId="11" fillId="0" borderId="0" xfId="1" applyNumberFormat="1" applyFont="1" applyBorder="1" applyAlignment="1">
      <alignment horizontal="right" vertical="center" wrapText="1" indent="1" readingOrder="2"/>
    </xf>
    <xf numFmtId="175" fontId="11" fillId="0" borderId="0" xfId="1" applyNumberFormat="1" applyFont="1" applyFill="1" applyBorder="1" applyAlignment="1">
      <alignment horizontal="right" vertical="center" indent="1" readingOrder="2"/>
    </xf>
    <xf numFmtId="49" fontId="11" fillId="0" borderId="4" xfId="1" applyNumberFormat="1" applyFont="1" applyFill="1" applyBorder="1" applyAlignment="1">
      <alignment horizontal="left" vertical="center" wrapText="1" indent="1" readingOrder="2"/>
    </xf>
    <xf numFmtId="0" fontId="18" fillId="0" borderId="1" xfId="1" applyFont="1" applyFill="1" applyBorder="1" applyAlignment="1">
      <alignment horizontal="right" vertical="center" wrapText="1" indent="1" readingOrder="2"/>
    </xf>
    <xf numFmtId="0" fontId="8" fillId="0" borderId="1" xfId="1" applyFont="1" applyBorder="1" applyAlignment="1">
      <alignment horizontal="right" vertical="center" wrapText="1" indent="1" readingOrder="2"/>
    </xf>
    <xf numFmtId="0" fontId="8" fillId="0" borderId="3" xfId="1" applyFont="1" applyBorder="1" applyAlignment="1">
      <alignment horizontal="right" vertical="top" wrapText="1" indent="1" readingOrder="2"/>
    </xf>
    <xf numFmtId="0" fontId="13" fillId="0" borderId="1" xfId="1" applyFont="1" applyFill="1" applyBorder="1" applyAlignment="1">
      <alignment horizontal="left" vertical="center" wrapText="1" indent="1" readingOrder="2"/>
    </xf>
    <xf numFmtId="2" fontId="9" fillId="0" borderId="1" xfId="1" applyNumberFormat="1" applyFont="1" applyBorder="1" applyAlignment="1">
      <alignment horizontal="left" vertical="center" wrapText="1" indent="1" readingOrder="1"/>
    </xf>
    <xf numFmtId="0" fontId="9" fillId="0" borderId="3" xfId="1" applyFont="1" applyBorder="1" applyAlignment="1">
      <alignment horizontal="left" vertical="center" wrapText="1" indent="1"/>
    </xf>
    <xf numFmtId="0" fontId="6" fillId="0" borderId="4" xfId="1" applyFont="1" applyBorder="1" applyAlignment="1">
      <alignment horizontal="left" vertical="center" wrapText="1" indent="1"/>
    </xf>
    <xf numFmtId="2" fontId="13" fillId="0" borderId="1" xfId="1" applyNumberFormat="1" applyFont="1" applyFill="1" applyBorder="1" applyAlignment="1">
      <alignment horizontal="left" vertical="center" wrapText="1" indent="1" readingOrder="2"/>
    </xf>
    <xf numFmtId="1" fontId="11" fillId="0" borderId="3" xfId="1" applyNumberFormat="1" applyFont="1" applyFill="1" applyBorder="1" applyAlignment="1">
      <alignment horizontal="right" vertical="center" wrapText="1" indent="1" readingOrder="1"/>
    </xf>
    <xf numFmtId="2" fontId="13" fillId="0" borderId="3" xfId="1" applyNumberFormat="1" applyFont="1" applyFill="1" applyBorder="1" applyAlignment="1">
      <alignment horizontal="left" vertical="center" wrapText="1" indent="1" readingOrder="1"/>
    </xf>
    <xf numFmtId="1" fontId="16" fillId="0" borderId="3" xfId="1" applyNumberFormat="1" applyFont="1" applyFill="1" applyBorder="1" applyAlignment="1">
      <alignment horizontal="right" vertical="center" wrapText="1" indent="1" readingOrder="2"/>
    </xf>
    <xf numFmtId="2" fontId="16" fillId="0" borderId="3" xfId="1" applyNumberFormat="1" applyFont="1" applyFill="1" applyBorder="1" applyAlignment="1">
      <alignment horizontal="left" vertical="center" wrapText="1" indent="1" readingOrder="2"/>
    </xf>
    <xf numFmtId="2" fontId="11" fillId="0" borderId="4" xfId="1" applyNumberFormat="1" applyFont="1" applyFill="1" applyBorder="1" applyAlignment="1">
      <alignment horizontal="left" vertical="center" wrapText="1" indent="1" readingOrder="2"/>
    </xf>
    <xf numFmtId="174" fontId="11" fillId="0" borderId="8" xfId="9" applyNumberFormat="1" applyFont="1" applyBorder="1" applyAlignment="1">
      <alignment horizontal="right" vertical="center" indent="1" readingOrder="1"/>
    </xf>
    <xf numFmtId="0" fontId="24" fillId="0" borderId="5" xfId="1" applyFont="1" applyFill="1" applyBorder="1" applyAlignment="1">
      <alignment vertical="center" readingOrder="1"/>
    </xf>
    <xf numFmtId="0" fontId="16" fillId="0" borderId="9" xfId="1" applyFont="1" applyFill="1" applyBorder="1" applyAlignment="1">
      <alignment horizontal="left" vertical="center" wrapText="1" indent="1" readingOrder="1"/>
    </xf>
    <xf numFmtId="0" fontId="13" fillId="0" borderId="11" xfId="1" applyFont="1" applyFill="1" applyBorder="1" applyAlignment="1">
      <alignment horizontal="left" vertical="center" wrapText="1" readingOrder="1"/>
    </xf>
    <xf numFmtId="0" fontId="18" fillId="0" borderId="10" xfId="1" applyFont="1" applyFill="1" applyBorder="1" applyAlignment="1">
      <alignment horizontal="right" vertical="center" wrapText="1" readingOrder="2"/>
    </xf>
    <xf numFmtId="0" fontId="34" fillId="0" borderId="5" xfId="1" applyFont="1" applyFill="1" applyBorder="1" applyAlignment="1">
      <alignment horizontal="center" vertical="center" readingOrder="2"/>
    </xf>
    <xf numFmtId="0" fontId="23" fillId="0" borderId="5" xfId="1" applyFont="1" applyFill="1" applyBorder="1" applyAlignment="1">
      <alignment horizontal="center" vertical="center" readingOrder="2"/>
    </xf>
    <xf numFmtId="0" fontId="10" fillId="0" borderId="5" xfId="1" applyFont="1" applyBorder="1" applyAlignment="1">
      <alignment horizontal="justify" vertical="top" wrapText="1" readingOrder="2"/>
    </xf>
    <xf numFmtId="176" fontId="7" fillId="0" borderId="5" xfId="1" applyNumberFormat="1" applyFont="1" applyBorder="1" applyAlignment="1">
      <alignment vertical="center" wrapText="1" readingOrder="2"/>
    </xf>
    <xf numFmtId="0" fontId="6" fillId="0" borderId="5" xfId="1" applyFont="1" applyBorder="1" applyAlignment="1">
      <alignment horizontal="justify" vertical="center" wrapText="1"/>
    </xf>
    <xf numFmtId="0" fontId="13" fillId="0" borderId="4" xfId="1" applyFont="1" applyFill="1" applyBorder="1" applyAlignment="1">
      <alignment horizontal="center" vertical="top" wrapText="1" readingOrder="1"/>
    </xf>
    <xf numFmtId="0" fontId="13" fillId="0" borderId="7" xfId="1" applyFont="1" applyFill="1" applyBorder="1" applyAlignment="1">
      <alignment horizontal="center" vertical="top" wrapText="1" readingOrder="2"/>
    </xf>
    <xf numFmtId="0" fontId="35" fillId="0" borderId="2" xfId="1" applyFont="1" applyBorder="1" applyAlignment="1">
      <alignment horizontal="center" vertical="center" wrapText="1" readingOrder="2"/>
    </xf>
    <xf numFmtId="0" fontId="35" fillId="0" borderId="1" xfId="1" applyFont="1" applyBorder="1" applyAlignment="1">
      <alignment horizontal="center" vertical="center" wrapText="1" readingOrder="2"/>
    </xf>
    <xf numFmtId="0" fontId="35" fillId="0" borderId="3" xfId="1" applyFont="1" applyBorder="1" applyAlignment="1">
      <alignment horizontal="right" vertical="center" wrapText="1" indent="1" readingOrder="2"/>
    </xf>
    <xf numFmtId="3" fontId="36" fillId="0" borderId="0" xfId="1" applyNumberFormat="1" applyFont="1" applyAlignment="1">
      <alignment horizontal="right" vertical="center" indent="1" readingOrder="2"/>
    </xf>
    <xf numFmtId="164" fontId="36" fillId="0" borderId="0" xfId="1" applyNumberFormat="1" applyFont="1" applyAlignment="1">
      <alignment horizontal="right" vertical="center" indent="1" readingOrder="2"/>
    </xf>
    <xf numFmtId="1" fontId="36" fillId="0" borderId="0" xfId="1" applyNumberFormat="1" applyFont="1" applyAlignment="1">
      <alignment horizontal="right" vertical="center" indent="1" readingOrder="2"/>
    </xf>
    <xf numFmtId="0" fontId="36" fillId="0" borderId="3" xfId="1" applyFont="1" applyBorder="1" applyAlignment="1">
      <alignment horizontal="left" vertical="center" wrapText="1" indent="1" readingOrder="1"/>
    </xf>
    <xf numFmtId="3" fontId="37" fillId="0" borderId="0" xfId="1" applyNumberFormat="1" applyFont="1" applyAlignment="1">
      <alignment horizontal="right" vertical="center" indent="1"/>
    </xf>
    <xf numFmtId="164" fontId="37" fillId="0" borderId="0" xfId="1" applyNumberFormat="1" applyFont="1" applyAlignment="1">
      <alignment horizontal="right" vertical="center" indent="1"/>
    </xf>
    <xf numFmtId="0" fontId="38" fillId="0" borderId="3" xfId="1" applyFont="1" applyBorder="1" applyAlignment="1">
      <alignment horizontal="right" vertical="center" wrapText="1" indent="1" readingOrder="2"/>
    </xf>
    <xf numFmtId="3" fontId="39" fillId="0" borderId="0" xfId="1" applyNumberFormat="1" applyFont="1" applyAlignment="1">
      <alignment horizontal="right" vertical="center" indent="1" readingOrder="2"/>
    </xf>
    <xf numFmtId="164" fontId="39" fillId="0" borderId="0" xfId="1" applyNumberFormat="1" applyFont="1" applyAlignment="1">
      <alignment horizontal="right" vertical="center" indent="1" readingOrder="2"/>
    </xf>
    <xf numFmtId="0" fontId="39" fillId="0" borderId="3" xfId="1" applyFont="1" applyBorder="1" applyAlignment="1">
      <alignment horizontal="left" vertical="center" wrapText="1" indent="1" readingOrder="1"/>
    </xf>
    <xf numFmtId="0" fontId="40" fillId="0" borderId="3" xfId="1" applyFont="1" applyBorder="1" applyAlignment="1">
      <alignment horizontal="right" vertical="center" indent="1" readingOrder="2"/>
    </xf>
    <xf numFmtId="3" fontId="41" fillId="0" borderId="0" xfId="1" applyNumberFormat="1" applyFont="1" applyAlignment="1">
      <alignment horizontal="right" vertical="center" indent="1" readingOrder="2"/>
    </xf>
    <xf numFmtId="0" fontId="41" fillId="0" borderId="3" xfId="1" applyFont="1" applyBorder="1" applyAlignment="1">
      <alignment horizontal="left" vertical="center" indent="1" readingOrder="2"/>
    </xf>
    <xf numFmtId="0" fontId="42" fillId="0" borderId="3" xfId="1" applyFont="1" applyBorder="1" applyAlignment="1">
      <alignment horizontal="right" vertical="center" indent="1" readingOrder="2"/>
    </xf>
    <xf numFmtId="3" fontId="43" fillId="0" borderId="0" xfId="1" applyNumberFormat="1" applyFont="1" applyAlignment="1">
      <alignment horizontal="right" vertical="center" indent="1"/>
    </xf>
    <xf numFmtId="0" fontId="37" fillId="0" borderId="3" xfId="1" applyFont="1" applyBorder="1" applyAlignment="1">
      <alignment horizontal="left" vertical="center" wrapText="1" indent="1"/>
    </xf>
    <xf numFmtId="0" fontId="37" fillId="0" borderId="3" xfId="1" applyFont="1" applyBorder="1" applyAlignment="1">
      <alignment horizontal="left" vertical="center" wrapText="1" indent="1" readingOrder="1"/>
    </xf>
    <xf numFmtId="0" fontId="42" fillId="0" borderId="3" xfId="1" applyFont="1" applyBorder="1" applyAlignment="1">
      <alignment horizontal="right" vertical="center" wrapText="1" indent="1" readingOrder="2"/>
    </xf>
    <xf numFmtId="0" fontId="40" fillId="0" borderId="3" xfId="1" applyFont="1" applyBorder="1" applyAlignment="1">
      <alignment horizontal="right" vertical="center" wrapText="1" indent="1" readingOrder="2"/>
    </xf>
    <xf numFmtId="0" fontId="41" fillId="0" borderId="3" xfId="1" applyFont="1" applyBorder="1" applyAlignment="1">
      <alignment horizontal="left" vertical="center" wrapText="1" indent="1" readingOrder="1"/>
    </xf>
    <xf numFmtId="0" fontId="38" fillId="0" borderId="3" xfId="1" applyFont="1" applyBorder="1" applyAlignment="1">
      <alignment horizontal="right" vertical="center" indent="1" readingOrder="2"/>
    </xf>
    <xf numFmtId="164" fontId="44" fillId="0" borderId="0" xfId="2" applyNumberFormat="1" applyFont="1" applyAlignment="1">
      <alignment horizontal="right" vertical="center" indent="1"/>
    </xf>
    <xf numFmtId="0" fontId="39" fillId="0" borderId="3" xfId="1" applyFont="1" applyBorder="1" applyAlignment="1">
      <alignment horizontal="left" vertical="center" wrapText="1" indent="1" readingOrder="2"/>
    </xf>
    <xf numFmtId="0" fontId="45" fillId="0" borderId="3" xfId="3" applyFont="1" applyBorder="1" applyAlignment="1">
      <alignment horizontal="left" vertical="center" indent="1"/>
    </xf>
    <xf numFmtId="164" fontId="44" fillId="0" borderId="0" xfId="3" applyNumberFormat="1" applyFont="1" applyAlignment="1">
      <alignment horizontal="right" vertical="center" indent="1"/>
    </xf>
    <xf numFmtId="0" fontId="39" fillId="0" borderId="3" xfId="1" applyFont="1" applyBorder="1" applyAlignment="1">
      <alignment horizontal="left" vertical="center" indent="1" readingOrder="1"/>
    </xf>
    <xf numFmtId="164" fontId="44" fillId="0" borderId="0" xfId="4" applyNumberFormat="1" applyFont="1" applyAlignment="1">
      <alignment horizontal="right" vertical="center" indent="1"/>
    </xf>
    <xf numFmtId="0" fontId="46" fillId="0" borderId="3" xfId="5" applyFont="1" applyBorder="1" applyAlignment="1">
      <alignment horizontal="right" vertical="center" wrapText="1" indent="1"/>
    </xf>
    <xf numFmtId="165" fontId="44" fillId="0" borderId="3" xfId="4" applyNumberFormat="1" applyFont="1" applyBorder="1" applyAlignment="1">
      <alignment horizontal="left" vertical="center" wrapText="1" indent="1"/>
    </xf>
    <xf numFmtId="0" fontId="41" fillId="0" borderId="3" xfId="1" applyFont="1" applyBorder="1" applyAlignment="1">
      <alignment horizontal="left" vertical="center" indent="1"/>
    </xf>
    <xf numFmtId="164" fontId="44" fillId="0" borderId="0" xfId="6" applyNumberFormat="1" applyFont="1" applyAlignment="1">
      <alignment horizontal="right" vertical="center" indent="1"/>
    </xf>
    <xf numFmtId="0" fontId="37" fillId="0" borderId="3" xfId="1" applyFont="1" applyBorder="1" applyAlignment="1">
      <alignment horizontal="left" vertical="center" indent="1"/>
    </xf>
    <xf numFmtId="0" fontId="37" fillId="0" borderId="3" xfId="1" applyFont="1" applyBorder="1" applyAlignment="1">
      <alignment horizontal="left" vertical="center" indent="1" readingOrder="1"/>
    </xf>
    <xf numFmtId="0" fontId="38" fillId="0" borderId="4" xfId="1" applyFont="1" applyBorder="1" applyAlignment="1">
      <alignment horizontal="right" vertical="center" wrapText="1" indent="1" readingOrder="2"/>
    </xf>
    <xf numFmtId="3" fontId="39" fillId="0" borderId="6" xfId="1" applyNumberFormat="1" applyFont="1" applyBorder="1" applyAlignment="1">
      <alignment horizontal="right" vertical="center" indent="1" readingOrder="2"/>
    </xf>
    <xf numFmtId="164" fontId="39" fillId="0" borderId="5" xfId="1" applyNumberFormat="1" applyFont="1" applyBorder="1" applyAlignment="1">
      <alignment horizontal="right" vertical="center" indent="1" readingOrder="2"/>
    </xf>
    <xf numFmtId="164" fontId="39" fillId="0" borderId="7" xfId="1" applyNumberFormat="1" applyFont="1" applyBorder="1" applyAlignment="1">
      <alignment horizontal="right" vertical="center" indent="1" readingOrder="2"/>
    </xf>
    <xf numFmtId="0" fontId="39" fillId="0" borderId="4" xfId="1" applyFont="1" applyBorder="1" applyAlignment="1">
      <alignment horizontal="left" vertical="center" indent="1" readingOrder="1"/>
    </xf>
    <xf numFmtId="0" fontId="48" fillId="0" borderId="4" xfId="1" applyFont="1" applyFill="1" applyBorder="1" applyAlignment="1">
      <alignment horizontal="right" vertical="center" indent="1" readingOrder="2"/>
    </xf>
    <xf numFmtId="166" fontId="45" fillId="0" borderId="10" xfId="1" applyNumberFormat="1" applyFont="1" applyFill="1" applyBorder="1" applyAlignment="1">
      <alignment horizontal="right" vertical="center" indent="1" readingOrder="1"/>
    </xf>
    <xf numFmtId="166" fontId="45" fillId="0" borderId="0" xfId="1" applyNumberFormat="1" applyFont="1" applyFill="1" applyBorder="1" applyAlignment="1">
      <alignment horizontal="right" vertical="center" indent="1" readingOrder="1"/>
    </xf>
    <xf numFmtId="166" fontId="45" fillId="0" borderId="11" xfId="1" applyNumberFormat="1" applyFont="1" applyFill="1" applyBorder="1" applyAlignment="1">
      <alignment horizontal="right" vertical="center" indent="1" readingOrder="1"/>
    </xf>
    <xf numFmtId="0" fontId="29" fillId="0" borderId="10" xfId="1" applyFont="1" applyFill="1" applyBorder="1" applyAlignment="1">
      <alignment horizontal="right" wrapText="1" indent="1" readingOrder="2"/>
    </xf>
    <xf numFmtId="0" fontId="25" fillId="0" borderId="1" xfId="1" applyFont="1" applyFill="1" applyBorder="1" applyAlignment="1">
      <alignment horizontal="center" wrapText="1" readingOrder="2"/>
    </xf>
    <xf numFmtId="0" fontId="18" fillId="0" borderId="10" xfId="1" applyFont="1" applyFill="1" applyBorder="1" applyAlignment="1">
      <alignment horizontal="right" vertical="top" indent="1" readingOrder="2"/>
    </xf>
    <xf numFmtId="0" fontId="25" fillId="0" borderId="10" xfId="1" applyFont="1" applyFill="1" applyBorder="1" applyAlignment="1">
      <alignment horizontal="right" vertical="top" indent="1" readingOrder="2"/>
    </xf>
    <xf numFmtId="0" fontId="18" fillId="0" borderId="10" xfId="1" applyFont="1" applyFill="1" applyBorder="1" applyAlignment="1">
      <alignment horizontal="right" vertical="top" wrapText="1" indent="1" readingOrder="2"/>
    </xf>
    <xf numFmtId="0" fontId="18" fillId="0" borderId="6" xfId="1" applyFont="1" applyFill="1" applyBorder="1" applyAlignment="1">
      <alignment horizontal="right" vertical="top" indent="1" readingOrder="2"/>
    </xf>
    <xf numFmtId="0" fontId="25" fillId="0" borderId="10" xfId="1" applyFont="1" applyFill="1" applyBorder="1" applyAlignment="1">
      <alignment horizontal="right" indent="1" readingOrder="2"/>
    </xf>
    <xf numFmtId="0" fontId="18" fillId="0" borderId="10" xfId="1" applyFont="1" applyFill="1" applyBorder="1" applyAlignment="1">
      <alignment horizontal="right" indent="1" readingOrder="2"/>
    </xf>
    <xf numFmtId="0" fontId="18" fillId="0" borderId="10" xfId="1" applyFont="1" applyFill="1" applyBorder="1" applyAlignment="1">
      <alignment horizontal="right" wrapText="1" indent="1" readingOrder="2"/>
    </xf>
    <xf numFmtId="0" fontId="18" fillId="0" borderId="6" xfId="1" applyFont="1" applyFill="1" applyBorder="1" applyAlignment="1">
      <alignment horizontal="right" indent="1" readingOrder="2"/>
    </xf>
    <xf numFmtId="0" fontId="13" fillId="0" borderId="11" xfId="1" applyFont="1" applyFill="1" applyBorder="1" applyAlignment="1">
      <alignment horizontal="left" vertical="top" indent="1" readingOrder="1"/>
    </xf>
    <xf numFmtId="0" fontId="11" fillId="0" borderId="11" xfId="1" applyFont="1" applyFill="1" applyBorder="1" applyAlignment="1">
      <alignment horizontal="left" vertical="top" indent="1" readingOrder="1"/>
    </xf>
    <xf numFmtId="0" fontId="13" fillId="0" borderId="11" xfId="1" applyFont="1" applyFill="1" applyBorder="1" applyAlignment="1">
      <alignment horizontal="left" vertical="top" wrapText="1" indent="1" readingOrder="1"/>
    </xf>
    <xf numFmtId="0" fontId="13" fillId="0" borderId="7" xfId="1" applyFont="1" applyFill="1" applyBorder="1" applyAlignment="1">
      <alignment horizontal="left" vertical="top" indent="1" readingOrder="1"/>
    </xf>
    <xf numFmtId="0" fontId="13" fillId="0" borderId="11" xfId="1" applyFont="1" applyFill="1" applyBorder="1" applyAlignment="1">
      <alignment horizontal="left" indent="1" readingOrder="1"/>
    </xf>
    <xf numFmtId="0" fontId="11" fillId="0" borderId="11" xfId="1" applyFont="1" applyFill="1" applyBorder="1" applyAlignment="1">
      <alignment horizontal="left" indent="1" readingOrder="1"/>
    </xf>
    <xf numFmtId="0" fontId="16" fillId="0" borderId="11" xfId="1" applyFont="1" applyFill="1" applyBorder="1" applyAlignment="1">
      <alignment horizontal="left" indent="1" readingOrder="1"/>
    </xf>
    <xf numFmtId="0" fontId="13" fillId="0" borderId="11" xfId="1" applyFont="1" applyFill="1" applyBorder="1" applyAlignment="1">
      <alignment horizontal="left" wrapText="1" indent="1" readingOrder="1"/>
    </xf>
    <xf numFmtId="0" fontId="13" fillId="0" borderId="7" xfId="1" applyFont="1" applyFill="1" applyBorder="1" applyAlignment="1">
      <alignment horizontal="left" indent="1" readingOrder="1"/>
    </xf>
    <xf numFmtId="0" fontId="11" fillId="0" borderId="11" xfId="1" applyFont="1" applyFill="1" applyBorder="1" applyAlignment="1">
      <alignment horizontal="left" indent="1"/>
    </xf>
    <xf numFmtId="0" fontId="25" fillId="0" borderId="1" xfId="1" applyFont="1" applyFill="1" applyBorder="1" applyAlignment="1">
      <alignment horizontal="center" readingOrder="2"/>
    </xf>
    <xf numFmtId="0" fontId="25" fillId="0" borderId="8" xfId="1" applyFont="1" applyFill="1" applyBorder="1" applyAlignment="1">
      <alignment horizontal="center" readingOrder="2"/>
    </xf>
    <xf numFmtId="0" fontId="18" fillId="0" borderId="1" xfId="1" applyFont="1" applyFill="1" applyBorder="1" applyAlignment="1">
      <alignment horizontal="center" readingOrder="2"/>
    </xf>
    <xf numFmtId="0" fontId="18" fillId="0" borderId="9" xfId="1" applyFont="1" applyFill="1" applyBorder="1" applyAlignment="1">
      <alignment horizontal="center" readingOrder="2"/>
    </xf>
    <xf numFmtId="0" fontId="11" fillId="0" borderId="3" xfId="1" applyFont="1" applyFill="1" applyBorder="1" applyAlignment="1">
      <alignment horizontal="center" vertical="top" wrapText="1" readingOrder="2"/>
    </xf>
    <xf numFmtId="0" fontId="11" fillId="0" borderId="0" xfId="1" applyFont="1" applyFill="1" applyAlignment="1">
      <alignment horizontal="center" vertical="top" wrapText="1" readingOrder="1"/>
    </xf>
    <xf numFmtId="0" fontId="13" fillId="0" borderId="11" xfId="1" applyFont="1" applyFill="1" applyBorder="1" applyAlignment="1">
      <alignment horizontal="center" vertical="top" wrapText="1" readingOrder="2"/>
    </xf>
    <xf numFmtId="0" fontId="11" fillId="0" borderId="11" xfId="1" applyFont="1" applyFill="1" applyBorder="1" applyAlignment="1">
      <alignment horizontal="left" vertical="top" wrapText="1" indent="1" readingOrder="1"/>
    </xf>
    <xf numFmtId="0" fontId="13" fillId="0" borderId="7" xfId="1" applyFont="1" applyFill="1" applyBorder="1" applyAlignment="1">
      <alignment horizontal="left" vertical="top" wrapText="1" indent="1" readingOrder="1"/>
    </xf>
    <xf numFmtId="0" fontId="11" fillId="0" borderId="6" xfId="1" applyFont="1" applyFill="1" applyBorder="1" applyAlignment="1">
      <alignment horizontal="center" vertical="top" wrapText="1" readingOrder="1"/>
    </xf>
    <xf numFmtId="0" fontId="25" fillId="0" borderId="2" xfId="1" applyFont="1" applyFill="1" applyBorder="1" applyAlignment="1">
      <alignment horizontal="center" readingOrder="2"/>
    </xf>
    <xf numFmtId="0" fontId="11" fillId="0" borderId="9" xfId="1" applyFont="1" applyFill="1" applyBorder="1" applyAlignment="1">
      <alignment horizontal="left" vertical="top" indent="1" readingOrder="1"/>
    </xf>
    <xf numFmtId="0" fontId="25" fillId="0" borderId="2" xfId="1" applyFont="1" applyFill="1" applyBorder="1" applyAlignment="1">
      <alignment horizontal="right" indent="1" readingOrder="2"/>
    </xf>
    <xf numFmtId="0" fontId="11" fillId="0" borderId="6" xfId="1" applyFont="1" applyFill="1" applyBorder="1" applyAlignment="1">
      <alignment horizontal="center" vertical="top" readingOrder="1"/>
    </xf>
    <xf numFmtId="0" fontId="13" fillId="0" borderId="4" xfId="1" applyFont="1" applyFill="1" applyBorder="1" applyAlignment="1">
      <alignment horizontal="center" vertical="top" readingOrder="1"/>
    </xf>
    <xf numFmtId="0" fontId="11" fillId="0" borderId="10" xfId="1" applyFont="1" applyFill="1" applyBorder="1" applyAlignment="1">
      <alignment horizontal="center" vertical="top" readingOrder="1"/>
    </xf>
    <xf numFmtId="0" fontId="11" fillId="0" borderId="0" xfId="1" applyFont="1" applyFill="1" applyBorder="1" applyAlignment="1">
      <alignment horizontal="center" vertical="top" readingOrder="1"/>
    </xf>
    <xf numFmtId="0" fontId="13" fillId="0" borderId="11" xfId="1" applyFont="1" applyFill="1" applyBorder="1" applyAlignment="1">
      <alignment horizontal="center" vertical="top" readingOrder="1"/>
    </xf>
    <xf numFmtId="0" fontId="11" fillId="0" borderId="8" xfId="1" applyFont="1" applyFill="1" applyBorder="1" applyAlignment="1">
      <alignment horizontal="left" vertical="center" indent="1" readingOrder="1"/>
    </xf>
    <xf numFmtId="0" fontId="25" fillId="0" borderId="1" xfId="5" applyFont="1" applyFill="1" applyBorder="1" applyAlignment="1">
      <alignment horizontal="center" vertical="top" wrapText="1"/>
    </xf>
    <xf numFmtId="0" fontId="25" fillId="0" borderId="1" xfId="5" applyFont="1" applyFill="1" applyBorder="1" applyAlignment="1">
      <alignment horizontal="center" wrapText="1"/>
    </xf>
    <xf numFmtId="0" fontId="25" fillId="0" borderId="0" xfId="5" applyFont="1" applyFill="1" applyAlignment="1">
      <alignment horizontal="center" wrapText="1"/>
    </xf>
    <xf numFmtId="0" fontId="13" fillId="0" borderId="3" xfId="1" applyFont="1" applyFill="1" applyBorder="1" applyAlignment="1">
      <alignment horizontal="left" vertical="top" wrapText="1" indent="1" readingOrder="1"/>
    </xf>
    <xf numFmtId="0" fontId="13" fillId="0" borderId="1" xfId="1" applyFont="1" applyFill="1" applyBorder="1" applyAlignment="1">
      <alignment horizontal="left" vertical="top" indent="1" readingOrder="1"/>
    </xf>
    <xf numFmtId="0" fontId="11" fillId="0" borderId="3" xfId="1" applyFont="1" applyFill="1" applyBorder="1" applyAlignment="1">
      <alignment horizontal="left" vertical="top" indent="1" readingOrder="1"/>
    </xf>
    <xf numFmtId="0" fontId="11" fillId="0" borderId="3" xfId="1" applyFont="1" applyFill="1" applyBorder="1" applyAlignment="1">
      <alignment horizontal="left" vertical="top" wrapText="1" indent="1" readingOrder="1"/>
    </xf>
    <xf numFmtId="0" fontId="11" fillId="0" borderId="4" xfId="1" applyFont="1" applyFill="1" applyBorder="1" applyAlignment="1">
      <alignment horizontal="left" vertical="top" indent="1" readingOrder="1"/>
    </xf>
    <xf numFmtId="0" fontId="18" fillId="0" borderId="10" xfId="1" applyFont="1" applyFill="1" applyBorder="1" applyAlignment="1">
      <alignment horizontal="right" wrapText="1" readingOrder="2"/>
    </xf>
    <xf numFmtId="0" fontId="18" fillId="0" borderId="10" xfId="1" applyFont="1" applyFill="1" applyBorder="1" applyAlignment="1">
      <alignment horizontal="right" vertical="top" wrapText="1" readingOrder="2"/>
    </xf>
    <xf numFmtId="0" fontId="13" fillId="0" borderId="11" xfId="1" applyFont="1" applyFill="1" applyBorder="1" applyAlignment="1">
      <alignment horizontal="left" vertical="top" wrapText="1" readingOrder="1"/>
    </xf>
    <xf numFmtId="0" fontId="29" fillId="0" borderId="12" xfId="1" applyFont="1" applyFill="1" applyBorder="1" applyAlignment="1">
      <alignment horizontal="right" vertical="center" indent="1" readingOrder="2"/>
    </xf>
    <xf numFmtId="0" fontId="45" fillId="0" borderId="13" xfId="5" applyFont="1" applyFill="1" applyBorder="1" applyAlignment="1">
      <alignment vertical="center"/>
    </xf>
    <xf numFmtId="0" fontId="49" fillId="0" borderId="13" xfId="1" applyFont="1" applyFill="1" applyBorder="1"/>
    <xf numFmtId="0" fontId="47" fillId="0" borderId="14" xfId="1" applyFont="1" applyFill="1" applyBorder="1" applyAlignment="1">
      <alignment horizontal="left" vertical="center" indent="1" readingOrder="1"/>
    </xf>
    <xf numFmtId="0" fontId="48" fillId="0" borderId="1" xfId="5" applyFont="1" applyFill="1" applyBorder="1" applyAlignment="1">
      <alignment horizontal="center" vertical="center" wrapText="1"/>
    </xf>
    <xf numFmtId="0" fontId="48" fillId="0" borderId="0" xfId="5" applyFont="1" applyFill="1" applyAlignment="1">
      <alignment horizontal="center" vertical="center" wrapText="1"/>
    </xf>
    <xf numFmtId="165" fontId="43" fillId="0" borderId="15" xfId="4" applyNumberFormat="1" applyFont="1" applyFill="1" applyBorder="1" applyAlignment="1">
      <alignment horizontal="center" vertical="top" wrapText="1"/>
    </xf>
    <xf numFmtId="165" fontId="43" fillId="0" borderId="13" xfId="4" applyNumberFormat="1" applyFont="1" applyFill="1" applyBorder="1" applyAlignment="1">
      <alignment horizontal="center" vertical="top" wrapText="1"/>
    </xf>
    <xf numFmtId="0" fontId="43" fillId="0" borderId="15" xfId="1" applyFont="1" applyFill="1" applyBorder="1" applyAlignment="1">
      <alignment horizontal="center" vertical="top" wrapText="1"/>
    </xf>
    <xf numFmtId="0" fontId="43" fillId="0" borderId="13" xfId="1" applyFont="1" applyFill="1" applyBorder="1" applyAlignment="1">
      <alignment horizontal="center" vertical="top" wrapText="1"/>
    </xf>
    <xf numFmtId="0" fontId="43" fillId="0" borderId="1" xfId="1" applyFont="1" applyFill="1" applyBorder="1" applyAlignment="1">
      <alignment horizontal="center" vertical="top" wrapText="1"/>
    </xf>
    <xf numFmtId="0" fontId="43" fillId="0" borderId="9" xfId="1" applyFont="1" applyFill="1" applyBorder="1" applyAlignment="1">
      <alignment horizontal="center" vertical="top" wrapText="1"/>
    </xf>
    <xf numFmtId="0" fontId="48" fillId="0" borderId="1" xfId="1" applyFont="1" applyFill="1" applyBorder="1" applyAlignment="1">
      <alignment horizontal="right" vertical="center" indent="1" readingOrder="2"/>
    </xf>
    <xf numFmtId="165" fontId="43" fillId="0" borderId="2" xfId="2" applyNumberFormat="1" applyFont="1" applyFill="1" applyBorder="1" applyAlignment="1">
      <alignment horizontal="right" vertical="center" indent="1"/>
    </xf>
    <xf numFmtId="165" fontId="43" fillId="0" borderId="8" xfId="2" applyNumberFormat="1" applyFont="1" applyFill="1" applyBorder="1" applyAlignment="1">
      <alignment horizontal="right" vertical="center" indent="1"/>
    </xf>
    <xf numFmtId="3" fontId="43" fillId="0" borderId="8" xfId="2" applyNumberFormat="1" applyFont="1" applyFill="1" applyBorder="1" applyAlignment="1">
      <alignment horizontal="right" vertical="center" indent="1"/>
    </xf>
    <xf numFmtId="165" fontId="43" fillId="0" borderId="9" xfId="2" applyNumberFormat="1" applyFont="1" applyFill="1" applyBorder="1" applyAlignment="1">
      <alignment horizontal="right" vertical="center" indent="1"/>
    </xf>
    <xf numFmtId="167" fontId="43" fillId="0" borderId="10" xfId="2" applyNumberFormat="1" applyFont="1" applyFill="1" applyBorder="1" applyAlignment="1">
      <alignment horizontal="right" vertical="center" indent="1"/>
    </xf>
    <xf numFmtId="167" fontId="43" fillId="0" borderId="0" xfId="2" applyNumberFormat="1" applyFont="1" applyFill="1" applyBorder="1" applyAlignment="1">
      <alignment horizontal="right" vertical="center" indent="1"/>
    </xf>
    <xf numFmtId="167" fontId="43" fillId="0" borderId="11" xfId="2" applyNumberFormat="1" applyFont="1" applyFill="1" applyBorder="1" applyAlignment="1">
      <alignment horizontal="right" vertical="center" indent="1"/>
    </xf>
    <xf numFmtId="0" fontId="43" fillId="0" borderId="7" xfId="1" applyFont="1" applyFill="1" applyBorder="1" applyAlignment="1">
      <alignment horizontal="left" vertical="center" indent="1" readingOrder="1"/>
    </xf>
    <xf numFmtId="167" fontId="43" fillId="0" borderId="2" xfId="2" applyNumberFormat="1" applyFont="1" applyFill="1" applyBorder="1" applyAlignment="1">
      <alignment horizontal="right" vertical="center" indent="1"/>
    </xf>
    <xf numFmtId="167" fontId="43" fillId="0" borderId="8" xfId="2" applyNumberFormat="1" applyFont="1" applyFill="1" applyBorder="1" applyAlignment="1">
      <alignment horizontal="right" vertical="center" indent="1"/>
    </xf>
    <xf numFmtId="167" fontId="43" fillId="0" borderId="9" xfId="2" applyNumberFormat="1" applyFont="1" applyFill="1" applyBorder="1" applyAlignment="1">
      <alignment horizontal="right" vertical="center" indent="1"/>
    </xf>
    <xf numFmtId="167" fontId="45" fillId="0" borderId="10" xfId="2" applyNumberFormat="1" applyFont="1" applyFill="1" applyBorder="1" applyAlignment="1">
      <alignment horizontal="right" vertical="center" indent="1"/>
    </xf>
    <xf numFmtId="167" fontId="45" fillId="0" borderId="0" xfId="2" applyNumberFormat="1" applyFont="1" applyFill="1" applyBorder="1" applyAlignment="1">
      <alignment horizontal="right" vertical="center" indent="1"/>
    </xf>
    <xf numFmtId="167" fontId="45" fillId="0" borderId="11" xfId="2" applyNumberFormat="1" applyFont="1" applyFill="1" applyBorder="1" applyAlignment="1">
      <alignment horizontal="right" vertical="center" indent="1"/>
    </xf>
    <xf numFmtId="0" fontId="45" fillId="0" borderId="11" xfId="1" applyFont="1" applyFill="1" applyBorder="1" applyAlignment="1">
      <alignment horizontal="left" vertical="top" wrapText="1" indent="1" readingOrder="1"/>
    </xf>
    <xf numFmtId="0" fontId="29" fillId="0" borderId="10" xfId="1" applyFont="1" applyFill="1" applyBorder="1" applyAlignment="1">
      <alignment horizontal="right" wrapText="1" readingOrder="2"/>
    </xf>
    <xf numFmtId="0" fontId="45" fillId="0" borderId="11" xfId="1" applyFont="1" applyFill="1" applyBorder="1" applyAlignment="1">
      <alignment horizontal="left" vertical="top" wrapText="1" readingOrder="1"/>
    </xf>
    <xf numFmtId="166" fontId="45" fillId="0" borderId="10" xfId="2" applyNumberFormat="1" applyFont="1" applyFill="1" applyBorder="1" applyAlignment="1">
      <alignment horizontal="right" vertical="center" indent="1"/>
    </xf>
    <xf numFmtId="166" fontId="45" fillId="0" borderId="0" xfId="2" applyNumberFormat="1" applyFont="1" applyFill="1" applyBorder="1" applyAlignment="1">
      <alignment horizontal="right" vertical="center" indent="1"/>
    </xf>
    <xf numFmtId="166" fontId="45" fillId="0" borderId="0" xfId="9" applyNumberFormat="1" applyFont="1" applyFill="1" applyBorder="1" applyAlignment="1">
      <alignment horizontal="right" vertical="center" indent="1"/>
    </xf>
    <xf numFmtId="166" fontId="45" fillId="0" borderId="11" xfId="2" applyNumberFormat="1" applyFont="1" applyFill="1" applyBorder="1" applyAlignment="1">
      <alignment horizontal="right" vertical="center" indent="1"/>
    </xf>
    <xf numFmtId="166" fontId="43" fillId="0" borderId="10" xfId="2" applyNumberFormat="1" applyFont="1" applyFill="1" applyBorder="1" applyAlignment="1">
      <alignment horizontal="right" vertical="center" indent="1"/>
    </xf>
    <xf numFmtId="166" fontId="43" fillId="0" borderId="0" xfId="2" applyNumberFormat="1" applyFont="1" applyFill="1" applyBorder="1" applyAlignment="1">
      <alignment horizontal="right" vertical="center" indent="1"/>
    </xf>
    <xf numFmtId="166" fontId="43" fillId="0" borderId="11" xfId="2" applyNumberFormat="1" applyFont="1" applyFill="1" applyBorder="1" applyAlignment="1">
      <alignment horizontal="right" vertical="center" indent="1"/>
    </xf>
    <xf numFmtId="0" fontId="43" fillId="0" borderId="11" xfId="1" applyFont="1" applyFill="1" applyBorder="1" applyAlignment="1">
      <alignment horizontal="left" vertical="top" wrapText="1" indent="1" readingOrder="1"/>
    </xf>
    <xf numFmtId="166" fontId="45" fillId="0" borderId="6" xfId="2" applyNumberFormat="1" applyFont="1" applyFill="1" applyBorder="1" applyAlignment="1">
      <alignment horizontal="right" vertical="center" indent="1"/>
    </xf>
    <xf numFmtId="166" fontId="45" fillId="0" borderId="5" xfId="2" applyNumberFormat="1" applyFont="1" applyFill="1" applyBorder="1" applyAlignment="1">
      <alignment horizontal="right" vertical="center" indent="1"/>
    </xf>
    <xf numFmtId="166" fontId="45" fillId="0" borderId="7" xfId="2" applyNumberFormat="1" applyFont="1" applyFill="1" applyBorder="1" applyAlignment="1">
      <alignment horizontal="right" vertical="center" indent="1"/>
    </xf>
    <xf numFmtId="0" fontId="45" fillId="0" borderId="7" xfId="1" applyFont="1" applyFill="1" applyBorder="1" applyAlignment="1">
      <alignment horizontal="left" vertical="top" wrapText="1" indent="1" readingOrder="1"/>
    </xf>
    <xf numFmtId="0" fontId="43" fillId="0" borderId="1" xfId="1" applyFont="1" applyFill="1" applyBorder="1" applyAlignment="1">
      <alignment horizontal="left" vertical="center" wrapText="1" indent="1" readingOrder="1"/>
    </xf>
    <xf numFmtId="0" fontId="43" fillId="0" borderId="11" xfId="1" applyFont="1" applyFill="1" applyBorder="1" applyAlignment="1">
      <alignment horizontal="left" vertical="top" indent="1" readingOrder="1"/>
    </xf>
    <xf numFmtId="0" fontId="45" fillId="0" borderId="11" xfId="1" applyFont="1" applyFill="1" applyBorder="1" applyAlignment="1">
      <alignment horizontal="left" vertical="top" indent="1" readingOrder="1"/>
    </xf>
    <xf numFmtId="0" fontId="48" fillId="0" borderId="10" xfId="1" applyFont="1" applyFill="1" applyBorder="1" applyAlignment="1">
      <alignment horizontal="right" indent="1" readingOrder="2"/>
    </xf>
    <xf numFmtId="0" fontId="29" fillId="0" borderId="10" xfId="1" applyFont="1" applyFill="1" applyBorder="1" applyAlignment="1">
      <alignment horizontal="right" indent="1" readingOrder="2"/>
    </xf>
    <xf numFmtId="0" fontId="29" fillId="0" borderId="6" xfId="1" applyFont="1" applyFill="1" applyBorder="1" applyAlignment="1">
      <alignment horizontal="right" indent="1" readingOrder="2"/>
    </xf>
    <xf numFmtId="0" fontId="48" fillId="0" borderId="10" xfId="1" applyFont="1" applyFill="1" applyBorder="1" applyAlignment="1">
      <alignment horizontal="right" vertical="top" indent="1" readingOrder="2"/>
    </xf>
    <xf numFmtId="0" fontId="29" fillId="0" borderId="10" xfId="1" applyFont="1" applyFill="1" applyBorder="1" applyAlignment="1">
      <alignment horizontal="right" vertical="top" indent="1" readingOrder="2"/>
    </xf>
    <xf numFmtId="0" fontId="29" fillId="0" borderId="10" xfId="1" applyFont="1" applyFill="1" applyBorder="1" applyAlignment="1">
      <alignment horizontal="right" vertical="top" wrapText="1" indent="1" readingOrder="2"/>
    </xf>
    <xf numFmtId="0" fontId="13" fillId="0" borderId="3" xfId="1" applyFont="1" applyFill="1" applyBorder="1" applyAlignment="1">
      <alignment horizontal="left" vertical="top" indent="1" readingOrder="1"/>
    </xf>
    <xf numFmtId="0" fontId="25" fillId="0" borderId="0" xfId="1" applyFont="1" applyFill="1" applyAlignment="1">
      <alignment horizontal="center" readingOrder="2"/>
    </xf>
    <xf numFmtId="0" fontId="18" fillId="0" borderId="11" xfId="1" applyFont="1" applyFill="1" applyBorder="1" applyAlignment="1">
      <alignment horizontal="center" readingOrder="2"/>
    </xf>
    <xf numFmtId="0" fontId="13" fillId="0" borderId="9" xfId="1" applyFont="1" applyFill="1" applyBorder="1" applyAlignment="1">
      <alignment horizontal="left" vertical="top" indent="1" readingOrder="1"/>
    </xf>
    <xf numFmtId="0" fontId="18" fillId="0" borderId="1" xfId="1" applyFont="1" applyFill="1" applyBorder="1" applyAlignment="1">
      <alignment horizontal="center" wrapText="1" readingOrder="2"/>
    </xf>
    <xf numFmtId="0" fontId="13" fillId="0" borderId="1" xfId="1" applyFont="1" applyFill="1" applyBorder="1" applyAlignment="1">
      <alignment horizontal="left" vertical="top" wrapText="1" indent="1" readingOrder="1"/>
    </xf>
    <xf numFmtId="0" fontId="11" fillId="0" borderId="3" xfId="1" applyFont="1" applyFill="1" applyBorder="1" applyAlignment="1">
      <alignment horizontal="left" vertical="top" wrapText="1" indent="1"/>
    </xf>
    <xf numFmtId="0" fontId="11" fillId="0" borderId="4" xfId="1" applyFont="1" applyFill="1" applyBorder="1" applyAlignment="1">
      <alignment horizontal="left" vertical="top" wrapText="1" indent="1"/>
    </xf>
    <xf numFmtId="0" fontId="10" fillId="0" borderId="4" xfId="1" applyFont="1" applyBorder="1" applyAlignment="1">
      <alignment horizontal="right" vertical="center" wrapText="1" indent="1" readingOrder="2"/>
    </xf>
    <xf numFmtId="0" fontId="48" fillId="0" borderId="1" xfId="5" applyFont="1" applyFill="1" applyBorder="1" applyAlignment="1">
      <alignment horizontal="center" vertical="top" wrapText="1"/>
    </xf>
    <xf numFmtId="165" fontId="43" fillId="0" borderId="4" xfId="4" applyNumberFormat="1" applyFont="1" applyFill="1" applyBorder="1" applyAlignment="1">
      <alignment horizontal="center" vertical="top" wrapText="1"/>
    </xf>
    <xf numFmtId="165" fontId="43" fillId="0" borderId="5" xfId="4" applyNumberFormat="1" applyFont="1" applyFill="1" applyBorder="1" applyAlignment="1">
      <alignment horizontal="center" vertical="top" wrapText="1"/>
    </xf>
    <xf numFmtId="0" fontId="43" fillId="0" borderId="4" xfId="1" applyFont="1" applyFill="1" applyBorder="1" applyAlignment="1">
      <alignment horizontal="center" vertical="top" wrapText="1"/>
    </xf>
    <xf numFmtId="0" fontId="43" fillId="0" borderId="5" xfId="1" applyFont="1" applyFill="1" applyBorder="1" applyAlignment="1">
      <alignment horizontal="center" vertical="top" wrapText="1"/>
    </xf>
    <xf numFmtId="0" fontId="43" fillId="0" borderId="3" xfId="1" applyFont="1" applyFill="1" applyBorder="1" applyAlignment="1">
      <alignment horizontal="center" vertical="top" wrapText="1"/>
    </xf>
    <xf numFmtId="0" fontId="43" fillId="0" borderId="0" xfId="1" applyFont="1" applyFill="1" applyAlignment="1">
      <alignment horizontal="center" vertical="top" wrapText="1"/>
    </xf>
    <xf numFmtId="167" fontId="43" fillId="0" borderId="6" xfId="2" applyNumberFormat="1" applyFont="1" applyFill="1" applyBorder="1" applyAlignment="1">
      <alignment horizontal="right" vertical="center" indent="1"/>
    </xf>
    <xf numFmtId="167" fontId="43" fillId="0" borderId="5" xfId="2" applyNumberFormat="1" applyFont="1" applyFill="1" applyBorder="1" applyAlignment="1">
      <alignment horizontal="right" vertical="center" indent="1"/>
    </xf>
    <xf numFmtId="167" fontId="43" fillId="0" borderId="7" xfId="2" applyNumberFormat="1" applyFont="1" applyFill="1" applyBorder="1" applyAlignment="1">
      <alignment horizontal="right" vertical="center" indent="1"/>
    </xf>
    <xf numFmtId="170" fontId="45" fillId="0" borderId="10" xfId="1" applyNumberFormat="1" applyFont="1" applyFill="1" applyBorder="1" applyAlignment="1">
      <alignment horizontal="right" vertical="center" indent="1" readingOrder="2"/>
    </xf>
    <xf numFmtId="170" fontId="45" fillId="0" borderId="0" xfId="1" applyNumberFormat="1" applyFont="1" applyFill="1" applyAlignment="1">
      <alignment horizontal="right" vertical="center" indent="1" readingOrder="2"/>
    </xf>
    <xf numFmtId="0" fontId="45" fillId="0" borderId="1" xfId="1" applyFont="1" applyFill="1" applyBorder="1" applyAlignment="1">
      <alignment horizontal="left" vertical="top" indent="1" readingOrder="1"/>
    </xf>
    <xf numFmtId="170" fontId="43" fillId="0" borderId="10" xfId="8" applyNumberFormat="1" applyFont="1" applyFill="1" applyBorder="1" applyAlignment="1">
      <alignment horizontal="right" vertical="center" indent="1"/>
    </xf>
    <xf numFmtId="170" fontId="43" fillId="0" borderId="0" xfId="8" applyNumberFormat="1" applyFont="1" applyFill="1" applyAlignment="1">
      <alignment horizontal="right" vertical="center" indent="1"/>
    </xf>
    <xf numFmtId="0" fontId="43" fillId="0" borderId="3" xfId="1" applyFont="1" applyFill="1" applyBorder="1" applyAlignment="1">
      <alignment horizontal="left" vertical="top" indent="1" readingOrder="1"/>
    </xf>
    <xf numFmtId="0" fontId="43" fillId="0" borderId="3" xfId="1" applyFont="1" applyFill="1" applyBorder="1" applyAlignment="1">
      <alignment horizontal="left" vertical="top" wrapText="1" indent="1" readingOrder="1"/>
    </xf>
    <xf numFmtId="170" fontId="45" fillId="0" borderId="10" xfId="8" applyNumberFormat="1" applyFont="1" applyFill="1" applyBorder="1" applyAlignment="1">
      <alignment horizontal="right" vertical="center" indent="1"/>
    </xf>
    <xf numFmtId="170" fontId="45" fillId="0" borderId="0" xfId="8" applyNumberFormat="1" applyFont="1" applyFill="1" applyAlignment="1">
      <alignment horizontal="right" vertical="center" indent="1"/>
    </xf>
    <xf numFmtId="0" fontId="45" fillId="0" borderId="3" xfId="1" applyFont="1" applyFill="1" applyBorder="1" applyAlignment="1">
      <alignment horizontal="left" vertical="top" wrapText="1" indent="1" readingOrder="1"/>
    </xf>
    <xf numFmtId="0" fontId="48" fillId="0" borderId="6" xfId="1" applyFont="1" applyFill="1" applyBorder="1" applyAlignment="1">
      <alignment horizontal="right" indent="1" readingOrder="2"/>
    </xf>
    <xf numFmtId="170" fontId="43" fillId="0" borderId="6" xfId="8" applyNumberFormat="1" applyFont="1" applyFill="1" applyBorder="1" applyAlignment="1">
      <alignment horizontal="right" vertical="center" indent="1"/>
    </xf>
    <xf numFmtId="170" fontId="43" fillId="0" borderId="5" xfId="8" applyNumberFormat="1" applyFont="1" applyFill="1" applyBorder="1" applyAlignment="1">
      <alignment horizontal="right" vertical="center" indent="1"/>
    </xf>
    <xf numFmtId="0" fontId="43" fillId="0" borderId="4" xfId="1" applyFont="1" applyFill="1" applyBorder="1" applyAlignment="1">
      <alignment horizontal="left" vertical="top" indent="1" readingOrder="1"/>
    </xf>
    <xf numFmtId="0" fontId="18" fillId="0" borderId="1" xfId="1" applyFont="1" applyFill="1" applyBorder="1" applyAlignment="1">
      <alignment horizontal="center" vertical="center" readingOrder="2"/>
    </xf>
    <xf numFmtId="0" fontId="18" fillId="0" borderId="1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 readingOrder="2"/>
    </xf>
    <xf numFmtId="0" fontId="13" fillId="0" borderId="5" xfId="1" applyFont="1" applyFill="1" applyBorder="1" applyAlignment="1">
      <alignment horizontal="center" vertical="top" wrapText="1" readingOrder="1"/>
    </xf>
    <xf numFmtId="0" fontId="18" fillId="0" borderId="0" xfId="1" applyFont="1" applyFill="1" applyBorder="1" applyAlignment="1">
      <alignment horizontal="center" wrapText="1" readingOrder="2"/>
    </xf>
    <xf numFmtId="0" fontId="13" fillId="0" borderId="4" xfId="1" applyFont="1" applyFill="1" applyBorder="1" applyAlignment="1">
      <alignment horizontal="center" vertical="center"/>
    </xf>
    <xf numFmtId="0" fontId="18" fillId="0" borderId="1" xfId="1" applyFont="1" applyFill="1" applyBorder="1" applyAlignment="1">
      <alignment horizontal="center" vertical="center" wrapText="1" readingOrder="2"/>
    </xf>
    <xf numFmtId="0" fontId="13" fillId="0" borderId="3" xfId="1" applyFont="1" applyFill="1" applyBorder="1" applyAlignment="1">
      <alignment horizontal="center" vertical="center" wrapText="1" readingOrder="1"/>
    </xf>
    <xf numFmtId="166" fontId="13" fillId="0" borderId="10" xfId="1" applyNumberFormat="1" applyFont="1" applyFill="1" applyBorder="1" applyAlignment="1">
      <alignment horizontal="right" vertical="top" indent="1" readingOrder="1"/>
    </xf>
    <xf numFmtId="166" fontId="13" fillId="0" borderId="0" xfId="1" applyNumberFormat="1" applyFont="1" applyFill="1" applyBorder="1" applyAlignment="1">
      <alignment horizontal="right" vertical="top" indent="1" readingOrder="1"/>
    </xf>
    <xf numFmtId="166" fontId="13" fillId="0" borderId="11" xfId="1" applyNumberFormat="1" applyFont="1" applyFill="1" applyBorder="1" applyAlignment="1">
      <alignment horizontal="right" vertical="top" indent="1" readingOrder="1"/>
    </xf>
    <xf numFmtId="0" fontId="25" fillId="0" borderId="1" xfId="1" applyFont="1" applyFill="1" applyBorder="1" applyAlignment="1">
      <alignment horizontal="center" vertical="center" readingOrder="2"/>
    </xf>
    <xf numFmtId="0" fontId="25" fillId="0" borderId="8" xfId="1" applyFont="1" applyFill="1" applyBorder="1" applyAlignment="1">
      <alignment horizontal="center" vertical="center" readingOrder="2"/>
    </xf>
    <xf numFmtId="164" fontId="13" fillId="0" borderId="0" xfId="3" applyNumberFormat="1" applyFont="1" applyFill="1" applyAlignment="1">
      <alignment horizontal="right" vertical="center" indent="1"/>
    </xf>
    <xf numFmtId="164" fontId="11" fillId="0" borderId="0" xfId="3" applyNumberFormat="1" applyFont="1" applyFill="1" applyAlignment="1">
      <alignment horizontal="right" vertical="center" indent="1"/>
    </xf>
    <xf numFmtId="164" fontId="11" fillId="0" borderId="0" xfId="3" applyNumberFormat="1" applyFont="1" applyFill="1" applyBorder="1" applyAlignment="1">
      <alignment horizontal="right" vertical="center" indent="1"/>
    </xf>
    <xf numFmtId="164" fontId="13" fillId="0" borderId="0" xfId="3" applyNumberFormat="1" applyFont="1" applyFill="1" applyBorder="1" applyAlignment="1">
      <alignment horizontal="right" vertical="center" indent="1"/>
    </xf>
    <xf numFmtId="170" fontId="11" fillId="0" borderId="2" xfId="3" applyNumberFormat="1" applyFont="1" applyFill="1" applyBorder="1" applyAlignment="1">
      <alignment horizontal="right" vertical="center" indent="1"/>
    </xf>
    <xf numFmtId="170" fontId="11" fillId="0" borderId="8" xfId="3" applyNumberFormat="1" applyFont="1" applyFill="1" applyBorder="1" applyAlignment="1">
      <alignment horizontal="right" vertical="center" indent="1"/>
    </xf>
    <xf numFmtId="170" fontId="13" fillId="0" borderId="9" xfId="3" applyNumberFormat="1" applyFont="1" applyFill="1" applyBorder="1" applyAlignment="1">
      <alignment horizontal="right" vertical="center" indent="1"/>
    </xf>
    <xf numFmtId="169" fontId="11" fillId="0" borderId="10" xfId="9" applyNumberFormat="1" applyFont="1" applyFill="1" applyBorder="1" applyAlignment="1">
      <alignment horizontal="right" vertical="top" indent="1"/>
    </xf>
    <xf numFmtId="169" fontId="11" fillId="0" borderId="0" xfId="9" applyNumberFormat="1" applyFont="1" applyFill="1" applyBorder="1" applyAlignment="1">
      <alignment horizontal="right" vertical="top" indent="1"/>
    </xf>
    <xf numFmtId="169" fontId="13" fillId="0" borderId="11" xfId="9" applyNumberFormat="1" applyFont="1" applyFill="1" applyBorder="1" applyAlignment="1">
      <alignment horizontal="right" vertical="top" indent="1"/>
    </xf>
    <xf numFmtId="169" fontId="13" fillId="0" borderId="10" xfId="9" applyNumberFormat="1" applyFont="1" applyFill="1" applyBorder="1" applyAlignment="1">
      <alignment horizontal="right" vertical="top" indent="1"/>
    </xf>
    <xf numFmtId="169" fontId="13" fillId="0" borderId="0" xfId="9" applyNumberFormat="1" applyFont="1" applyFill="1" applyBorder="1" applyAlignment="1">
      <alignment horizontal="right" vertical="top" indent="1"/>
    </xf>
    <xf numFmtId="0" fontId="13" fillId="0" borderId="3" xfId="1" applyFont="1" applyFill="1" applyBorder="1" applyAlignment="1">
      <alignment horizontal="center" vertical="top" readingOrder="1"/>
    </xf>
    <xf numFmtId="0" fontId="25" fillId="0" borderId="2" xfId="1" applyFont="1" applyFill="1" applyBorder="1" applyAlignment="1">
      <alignment horizontal="center" vertical="center" readingOrder="2"/>
    </xf>
    <xf numFmtId="170" fontId="45" fillId="0" borderId="10" xfId="8" applyNumberFormat="1" applyFont="1" applyFill="1" applyBorder="1" applyAlignment="1">
      <alignment horizontal="right" vertical="top" indent="1"/>
    </xf>
    <xf numFmtId="170" fontId="45" fillId="0" borderId="0" xfId="8" applyNumberFormat="1" applyFont="1" applyFill="1" applyAlignment="1">
      <alignment horizontal="right" vertical="top" indent="1"/>
    </xf>
    <xf numFmtId="164" fontId="13" fillId="0" borderId="10" xfId="1" applyNumberFormat="1" applyFont="1" applyFill="1" applyBorder="1" applyAlignment="1">
      <alignment horizontal="right" vertical="top" indent="1" readingOrder="1"/>
    </xf>
    <xf numFmtId="164" fontId="13" fillId="0" borderId="0" xfId="1" applyNumberFormat="1" applyFont="1" applyFill="1" applyBorder="1" applyAlignment="1">
      <alignment horizontal="right" vertical="top" indent="1" readingOrder="1"/>
    </xf>
    <xf numFmtId="164" fontId="13" fillId="0" borderId="11" xfId="7" applyNumberFormat="1" applyFont="1" applyFill="1" applyBorder="1" applyAlignment="1">
      <alignment horizontal="right" vertical="top" indent="1"/>
    </xf>
    <xf numFmtId="164" fontId="13" fillId="0" borderId="11" xfId="1" applyNumberFormat="1" applyFont="1" applyFill="1" applyBorder="1" applyAlignment="1">
      <alignment horizontal="right" vertical="top" indent="1" readingOrder="1"/>
    </xf>
    <xf numFmtId="0" fontId="25" fillId="0" borderId="1" xfId="1" applyFont="1" applyFill="1" applyBorder="1" applyAlignment="1">
      <alignment horizontal="center" vertical="center" wrapText="1" readingOrder="2"/>
    </xf>
    <xf numFmtId="0" fontId="13" fillId="0" borderId="4" xfId="1" applyFont="1" applyFill="1" applyBorder="1" applyAlignment="1">
      <alignment horizontal="center" vertical="center" readingOrder="2"/>
    </xf>
    <xf numFmtId="0" fontId="11" fillId="0" borderId="4" xfId="1" applyFont="1" applyFill="1" applyBorder="1" applyAlignment="1">
      <alignment horizontal="center" vertical="center" wrapText="1" readingOrder="2"/>
    </xf>
    <xf numFmtId="0" fontId="25" fillId="0" borderId="11" xfId="1" applyFont="1" applyFill="1" applyBorder="1" applyAlignment="1">
      <alignment horizontal="center" vertical="center" wrapText="1" readingOrder="2"/>
    </xf>
    <xf numFmtId="0" fontId="25" fillId="0" borderId="0" xfId="1" applyFont="1" applyFill="1" applyBorder="1" applyAlignment="1">
      <alignment horizontal="center" vertical="center" wrapText="1" readingOrder="2"/>
    </xf>
    <xf numFmtId="0" fontId="11" fillId="0" borderId="7" xfId="1" applyFont="1" applyFill="1" applyBorder="1" applyAlignment="1">
      <alignment horizontal="center" vertical="center" wrapText="1" readingOrder="2"/>
    </xf>
    <xf numFmtId="0" fontId="11" fillId="0" borderId="5" xfId="1" applyFont="1" applyFill="1" applyBorder="1" applyAlignment="1">
      <alignment horizontal="center" vertical="center" wrapText="1" readingOrder="2"/>
    </xf>
    <xf numFmtId="0" fontId="10" fillId="0" borderId="1" xfId="1" applyFont="1" applyBorder="1" applyAlignment="1">
      <alignment horizontal="center" vertical="center" wrapText="1" readingOrder="2"/>
    </xf>
    <xf numFmtId="0" fontId="10" fillId="0" borderId="11" xfId="1" applyFont="1" applyBorder="1" applyAlignment="1">
      <alignment horizontal="center" vertical="center" wrapText="1" readingOrder="2"/>
    </xf>
    <xf numFmtId="0" fontId="10" fillId="0" borderId="0" xfId="1" applyFont="1" applyBorder="1" applyAlignment="1">
      <alignment horizontal="center" vertical="center" wrapText="1" readingOrder="2"/>
    </xf>
    <xf numFmtId="0" fontId="6" fillId="0" borderId="4" xfId="1" applyFont="1" applyBorder="1" applyAlignment="1">
      <alignment horizontal="center" vertical="center" wrapText="1" readingOrder="2"/>
    </xf>
    <xf numFmtId="0" fontId="6" fillId="0" borderId="7" xfId="1" applyFont="1" applyBorder="1" applyAlignment="1">
      <alignment horizontal="center" vertical="center" wrapText="1" readingOrder="2"/>
    </xf>
    <xf numFmtId="0" fontId="42" fillId="0" borderId="8" xfId="1" applyFont="1" applyBorder="1" applyAlignment="1">
      <alignment horizontal="right" vertical="center" wrapText="1" indent="1"/>
    </xf>
    <xf numFmtId="0" fontId="37" fillId="0" borderId="8" xfId="1" applyFont="1" applyBorder="1" applyAlignment="1">
      <alignment horizontal="left" vertical="center" wrapText="1" indent="1"/>
    </xf>
    <xf numFmtId="0" fontId="2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horizontal="center" vertical="center" wrapText="1" readingOrder="2"/>
    </xf>
    <xf numFmtId="0" fontId="4" fillId="0" borderId="0" xfId="1" applyFont="1"/>
    <xf numFmtId="0" fontId="35" fillId="0" borderId="1" xfId="1" applyFont="1" applyBorder="1" applyAlignment="1">
      <alignment horizontal="center" vertical="center" readingOrder="2"/>
    </xf>
    <xf numFmtId="0" fontId="35" fillId="0" borderId="3" xfId="1" applyFont="1" applyBorder="1" applyAlignment="1">
      <alignment horizontal="center" vertical="center" readingOrder="2"/>
    </xf>
    <xf numFmtId="0" fontId="35" fillId="0" borderId="4" xfId="1" applyFont="1" applyBorder="1" applyAlignment="1">
      <alignment horizontal="center" vertical="center" readingOrder="2"/>
    </xf>
    <xf numFmtId="0" fontId="36" fillId="0" borderId="1" xfId="1" applyFont="1" applyBorder="1" applyAlignment="1">
      <alignment horizontal="center" vertical="center" wrapText="1" readingOrder="2"/>
    </xf>
    <xf numFmtId="0" fontId="36" fillId="0" borderId="3" xfId="1" applyFont="1" applyBorder="1" applyAlignment="1">
      <alignment horizontal="center" vertical="center" wrapText="1" readingOrder="2"/>
    </xf>
    <xf numFmtId="0" fontId="36" fillId="0" borderId="4" xfId="1" applyFont="1" applyBorder="1" applyAlignment="1">
      <alignment horizontal="center" vertical="center" wrapText="1" readingOrder="2"/>
    </xf>
    <xf numFmtId="0" fontId="36" fillId="0" borderId="0" xfId="1" applyFont="1" applyAlignment="1">
      <alignment horizontal="center" vertical="top" wrapText="1" readingOrder="1"/>
    </xf>
    <xf numFmtId="0" fontId="36" fillId="0" borderId="5" xfId="1" applyFont="1" applyBorder="1" applyAlignment="1">
      <alignment horizontal="center" vertical="top" wrapText="1" readingOrder="1"/>
    </xf>
    <xf numFmtId="0" fontId="36" fillId="0" borderId="3" xfId="1" applyFont="1" applyBorder="1" applyAlignment="1">
      <alignment horizontal="center" vertical="top" wrapText="1" readingOrder="1"/>
    </xf>
    <xf numFmtId="0" fontId="36" fillId="0" borderId="4" xfId="1" applyFont="1" applyBorder="1" applyAlignment="1">
      <alignment horizontal="center" vertical="top" wrapText="1" readingOrder="1"/>
    </xf>
    <xf numFmtId="0" fontId="36" fillId="0" borderId="3" xfId="1" applyFont="1" applyBorder="1" applyAlignment="1">
      <alignment horizontal="center" vertical="top" wrapText="1" readingOrder="2"/>
    </xf>
    <xf numFmtId="0" fontId="36" fillId="0" borderId="4" xfId="1" applyFont="1" applyBorder="1" applyAlignment="1">
      <alignment horizontal="center" vertical="top" wrapText="1" readingOrder="2"/>
    </xf>
    <xf numFmtId="0" fontId="21" fillId="0" borderId="0" xfId="1" applyFont="1" applyFill="1" applyAlignment="1">
      <alignment horizontal="center" vertical="center" wrapText="1" readingOrder="2"/>
    </xf>
    <xf numFmtId="0" fontId="23" fillId="0" borderId="0" xfId="1" applyFont="1" applyFill="1" applyAlignment="1">
      <alignment horizontal="center" vertical="center" wrapText="1" readingOrder="1"/>
    </xf>
    <xf numFmtId="0" fontId="24" fillId="0" borderId="0" xfId="1" applyFont="1" applyFill="1" applyAlignment="1">
      <alignment horizontal="center" vertical="center" readingOrder="1"/>
    </xf>
    <xf numFmtId="0" fontId="18" fillId="0" borderId="1" xfId="1" applyFont="1" applyFill="1" applyBorder="1" applyAlignment="1">
      <alignment horizontal="center" vertical="center" readingOrder="2"/>
    </xf>
    <xf numFmtId="0" fontId="18" fillId="0" borderId="3" xfId="1" applyFont="1" applyFill="1" applyBorder="1" applyAlignment="1">
      <alignment horizontal="center" vertical="center" readingOrder="2"/>
    </xf>
    <xf numFmtId="0" fontId="13" fillId="0" borderId="1" xfId="1" applyFont="1" applyFill="1" applyBorder="1" applyAlignment="1">
      <alignment horizontal="center" vertical="center" readingOrder="1"/>
    </xf>
    <xf numFmtId="0" fontId="13" fillId="0" borderId="3" xfId="1" applyFont="1" applyFill="1" applyBorder="1" applyAlignment="1">
      <alignment horizontal="center" vertical="center" readingOrder="1"/>
    </xf>
    <xf numFmtId="0" fontId="21" fillId="0" borderId="0" xfId="1" applyFont="1" applyFill="1" applyBorder="1" applyAlignment="1">
      <alignment horizontal="center" vertical="center" wrapText="1" readingOrder="2"/>
    </xf>
    <xf numFmtId="0" fontId="23" fillId="0" borderId="0" xfId="1" applyFont="1" applyFill="1" applyBorder="1" applyAlignment="1">
      <alignment horizontal="center" vertical="center" wrapText="1" readingOrder="1"/>
    </xf>
    <xf numFmtId="0" fontId="18" fillId="0" borderId="4" xfId="1" applyFont="1" applyFill="1" applyBorder="1" applyAlignment="1">
      <alignment horizontal="center" vertical="center" readingOrder="2"/>
    </xf>
    <xf numFmtId="0" fontId="13" fillId="0" borderId="4" xfId="1" applyFont="1" applyFill="1" applyBorder="1" applyAlignment="1">
      <alignment horizontal="center" vertical="center" readingOrder="1"/>
    </xf>
    <xf numFmtId="0" fontId="21" fillId="0" borderId="0" xfId="1" applyFont="1" applyFill="1" applyAlignment="1">
      <alignment horizontal="center" vertical="center" readingOrder="1"/>
    </xf>
    <xf numFmtId="0" fontId="27" fillId="0" borderId="0" xfId="1" applyFont="1" applyFill="1"/>
    <xf numFmtId="0" fontId="18" fillId="0" borderId="2" xfId="1" applyFont="1" applyFill="1" applyBorder="1" applyAlignment="1">
      <alignment horizontal="center" vertical="center" readingOrder="2"/>
    </xf>
    <xf numFmtId="0" fontId="18" fillId="0" borderId="10" xfId="1" applyFont="1" applyFill="1" applyBorder="1" applyAlignment="1">
      <alignment horizontal="center" vertical="center" readingOrder="2"/>
    </xf>
    <xf numFmtId="0" fontId="13" fillId="0" borderId="9" xfId="1" applyFont="1" applyFill="1" applyBorder="1" applyAlignment="1">
      <alignment horizontal="center" vertical="center" readingOrder="1"/>
    </xf>
    <xf numFmtId="0" fontId="13" fillId="0" borderId="11" xfId="1" applyFont="1" applyFill="1" applyBorder="1" applyAlignment="1">
      <alignment horizontal="center" vertical="center" readingOrder="1"/>
    </xf>
    <xf numFmtId="0" fontId="23" fillId="0" borderId="0" xfId="1" applyFont="1" applyFill="1" applyAlignment="1">
      <alignment horizontal="center" wrapText="1" readingOrder="1"/>
    </xf>
    <xf numFmtId="0" fontId="22" fillId="0" borderId="0" xfId="1" applyFont="1" applyFill="1" applyAlignment="1">
      <alignment horizontal="center"/>
    </xf>
    <xf numFmtId="0" fontId="18" fillId="0" borderId="2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/>
    </xf>
    <xf numFmtId="0" fontId="18" fillId="0" borderId="6" xfId="1" applyFont="1" applyFill="1" applyBorder="1" applyAlignment="1">
      <alignment horizontal="center" vertical="center"/>
    </xf>
    <xf numFmtId="0" fontId="18" fillId="0" borderId="12" xfId="1" applyFont="1" applyFill="1" applyBorder="1" applyAlignment="1">
      <alignment horizontal="center" vertical="center" readingOrder="2"/>
    </xf>
    <xf numFmtId="0" fontId="18" fillId="0" borderId="13" xfId="1" applyFont="1" applyFill="1" applyBorder="1" applyAlignment="1">
      <alignment horizontal="center" vertical="center" readingOrder="2"/>
    </xf>
    <xf numFmtId="0" fontId="18" fillId="0" borderId="14" xfId="1" applyFont="1" applyFill="1" applyBorder="1" applyAlignment="1">
      <alignment horizontal="center" vertical="center" readingOrder="2"/>
    </xf>
    <xf numFmtId="0" fontId="13" fillId="0" borderId="9" xfId="1" applyFont="1" applyFill="1" applyBorder="1" applyAlignment="1">
      <alignment horizontal="center" vertical="center"/>
    </xf>
    <xf numFmtId="0" fontId="13" fillId="0" borderId="11" xfId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horizontal="center" vertical="center"/>
    </xf>
    <xf numFmtId="0" fontId="23" fillId="0" borderId="0" xfId="1" applyFont="1" applyFill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readingOrder="1"/>
    </xf>
    <xf numFmtId="0" fontId="18" fillId="0" borderId="8" xfId="1" applyFont="1" applyFill="1" applyBorder="1" applyAlignment="1">
      <alignment horizontal="center" vertical="center" readingOrder="1"/>
    </xf>
    <xf numFmtId="0" fontId="18" fillId="0" borderId="9" xfId="1" applyFont="1" applyFill="1" applyBorder="1" applyAlignment="1">
      <alignment horizontal="center" vertical="center" readingOrder="1"/>
    </xf>
    <xf numFmtId="0" fontId="15" fillId="0" borderId="9" xfId="1" applyFont="1" applyFill="1" applyBorder="1" applyAlignment="1">
      <alignment horizontal="center" vertical="center"/>
    </xf>
    <xf numFmtId="0" fontId="15" fillId="0" borderId="11" xfId="1" applyFont="1" applyFill="1" applyBorder="1" applyAlignment="1">
      <alignment horizontal="center" vertical="center"/>
    </xf>
    <xf numFmtId="0" fontId="15" fillId="0" borderId="7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readingOrder="2"/>
    </xf>
    <xf numFmtId="0" fontId="13" fillId="0" borderId="5" xfId="1" applyFont="1" applyFill="1" applyBorder="1" applyAlignment="1">
      <alignment horizontal="center" vertical="center" readingOrder="2"/>
    </xf>
    <xf numFmtId="0" fontId="13" fillId="0" borderId="7" xfId="1" applyFont="1" applyFill="1" applyBorder="1" applyAlignment="1">
      <alignment horizontal="center" vertical="center" readingOrder="2"/>
    </xf>
    <xf numFmtId="0" fontId="21" fillId="0" borderId="0" xfId="1" applyFont="1" applyFill="1" applyAlignment="1">
      <alignment horizontal="center" vertical="center" readingOrder="2"/>
    </xf>
    <xf numFmtId="0" fontId="22" fillId="0" borderId="5" xfId="1" applyFont="1" applyFill="1" applyBorder="1" applyAlignment="1">
      <alignment horizontal="center"/>
    </xf>
    <xf numFmtId="0" fontId="18" fillId="0" borderId="12" xfId="1" applyFont="1" applyFill="1" applyBorder="1" applyAlignment="1">
      <alignment horizontal="right" vertical="center" indent="1" readingOrder="2"/>
    </xf>
    <xf numFmtId="0" fontId="18" fillId="0" borderId="13" xfId="1" applyFont="1" applyFill="1" applyBorder="1" applyAlignment="1">
      <alignment horizontal="right" vertical="center" indent="1" readingOrder="2"/>
    </xf>
    <xf numFmtId="0" fontId="15" fillId="0" borderId="13" xfId="1" applyFont="1" applyFill="1" applyBorder="1" applyAlignment="1">
      <alignment horizontal="left" vertical="center" indent="1" readingOrder="2"/>
    </xf>
    <xf numFmtId="0" fontId="15" fillId="0" borderId="14" xfId="1" applyFont="1" applyFill="1" applyBorder="1" applyAlignment="1">
      <alignment horizontal="left" vertical="center" indent="1" readingOrder="2"/>
    </xf>
    <xf numFmtId="0" fontId="15" fillId="0" borderId="1" xfId="1" applyFont="1" applyFill="1" applyBorder="1" applyAlignment="1">
      <alignment horizontal="center" vertical="center" readingOrder="1"/>
    </xf>
    <xf numFmtId="0" fontId="15" fillId="0" borderId="3" xfId="1" applyFont="1" applyFill="1" applyBorder="1" applyAlignment="1">
      <alignment horizontal="center" vertical="center" readingOrder="1"/>
    </xf>
    <xf numFmtId="0" fontId="15" fillId="0" borderId="4" xfId="1" applyFont="1" applyFill="1" applyBorder="1" applyAlignment="1">
      <alignment horizontal="center" vertical="center" readingOrder="1"/>
    </xf>
    <xf numFmtId="0" fontId="13" fillId="0" borderId="12" xfId="3" applyFont="1" applyFill="1" applyBorder="1" applyAlignment="1">
      <alignment horizontal="right" vertical="center" wrapText="1" indent="1"/>
    </xf>
    <xf numFmtId="0" fontId="13" fillId="0" borderId="13" xfId="3" applyFont="1" applyFill="1" applyBorder="1" applyAlignment="1">
      <alignment horizontal="right" vertical="center" wrapText="1" indent="1"/>
    </xf>
    <xf numFmtId="0" fontId="13" fillId="0" borderId="7" xfId="1" applyFont="1" applyFill="1" applyBorder="1" applyAlignment="1">
      <alignment horizontal="center" vertical="center" readingOrder="1"/>
    </xf>
    <xf numFmtId="0" fontId="13" fillId="0" borderId="13" xfId="3" applyFont="1" applyFill="1" applyBorder="1" applyAlignment="1">
      <alignment horizontal="left" vertical="center"/>
    </xf>
    <xf numFmtId="0" fontId="13" fillId="0" borderId="14" xfId="3" applyFont="1" applyFill="1" applyBorder="1" applyAlignment="1">
      <alignment horizontal="left" vertical="center"/>
    </xf>
    <xf numFmtId="0" fontId="13" fillId="0" borderId="2" xfId="3" applyFont="1" applyFill="1" applyBorder="1" applyAlignment="1">
      <alignment horizontal="right" vertical="center" wrapText="1" indent="1"/>
    </xf>
    <xf numFmtId="0" fontId="13" fillId="0" borderId="8" xfId="3" applyFont="1" applyFill="1" applyBorder="1" applyAlignment="1">
      <alignment horizontal="right" vertical="center" wrapText="1" indent="1"/>
    </xf>
    <xf numFmtId="0" fontId="13" fillId="0" borderId="13" xfId="1" applyFont="1" applyFill="1" applyBorder="1" applyAlignment="1">
      <alignment horizontal="left" vertical="center"/>
    </xf>
    <xf numFmtId="0" fontId="13" fillId="0" borderId="14" xfId="1" applyFont="1" applyFill="1" applyBorder="1" applyAlignment="1">
      <alignment horizontal="left" vertical="center"/>
    </xf>
    <xf numFmtId="0" fontId="13" fillId="0" borderId="12" xfId="3" applyFont="1" applyFill="1" applyBorder="1" applyAlignment="1">
      <alignment horizontal="right" vertical="center" wrapText="1"/>
    </xf>
    <xf numFmtId="0" fontId="13" fillId="0" borderId="13" xfId="3" applyFont="1" applyFill="1" applyBorder="1" applyAlignment="1">
      <alignment horizontal="right" vertical="center" wrapText="1"/>
    </xf>
    <xf numFmtId="0" fontId="13" fillId="0" borderId="13" xfId="3" applyFont="1" applyFill="1" applyBorder="1" applyAlignment="1">
      <alignment horizontal="left" vertical="center" wrapText="1"/>
    </xf>
    <xf numFmtId="0" fontId="13" fillId="0" borderId="14" xfId="3" applyFont="1" applyFill="1" applyBorder="1" applyAlignment="1">
      <alignment horizontal="left" vertical="center" wrapText="1"/>
    </xf>
    <xf numFmtId="0" fontId="15" fillId="0" borderId="11" xfId="1" applyFont="1" applyFill="1" applyBorder="1" applyAlignment="1">
      <alignment horizontal="center" vertical="center" readingOrder="1"/>
    </xf>
    <xf numFmtId="0" fontId="15" fillId="0" borderId="7" xfId="1" applyFont="1" applyFill="1" applyBorder="1" applyAlignment="1">
      <alignment horizontal="center" vertical="center" readingOrder="1"/>
    </xf>
    <xf numFmtId="0" fontId="29" fillId="0" borderId="1" xfId="1" applyFont="1" applyFill="1" applyBorder="1" applyAlignment="1">
      <alignment horizontal="center" vertical="center" readingOrder="2"/>
    </xf>
    <xf numFmtId="0" fontId="29" fillId="0" borderId="3" xfId="1" applyFont="1" applyFill="1" applyBorder="1" applyAlignment="1">
      <alignment horizontal="center" vertical="center" readingOrder="2"/>
    </xf>
    <xf numFmtId="0" fontId="29" fillId="0" borderId="4" xfId="1" applyFont="1" applyFill="1" applyBorder="1" applyAlignment="1">
      <alignment horizontal="center" vertical="center" readingOrder="2"/>
    </xf>
    <xf numFmtId="0" fontId="45" fillId="0" borderId="1" xfId="1" applyFont="1" applyFill="1" applyBorder="1" applyAlignment="1">
      <alignment horizontal="center" vertical="center" wrapText="1" readingOrder="1"/>
    </xf>
    <xf numFmtId="0" fontId="45" fillId="0" borderId="3" xfId="1" applyFont="1" applyFill="1" applyBorder="1" applyAlignment="1">
      <alignment horizontal="center" vertical="center" wrapText="1" readingOrder="1"/>
    </xf>
    <xf numFmtId="0" fontId="45" fillId="0" borderId="4" xfId="1" applyFont="1" applyFill="1" applyBorder="1" applyAlignment="1">
      <alignment horizontal="center" vertical="center" wrapText="1" readingOrder="1"/>
    </xf>
    <xf numFmtId="0" fontId="48" fillId="0" borderId="8" xfId="1" applyFont="1" applyFill="1" applyBorder="1" applyAlignment="1">
      <alignment horizontal="right" vertical="center" wrapText="1" indent="1" readingOrder="2"/>
    </xf>
    <xf numFmtId="0" fontId="43" fillId="0" borderId="8" xfId="1" applyFont="1" applyFill="1" applyBorder="1" applyAlignment="1">
      <alignment horizontal="left" vertical="center" wrapText="1" indent="1" readingOrder="1"/>
    </xf>
    <xf numFmtId="0" fontId="25" fillId="0" borderId="8" xfId="1" applyFont="1" applyFill="1" applyBorder="1" applyAlignment="1">
      <alignment horizontal="right" vertical="center" wrapText="1" indent="1" readingOrder="2"/>
    </xf>
    <xf numFmtId="0" fontId="11" fillId="0" borderId="8" xfId="1" applyFont="1" applyFill="1" applyBorder="1" applyAlignment="1">
      <alignment horizontal="left" vertical="center" wrapText="1" indent="1" readingOrder="1"/>
    </xf>
    <xf numFmtId="0" fontId="18" fillId="0" borderId="1" xfId="1" applyFont="1" applyFill="1" applyBorder="1" applyAlignment="1">
      <alignment horizontal="center" vertical="center"/>
    </xf>
    <xf numFmtId="0" fontId="13" fillId="0" borderId="13" xfId="1" applyFont="1" applyFill="1" applyBorder="1" applyAlignment="1">
      <alignment horizontal="left" vertical="center" indent="1" readingOrder="2"/>
    </xf>
    <xf numFmtId="0" fontId="13" fillId="0" borderId="14" xfId="1" applyFont="1" applyFill="1" applyBorder="1" applyAlignment="1">
      <alignment horizontal="left" vertical="center" indent="1" readingOrder="2"/>
    </xf>
    <xf numFmtId="0" fontId="31" fillId="0" borderId="0" xfId="1" applyFont="1" applyFill="1" applyAlignment="1">
      <alignment horizontal="center" vertical="center"/>
    </xf>
    <xf numFmtId="0" fontId="18" fillId="0" borderId="2" xfId="1" applyFont="1" applyFill="1" applyBorder="1" applyAlignment="1">
      <alignment horizontal="right" vertical="center" indent="1" readingOrder="2"/>
    </xf>
    <xf numFmtId="0" fontId="18" fillId="0" borderId="8" xfId="1" applyFont="1" applyFill="1" applyBorder="1" applyAlignment="1">
      <alignment horizontal="right" vertical="center" indent="1" readingOrder="2"/>
    </xf>
    <xf numFmtId="0" fontId="15" fillId="0" borderId="1" xfId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 readingOrder="2"/>
    </xf>
    <xf numFmtId="0" fontId="18" fillId="0" borderId="9" xfId="1" applyFont="1" applyFill="1" applyBorder="1" applyAlignment="1">
      <alignment horizontal="center" vertical="center" readingOrder="2"/>
    </xf>
    <xf numFmtId="0" fontId="21" fillId="0" borderId="0" xfId="1" applyFont="1" applyFill="1" applyAlignment="1">
      <alignment horizontal="center" vertical="center" wrapText="1" readingOrder="1"/>
    </xf>
    <xf numFmtId="0" fontId="21" fillId="0" borderId="0" xfId="1" applyFont="1" applyFill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wrapText="1" readingOrder="2"/>
    </xf>
    <xf numFmtId="0" fontId="13" fillId="0" borderId="7" xfId="1" applyFont="1" applyFill="1" applyBorder="1" applyAlignment="1">
      <alignment horizontal="center" vertical="center" wrapText="1" readingOrder="2"/>
    </xf>
    <xf numFmtId="0" fontId="13" fillId="0" borderId="5" xfId="1" applyFont="1" applyFill="1" applyBorder="1" applyAlignment="1">
      <alignment horizontal="center" vertical="center" wrapText="1" readingOrder="2"/>
    </xf>
    <xf numFmtId="0" fontId="21" fillId="0" borderId="0" xfId="1" applyFont="1" applyFill="1" applyBorder="1" applyAlignment="1">
      <alignment horizontal="center" vertical="center" wrapText="1"/>
    </xf>
    <xf numFmtId="0" fontId="33" fillId="0" borderId="0" xfId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center" wrapText="1" readingOrder="2"/>
    </xf>
    <xf numFmtId="0" fontId="18" fillId="0" borderId="3" xfId="1" applyFont="1" applyFill="1" applyBorder="1" applyAlignment="1">
      <alignment horizontal="center" vertical="center"/>
    </xf>
    <xf numFmtId="0" fontId="18" fillId="0" borderId="4" xfId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center" vertical="center" wrapText="1" readingOrder="2"/>
    </xf>
    <xf numFmtId="0" fontId="18" fillId="0" borderId="11" xfId="1" applyFont="1" applyFill="1" applyBorder="1" applyAlignment="1">
      <alignment horizontal="center" vertical="center" wrapText="1" readingOrder="2"/>
    </xf>
    <xf numFmtId="0" fontId="18" fillId="0" borderId="0" xfId="1" applyFont="1" applyFill="1" applyBorder="1" applyAlignment="1">
      <alignment horizontal="center" vertical="center" wrapText="1" readingOrder="2"/>
    </xf>
    <xf numFmtId="0" fontId="13" fillId="0" borderId="3" xfId="1" applyFont="1" applyFill="1" applyBorder="1" applyAlignment="1">
      <alignment horizontal="center" vertical="center"/>
    </xf>
    <xf numFmtId="0" fontId="13" fillId="0" borderId="4" xfId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readingOrder="2"/>
    </xf>
    <xf numFmtId="0" fontId="9" fillId="0" borderId="7" xfId="1" applyFont="1" applyBorder="1" applyAlignment="1">
      <alignment horizontal="center" vertical="center" wrapText="1" readingOrder="2"/>
    </xf>
    <xf numFmtId="0" fontId="9" fillId="0" borderId="5" xfId="1" applyFont="1" applyBorder="1" applyAlignment="1">
      <alignment horizontal="center" vertical="center" wrapText="1" readingOrder="2"/>
    </xf>
    <xf numFmtId="0" fontId="14" fillId="0" borderId="0" xfId="1" applyFont="1" applyBorder="1" applyAlignment="1">
      <alignment horizontal="center" vertical="center" wrapText="1"/>
    </xf>
    <xf numFmtId="0" fontId="20" fillId="0" borderId="0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 readingOrder="1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 readingOrder="2"/>
    </xf>
    <xf numFmtId="0" fontId="8" fillId="0" borderId="11" xfId="1" applyFont="1" applyBorder="1" applyAlignment="1">
      <alignment horizontal="center" vertical="center" wrapText="1" readingOrder="2"/>
    </xf>
    <xf numFmtId="0" fontId="8" fillId="0" borderId="0" xfId="1" applyFont="1" applyBorder="1" applyAlignment="1">
      <alignment horizontal="center" vertical="center" wrapText="1" readingOrder="2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</cellXfs>
  <cellStyles count="11">
    <cellStyle name="Comma 2" xfId="9"/>
    <cellStyle name="Normal" xfId="0" builtinId="0"/>
    <cellStyle name="Normal 2" xfId="1"/>
    <cellStyle name="Normal 2 2" xfId="7"/>
    <cellStyle name="Normal_Sheet1" xfId="10"/>
    <cellStyle name="Normal_Sheet10" xfId="5"/>
    <cellStyle name="Normal_Sheet12" xfId="2"/>
    <cellStyle name="Normal_Sheet12_1" xfId="8"/>
    <cellStyle name="Normal_Sheet16_1" xfId="4"/>
    <cellStyle name="Normal_Sheet4" xfId="6"/>
    <cellStyle name="Normal_Sheet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2"/>
  <sheetViews>
    <sheetView rightToLeft="1" tabSelected="1" view="pageBreakPreview" zoomScaleNormal="100" zoomScaleSheetLayoutView="100" workbookViewId="0">
      <selection activeCell="E10" sqref="E10"/>
    </sheetView>
  </sheetViews>
  <sheetFormatPr defaultRowHeight="15" x14ac:dyDescent="0.25"/>
  <cols>
    <col min="1" max="1" width="21.85546875" style="1" customWidth="1"/>
    <col min="2" max="2" width="12.28515625" style="1" customWidth="1"/>
    <col min="3" max="3" width="10.140625" style="1" customWidth="1"/>
    <col min="4" max="4" width="11.28515625" style="1" customWidth="1"/>
    <col min="5" max="5" width="31" style="1" customWidth="1"/>
    <col min="6" max="8" width="10.5703125" style="9" bestFit="1" customWidth="1"/>
    <col min="9" max="9" width="9.5703125" style="9" bestFit="1" customWidth="1"/>
    <col min="10" max="10" width="10.5703125" style="9" bestFit="1" customWidth="1"/>
    <col min="11" max="11" width="9.5703125" style="9" bestFit="1" customWidth="1"/>
    <col min="12" max="16384" width="9.140625" style="1"/>
  </cols>
  <sheetData>
    <row r="1" spans="1:11" ht="18" customHeight="1" x14ac:dyDescent="0.25">
      <c r="A1" s="552" t="s">
        <v>0</v>
      </c>
      <c r="B1" s="552"/>
      <c r="C1" s="552"/>
      <c r="D1" s="552"/>
      <c r="E1" s="552"/>
    </row>
    <row r="2" spans="1:11" ht="18" customHeight="1" x14ac:dyDescent="0.25">
      <c r="A2" s="553" t="s">
        <v>1</v>
      </c>
      <c r="B2" s="553"/>
      <c r="C2" s="553"/>
      <c r="D2" s="553"/>
      <c r="E2" s="553"/>
    </row>
    <row r="3" spans="1:11" ht="5.45" customHeight="1" x14ac:dyDescent="0.25">
      <c r="A3" s="554"/>
      <c r="B3" s="554"/>
      <c r="C3" s="554"/>
      <c r="D3" s="554"/>
      <c r="E3" s="554"/>
    </row>
    <row r="4" spans="1:11" ht="16.149999999999999" customHeight="1" x14ac:dyDescent="0.25">
      <c r="A4" s="555" t="s">
        <v>2</v>
      </c>
      <c r="B4" s="326" t="s">
        <v>3</v>
      </c>
      <c r="C4" s="326" t="s">
        <v>4</v>
      </c>
      <c r="D4" s="327" t="s">
        <v>5</v>
      </c>
      <c r="E4" s="558" t="s">
        <v>6</v>
      </c>
    </row>
    <row r="5" spans="1:11" ht="16.149999999999999" customHeight="1" x14ac:dyDescent="0.25">
      <c r="A5" s="556"/>
      <c r="B5" s="561" t="s">
        <v>7</v>
      </c>
      <c r="C5" s="563" t="s">
        <v>8</v>
      </c>
      <c r="D5" s="565" t="s">
        <v>9</v>
      </c>
      <c r="E5" s="559"/>
    </row>
    <row r="6" spans="1:11" ht="18" customHeight="1" x14ac:dyDescent="0.25">
      <c r="A6" s="557"/>
      <c r="B6" s="562"/>
      <c r="C6" s="564"/>
      <c r="D6" s="566"/>
      <c r="E6" s="560"/>
    </row>
    <row r="7" spans="1:11" s="2" customFormat="1" ht="23.25" customHeight="1" x14ac:dyDescent="0.25">
      <c r="A7" s="328" t="s">
        <v>10</v>
      </c>
      <c r="B7" s="329">
        <v>3220</v>
      </c>
      <c r="C7" s="330">
        <v>4.6680058133201898</v>
      </c>
      <c r="D7" s="331">
        <v>100</v>
      </c>
      <c r="E7" s="332" t="s">
        <v>11</v>
      </c>
      <c r="F7" s="14"/>
      <c r="G7" s="14"/>
      <c r="H7" s="14"/>
      <c r="I7" s="14"/>
      <c r="J7" s="14"/>
      <c r="K7" s="14"/>
    </row>
    <row r="8" spans="1:11" ht="16.149999999999999" customHeight="1" x14ac:dyDescent="0.25">
      <c r="A8" s="328" t="s">
        <v>12</v>
      </c>
      <c r="B8" s="333"/>
      <c r="C8" s="334"/>
      <c r="D8" s="334"/>
      <c r="E8" s="332" t="s">
        <v>13</v>
      </c>
    </row>
    <row r="9" spans="1:11" ht="16.149999999999999" customHeight="1" x14ac:dyDescent="0.25">
      <c r="A9" s="335" t="s">
        <v>14</v>
      </c>
      <c r="B9" s="336">
        <v>2289.6858857860302</v>
      </c>
      <c r="C9" s="337">
        <v>4.6675172536119698</v>
      </c>
      <c r="D9" s="337">
        <v>71.108257322547516</v>
      </c>
      <c r="E9" s="338" t="s">
        <v>15</v>
      </c>
    </row>
    <row r="10" spans="1:11" ht="16.149999999999999" customHeight="1" x14ac:dyDescent="0.25">
      <c r="A10" s="335" t="s">
        <v>16</v>
      </c>
      <c r="B10" s="336">
        <v>773.84338433843402</v>
      </c>
      <c r="C10" s="337">
        <v>4.6679489014528004</v>
      </c>
      <c r="D10" s="337">
        <v>24.032403240324037</v>
      </c>
      <c r="E10" s="338" t="s">
        <v>17</v>
      </c>
    </row>
    <row r="11" spans="1:11" ht="16.149999999999999" customHeight="1" x14ac:dyDescent="0.25">
      <c r="A11" s="335" t="s">
        <v>18</v>
      </c>
      <c r="B11" s="336">
        <v>156.470729875535</v>
      </c>
      <c r="C11" s="337">
        <v>4.6754365266635203</v>
      </c>
      <c r="D11" s="337">
        <v>4.8593394371284164</v>
      </c>
      <c r="E11" s="338" t="s">
        <v>19</v>
      </c>
      <c r="F11" s="3"/>
    </row>
    <row r="12" spans="1:11" ht="16.149999999999999" customHeight="1" x14ac:dyDescent="0.25">
      <c r="A12" s="339" t="s">
        <v>20</v>
      </c>
      <c r="B12" s="340"/>
      <c r="C12" s="337"/>
      <c r="D12" s="337"/>
      <c r="E12" s="341" t="s">
        <v>21</v>
      </c>
      <c r="F12" s="15"/>
    </row>
    <row r="13" spans="1:11" ht="16.149999999999999" customHeight="1" x14ac:dyDescent="0.25">
      <c r="A13" s="342" t="s">
        <v>22</v>
      </c>
      <c r="B13" s="343">
        <v>617.81822012368298</v>
      </c>
      <c r="C13" s="334">
        <v>3.3994253407016601</v>
      </c>
      <c r="D13" s="337">
        <v>44.198369806135098</v>
      </c>
      <c r="E13" s="344" t="s">
        <v>23</v>
      </c>
    </row>
    <row r="14" spans="1:11" ht="16.149999999999999" customHeight="1" x14ac:dyDescent="0.25">
      <c r="A14" s="342" t="s">
        <v>24</v>
      </c>
      <c r="B14" s="343">
        <v>1356.8085299741399</v>
      </c>
      <c r="C14" s="334">
        <v>4.5937661103292697</v>
      </c>
      <c r="D14" s="337">
        <v>44.372490324539747</v>
      </c>
      <c r="E14" s="345" t="s">
        <v>25</v>
      </c>
    </row>
    <row r="15" spans="1:11" ht="16.149999999999999" customHeight="1" x14ac:dyDescent="0.25">
      <c r="A15" s="346" t="s">
        <v>26</v>
      </c>
      <c r="B15" s="343">
        <v>1245.3732499021701</v>
      </c>
      <c r="C15" s="334">
        <v>5.37821955207452</v>
      </c>
      <c r="D15" s="337">
        <v>11.429139869325125</v>
      </c>
      <c r="E15" s="345" t="s">
        <v>27</v>
      </c>
      <c r="F15" s="3"/>
      <c r="G15" s="3"/>
      <c r="H15" s="3"/>
    </row>
    <row r="16" spans="1:11" ht="16.149999999999999" customHeight="1" x14ac:dyDescent="0.25">
      <c r="A16" s="347" t="s">
        <v>28</v>
      </c>
      <c r="B16" s="343"/>
      <c r="C16" s="334"/>
      <c r="D16" s="337"/>
      <c r="E16" s="348" t="s">
        <v>29</v>
      </c>
    </row>
    <row r="17" spans="1:11" ht="16.149999999999999" customHeight="1" x14ac:dyDescent="0.25">
      <c r="A17" s="349" t="s">
        <v>30</v>
      </c>
      <c r="B17" s="336">
        <v>251.00323341040701</v>
      </c>
      <c r="C17" s="350">
        <v>1</v>
      </c>
      <c r="D17" s="337">
        <v>7.8</v>
      </c>
      <c r="E17" s="351" t="s">
        <v>31</v>
      </c>
    </row>
    <row r="18" spans="1:11" ht="16.149999999999999" customHeight="1" x14ac:dyDescent="0.25">
      <c r="A18" s="349" t="s">
        <v>32</v>
      </c>
      <c r="B18" s="336">
        <v>755.10763238497702</v>
      </c>
      <c r="C18" s="350">
        <v>2.4361795721016701</v>
      </c>
      <c r="D18" s="337">
        <v>23.5</v>
      </c>
      <c r="E18" s="338" t="s">
        <v>33</v>
      </c>
    </row>
    <row r="19" spans="1:11" ht="16.149999999999999" customHeight="1" x14ac:dyDescent="0.25">
      <c r="A19" s="349" t="s">
        <v>34</v>
      </c>
      <c r="B19" s="336">
        <v>1577.80667715767</v>
      </c>
      <c r="C19" s="350">
        <v>5.0963498540799304</v>
      </c>
      <c r="D19" s="337">
        <v>49</v>
      </c>
      <c r="E19" s="338" t="s">
        <v>35</v>
      </c>
    </row>
    <row r="20" spans="1:11" ht="16.149999999999999" customHeight="1" x14ac:dyDescent="0.25">
      <c r="A20" s="349" t="s">
        <v>36</v>
      </c>
      <c r="B20" s="336">
        <v>585.35681176223898</v>
      </c>
      <c r="C20" s="350">
        <v>7.4547850483845401</v>
      </c>
      <c r="D20" s="337">
        <v>18.100000000000001</v>
      </c>
      <c r="E20" s="338" t="s">
        <v>37</v>
      </c>
    </row>
    <row r="21" spans="1:11" ht="16.149999999999999" customHeight="1" x14ac:dyDescent="0.25">
      <c r="A21" s="349" t="s">
        <v>38</v>
      </c>
      <c r="B21" s="336">
        <v>50.7256452847068</v>
      </c>
      <c r="C21" s="350">
        <v>10.559425247838499</v>
      </c>
      <c r="D21" s="337">
        <v>1.6</v>
      </c>
      <c r="E21" s="338" t="s">
        <v>39</v>
      </c>
      <c r="F21" s="3"/>
    </row>
    <row r="22" spans="1:11" ht="16.149999999999999" customHeight="1" x14ac:dyDescent="0.25">
      <c r="A22" s="328" t="s">
        <v>40</v>
      </c>
      <c r="B22" s="336"/>
      <c r="C22" s="350"/>
      <c r="D22" s="337"/>
      <c r="E22" s="352" t="s">
        <v>41</v>
      </c>
    </row>
    <row r="23" spans="1:11" ht="16.149999999999999" customHeight="1" x14ac:dyDescent="0.25">
      <c r="A23" s="349" t="s">
        <v>42</v>
      </c>
      <c r="B23" s="336">
        <v>1130.71340594969</v>
      </c>
      <c r="C23" s="353">
        <v>2.6019178053891698</v>
      </c>
      <c r="D23" s="337">
        <v>35.11532316613944</v>
      </c>
      <c r="E23" s="354" t="s">
        <v>43</v>
      </c>
    </row>
    <row r="24" spans="1:11" ht="16.149999999999999" customHeight="1" x14ac:dyDescent="0.25">
      <c r="A24" s="349" t="s">
        <v>44</v>
      </c>
      <c r="B24" s="336">
        <v>863.46568228045101</v>
      </c>
      <c r="C24" s="353">
        <v>4.87396241138602</v>
      </c>
      <c r="D24" s="337">
        <v>26.815704418647545</v>
      </c>
      <c r="E24" s="354" t="s">
        <v>45</v>
      </c>
    </row>
    <row r="25" spans="1:11" ht="16.149999999999999" customHeight="1" x14ac:dyDescent="0.25">
      <c r="A25" s="349" t="s">
        <v>46</v>
      </c>
      <c r="B25" s="336">
        <v>962.67383338115599</v>
      </c>
      <c r="C25" s="353">
        <v>6.0417581874149402</v>
      </c>
      <c r="D25" s="337">
        <v>29.896702900035898</v>
      </c>
      <c r="E25" s="354" t="s">
        <v>47</v>
      </c>
    </row>
    <row r="26" spans="1:11" ht="16.149999999999999" customHeight="1" x14ac:dyDescent="0.25">
      <c r="A26" s="349" t="s">
        <v>48</v>
      </c>
      <c r="B26" s="336">
        <v>263.147078388701</v>
      </c>
      <c r="C26" s="353">
        <v>7.8443340287127699</v>
      </c>
      <c r="D26" s="337">
        <v>8.1722695151770495</v>
      </c>
      <c r="E26" s="354" t="s">
        <v>49</v>
      </c>
      <c r="F26" s="3"/>
      <c r="G26" s="3"/>
      <c r="H26" s="3"/>
      <c r="I26" s="3"/>
      <c r="J26" s="3"/>
      <c r="K26" s="3"/>
    </row>
    <row r="27" spans="1:11" ht="16.149999999999999" customHeight="1" x14ac:dyDescent="0.25">
      <c r="A27" s="328" t="s">
        <v>50</v>
      </c>
      <c r="B27" s="336"/>
      <c r="C27" s="355"/>
      <c r="D27" s="337"/>
      <c r="E27" s="332" t="s">
        <v>51</v>
      </c>
    </row>
    <row r="28" spans="1:11" ht="16.149999999999999" customHeight="1" x14ac:dyDescent="0.25">
      <c r="A28" s="356" t="s">
        <v>52</v>
      </c>
      <c r="B28" s="336">
        <v>99.214607440918797</v>
      </c>
      <c r="C28" s="355">
        <v>4.6758138039038899</v>
      </c>
      <c r="D28" s="337">
        <v>3.0988143372152006</v>
      </c>
      <c r="E28" s="357" t="s">
        <v>53</v>
      </c>
    </row>
    <row r="29" spans="1:11" ht="16.149999999999999" customHeight="1" x14ac:dyDescent="0.25">
      <c r="A29" s="356" t="s">
        <v>54</v>
      </c>
      <c r="B29" s="336">
        <v>423.99946485123399</v>
      </c>
      <c r="C29" s="355">
        <v>5.0070892487221696</v>
      </c>
      <c r="D29" s="337">
        <v>13.242965471944107</v>
      </c>
      <c r="E29" s="357" t="s">
        <v>55</v>
      </c>
    </row>
    <row r="30" spans="1:11" ht="16.149999999999999" customHeight="1" x14ac:dyDescent="0.25">
      <c r="A30" s="356" t="s">
        <v>56</v>
      </c>
      <c r="B30" s="336">
        <v>373.17971702438899</v>
      </c>
      <c r="C30" s="355">
        <v>5.3514587345053597</v>
      </c>
      <c r="D30" s="337">
        <v>11.655689492716284</v>
      </c>
      <c r="E30" s="344" t="s">
        <v>57</v>
      </c>
    </row>
    <row r="31" spans="1:11" ht="16.149999999999999" customHeight="1" x14ac:dyDescent="0.25">
      <c r="A31" s="356" t="s">
        <v>58</v>
      </c>
      <c r="B31" s="336">
        <v>867.16681402288998</v>
      </c>
      <c r="C31" s="355">
        <v>5.0395926613405102</v>
      </c>
      <c r="D31" s="337">
        <v>27.084610072680583</v>
      </c>
      <c r="E31" s="344" t="s">
        <v>59</v>
      </c>
    </row>
    <row r="32" spans="1:11" ht="20.25" customHeight="1" x14ac:dyDescent="0.25">
      <c r="A32" s="356" t="s">
        <v>60</v>
      </c>
      <c r="B32" s="336">
        <v>736.85695522370702</v>
      </c>
      <c r="C32" s="355">
        <v>5.3986075237043503</v>
      </c>
      <c r="D32" s="337">
        <v>23.01458380192344</v>
      </c>
      <c r="E32" s="344" t="s">
        <v>61</v>
      </c>
    </row>
    <row r="33" spans="1:5" ht="29.25" customHeight="1" x14ac:dyDescent="0.25">
      <c r="A33" s="356" t="s">
        <v>62</v>
      </c>
      <c r="B33" s="336">
        <v>11.3713855368716</v>
      </c>
      <c r="C33" s="355">
        <v>5.5939873562550302</v>
      </c>
      <c r="D33" s="337">
        <v>0.35516758514257102</v>
      </c>
      <c r="E33" s="344" t="s">
        <v>63</v>
      </c>
    </row>
    <row r="34" spans="1:5" ht="16.149999999999999" customHeight="1" x14ac:dyDescent="0.25">
      <c r="A34" s="356" t="s">
        <v>64</v>
      </c>
      <c r="B34" s="336">
        <v>606.04114229713002</v>
      </c>
      <c r="C34" s="355">
        <v>2.71723460962833</v>
      </c>
      <c r="D34" s="337">
        <v>18.928754838958142</v>
      </c>
      <c r="E34" s="344" t="s">
        <v>65</v>
      </c>
    </row>
    <row r="35" spans="1:5" ht="16.149999999999999" customHeight="1" x14ac:dyDescent="0.25">
      <c r="A35" s="356" t="s">
        <v>66</v>
      </c>
      <c r="B35" s="336">
        <v>83.865679928750595</v>
      </c>
      <c r="C35" s="355">
        <v>3.25545833553136</v>
      </c>
      <c r="D35" s="337">
        <v>2.6194143994196781</v>
      </c>
      <c r="E35" s="344" t="s">
        <v>67</v>
      </c>
    </row>
    <row r="36" spans="1:5" ht="16.149999999999999" customHeight="1" x14ac:dyDescent="0.25">
      <c r="A36" s="328" t="s">
        <v>68</v>
      </c>
      <c r="B36" s="336"/>
      <c r="C36" s="355"/>
      <c r="D36" s="337"/>
      <c r="E36" s="358" t="s">
        <v>69</v>
      </c>
    </row>
    <row r="37" spans="1:5" ht="16.149999999999999" customHeight="1" x14ac:dyDescent="0.25">
      <c r="A37" s="342" t="s">
        <v>70</v>
      </c>
      <c r="B37" s="336">
        <v>845.47488420732395</v>
      </c>
      <c r="C37" s="359">
        <v>4.6508531201295797</v>
      </c>
      <c r="D37" s="337">
        <v>26.256983981593912</v>
      </c>
      <c r="E37" s="360" t="s">
        <v>71</v>
      </c>
    </row>
    <row r="38" spans="1:5" ht="16.149999999999999" customHeight="1" x14ac:dyDescent="0.25">
      <c r="A38" s="342" t="s">
        <v>72</v>
      </c>
      <c r="B38" s="336">
        <v>2374.52511579268</v>
      </c>
      <c r="C38" s="359">
        <v>4.6741132118870503</v>
      </c>
      <c r="D38" s="337">
        <v>73.743016018406209</v>
      </c>
      <c r="E38" s="361" t="s">
        <v>73</v>
      </c>
    </row>
    <row r="39" spans="1:5" ht="16.149999999999999" customHeight="1" x14ac:dyDescent="0.25">
      <c r="A39" s="328" t="s">
        <v>74</v>
      </c>
      <c r="B39" s="336"/>
      <c r="C39" s="334"/>
      <c r="D39" s="337"/>
      <c r="E39" s="332" t="s">
        <v>75</v>
      </c>
    </row>
    <row r="40" spans="1:5" ht="16.149999999999999" customHeight="1" x14ac:dyDescent="0.25">
      <c r="A40" s="335" t="s">
        <v>76</v>
      </c>
      <c r="B40" s="336">
        <v>2694.2764983472198</v>
      </c>
      <c r="C40" s="337">
        <v>5.0905438833663696</v>
      </c>
      <c r="D40" s="337">
        <v>83.67318317848509</v>
      </c>
      <c r="E40" s="354" t="s">
        <v>77</v>
      </c>
    </row>
    <row r="41" spans="1:5" ht="16.149999999999999" customHeight="1" x14ac:dyDescent="0.25">
      <c r="A41" s="362" t="s">
        <v>78</v>
      </c>
      <c r="B41" s="363">
        <v>525.72350165277896</v>
      </c>
      <c r="C41" s="364">
        <v>2.5025435728013701</v>
      </c>
      <c r="D41" s="365">
        <v>16.326816821514875</v>
      </c>
      <c r="E41" s="366" t="s">
        <v>79</v>
      </c>
    </row>
    <row r="42" spans="1:5" ht="36" customHeight="1" x14ac:dyDescent="0.25">
      <c r="A42" s="550" t="s">
        <v>988</v>
      </c>
      <c r="B42" s="550"/>
      <c r="C42" s="551" t="s">
        <v>989</v>
      </c>
      <c r="D42" s="551"/>
      <c r="E42" s="551"/>
    </row>
  </sheetData>
  <mergeCells count="10">
    <mergeCell ref="A42:B42"/>
    <mergeCell ref="C42:E42"/>
    <mergeCell ref="A1:E1"/>
    <mergeCell ref="A2:E2"/>
    <mergeCell ref="A3:E3"/>
    <mergeCell ref="A4:A6"/>
    <mergeCell ref="E4:E6"/>
    <mergeCell ref="B5:B6"/>
    <mergeCell ref="C5:C6"/>
    <mergeCell ref="D5:D6"/>
  </mergeCells>
  <printOptions horizontalCentered="1" verticalCentered="1"/>
  <pageMargins left="0.59055118110236227" right="0.59055118110236227" top="0.59055118110236227" bottom="0.59055118110236227" header="0.39370078740157483" footer="0.39370078740157483"/>
  <pageSetup paperSize="9" firstPageNumber="49" orientation="portrait" useFirstPageNumber="1" r:id="rId1"/>
  <headerFooter>
    <oddHeader>&amp;L&amp;8PCBS: Levels of Living, 2023&amp;R&amp;"Simplified Arabic,Regular"&amp;8&amp;K00+000ءءء&amp;K01+000PCBS: مستويات المعيشة, 2023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1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9.42578125" style="16" customWidth="1"/>
    <col min="2" max="3" width="12.42578125" style="16" customWidth="1"/>
    <col min="4" max="4" width="37.5703125" style="16" customWidth="1"/>
    <col min="5" max="16384" width="9.140625" style="16"/>
  </cols>
  <sheetData>
    <row r="1" spans="1:5" ht="38.25" customHeight="1" x14ac:dyDescent="0.25">
      <c r="A1" s="567" t="s">
        <v>1030</v>
      </c>
      <c r="B1" s="567"/>
      <c r="C1" s="567"/>
      <c r="D1" s="567"/>
    </row>
    <row r="2" spans="1:5" ht="41.25" customHeight="1" x14ac:dyDescent="0.25">
      <c r="A2" s="568" t="s">
        <v>1031</v>
      </c>
      <c r="B2" s="568"/>
      <c r="C2" s="568"/>
      <c r="D2" s="568"/>
    </row>
    <row r="3" spans="1:5" ht="5.0999999999999996" customHeight="1" x14ac:dyDescent="0.25">
      <c r="A3" s="569"/>
      <c r="B3" s="569"/>
      <c r="C3" s="569"/>
      <c r="D3" s="569"/>
    </row>
    <row r="4" spans="1:5" ht="15.95" customHeight="1" x14ac:dyDescent="0.25">
      <c r="A4" s="570" t="s">
        <v>80</v>
      </c>
      <c r="B4" s="511" t="s">
        <v>1034</v>
      </c>
      <c r="C4" s="511" t="s">
        <v>1035</v>
      </c>
      <c r="D4" s="572" t="s">
        <v>81</v>
      </c>
    </row>
    <row r="5" spans="1:5" ht="15.95" customHeight="1" x14ac:dyDescent="0.25">
      <c r="A5" s="571"/>
      <c r="B5" s="512" t="s">
        <v>1037</v>
      </c>
      <c r="C5" s="512" t="s">
        <v>1036</v>
      </c>
      <c r="D5" s="573"/>
    </row>
    <row r="6" spans="1:5" ht="15.95" customHeight="1" x14ac:dyDescent="0.25">
      <c r="A6" s="17" t="s">
        <v>82</v>
      </c>
      <c r="B6" s="18">
        <v>3220</v>
      </c>
      <c r="C6" s="19">
        <v>15030.978718891</v>
      </c>
      <c r="D6" s="20" t="s">
        <v>7</v>
      </c>
    </row>
    <row r="7" spans="1:5" ht="15.95" customHeight="1" x14ac:dyDescent="0.25">
      <c r="A7" s="21" t="s">
        <v>4</v>
      </c>
      <c r="B7" s="22">
        <v>4.6680058133201898</v>
      </c>
      <c r="C7" s="23">
        <v>4.6680058133201898</v>
      </c>
      <c r="D7" s="24" t="s">
        <v>8</v>
      </c>
    </row>
    <row r="8" spans="1:5" ht="15.95" customHeight="1" x14ac:dyDescent="0.55000000000000004">
      <c r="A8" s="378" t="s">
        <v>83</v>
      </c>
      <c r="B8" s="26">
        <v>373.67081846134971</v>
      </c>
      <c r="C8" s="27">
        <v>80.049347281247421</v>
      </c>
      <c r="D8" s="385" t="s">
        <v>84</v>
      </c>
      <c r="E8" s="29"/>
    </row>
    <row r="9" spans="1:5" ht="15.95" customHeight="1" x14ac:dyDescent="0.55000000000000004">
      <c r="A9" s="377" t="s">
        <v>85</v>
      </c>
      <c r="B9" s="31">
        <v>54.552384676504602</v>
      </c>
      <c r="C9" s="32">
        <v>11.686443174693348</v>
      </c>
      <c r="D9" s="386" t="s">
        <v>86</v>
      </c>
      <c r="E9" s="29"/>
    </row>
    <row r="10" spans="1:5" ht="15.95" customHeight="1" x14ac:dyDescent="0.55000000000000004">
      <c r="A10" s="377" t="s">
        <v>87</v>
      </c>
      <c r="B10" s="31">
        <v>99.616984839177604</v>
      </c>
      <c r="C10" s="32">
        <v>21.340372917899927</v>
      </c>
      <c r="D10" s="386" t="s">
        <v>88</v>
      </c>
      <c r="E10" s="29"/>
    </row>
    <row r="11" spans="1:5" ht="15.95" customHeight="1" x14ac:dyDescent="0.55000000000000004">
      <c r="A11" s="377" t="s">
        <v>89</v>
      </c>
      <c r="B11" s="31">
        <v>6.2355744663717401</v>
      </c>
      <c r="C11" s="32">
        <v>1.3358112041288555</v>
      </c>
      <c r="D11" s="386" t="s">
        <v>90</v>
      </c>
      <c r="E11" s="29"/>
    </row>
    <row r="12" spans="1:5" ht="15.95" customHeight="1" x14ac:dyDescent="0.55000000000000004">
      <c r="A12" s="377" t="s">
        <v>91</v>
      </c>
      <c r="B12" s="31">
        <v>35.456926893674201</v>
      </c>
      <c r="C12" s="32">
        <v>7.5957332341998356</v>
      </c>
      <c r="D12" s="386" t="s">
        <v>92</v>
      </c>
      <c r="E12" s="29"/>
    </row>
    <row r="13" spans="1:5" ht="15.95" customHeight="1" x14ac:dyDescent="0.55000000000000004">
      <c r="A13" s="377" t="s">
        <v>93</v>
      </c>
      <c r="B13" s="31">
        <v>10.1946791144952</v>
      </c>
      <c r="C13" s="32">
        <v>2.1839473904262512</v>
      </c>
      <c r="D13" s="386" t="s">
        <v>94</v>
      </c>
      <c r="E13" s="29"/>
    </row>
    <row r="14" spans="1:5" ht="15.95" customHeight="1" x14ac:dyDescent="0.55000000000000004">
      <c r="A14" s="377" t="s">
        <v>95</v>
      </c>
      <c r="B14" s="31">
        <v>29.206881512058001</v>
      </c>
      <c r="C14" s="32">
        <v>6.2568220092434208</v>
      </c>
      <c r="D14" s="386" t="s">
        <v>96</v>
      </c>
      <c r="E14" s="29"/>
    </row>
    <row r="15" spans="1:5" ht="15.95" customHeight="1" x14ac:dyDescent="0.55000000000000004">
      <c r="A15" s="377" t="s">
        <v>97</v>
      </c>
      <c r="B15" s="31">
        <v>55.042780743338803</v>
      </c>
      <c r="C15" s="32">
        <v>11.791497899654241</v>
      </c>
      <c r="D15" s="386" t="s">
        <v>98</v>
      </c>
      <c r="E15" s="29"/>
    </row>
    <row r="16" spans="1:5" ht="15.95" customHeight="1" x14ac:dyDescent="0.55000000000000004">
      <c r="A16" s="377" t="s">
        <v>99</v>
      </c>
      <c r="B16" s="31">
        <v>17.052692417907501</v>
      </c>
      <c r="C16" s="32">
        <v>3.6531000816767438</v>
      </c>
      <c r="D16" s="386" t="s">
        <v>100</v>
      </c>
      <c r="E16" s="29"/>
    </row>
    <row r="17" spans="1:5" ht="15.95" customHeight="1" x14ac:dyDescent="0.55000000000000004">
      <c r="A17" s="377" t="s">
        <v>101</v>
      </c>
      <c r="B17" s="31">
        <v>17.480670036782001</v>
      </c>
      <c r="C17" s="32">
        <v>3.7447832620303894</v>
      </c>
      <c r="D17" s="386" t="s">
        <v>102</v>
      </c>
      <c r="E17" s="29"/>
    </row>
    <row r="18" spans="1:5" ht="15.95" customHeight="1" x14ac:dyDescent="0.55000000000000004">
      <c r="A18" s="377" t="s">
        <v>103</v>
      </c>
      <c r="B18" s="31">
        <v>15.5702769128666</v>
      </c>
      <c r="C18" s="32">
        <v>3.3355307460065062</v>
      </c>
      <c r="D18" s="386" t="s">
        <v>104</v>
      </c>
      <c r="E18" s="29"/>
    </row>
    <row r="19" spans="1:5" ht="15.95" customHeight="1" x14ac:dyDescent="0.55000000000000004">
      <c r="A19" s="377" t="s">
        <v>105</v>
      </c>
      <c r="B19" s="31">
        <v>33.260966848173503</v>
      </c>
      <c r="C19" s="32">
        <v>7.1253053612879151</v>
      </c>
      <c r="D19" s="386" t="s">
        <v>106</v>
      </c>
      <c r="E19" s="29"/>
    </row>
    <row r="20" spans="1:5" s="36" customFormat="1" ht="15.95" customHeight="1" x14ac:dyDescent="0.55000000000000004">
      <c r="A20" s="378" t="s">
        <v>107</v>
      </c>
      <c r="B20" s="34">
        <v>5.5909046422841504</v>
      </c>
      <c r="C20" s="35">
        <v>1.197707300691542</v>
      </c>
      <c r="D20" s="385" t="s">
        <v>108</v>
      </c>
      <c r="E20" s="29"/>
    </row>
    <row r="21" spans="1:5" ht="15.95" customHeight="1" x14ac:dyDescent="0.55000000000000004">
      <c r="A21" s="378" t="s">
        <v>109</v>
      </c>
      <c r="B21" s="34">
        <v>379.26172310363387</v>
      </c>
      <c r="C21" s="35">
        <v>81.247054581938968</v>
      </c>
      <c r="D21" s="385" t="s">
        <v>110</v>
      </c>
      <c r="E21" s="29"/>
    </row>
    <row r="22" spans="1:5" ht="15.95" customHeight="1" x14ac:dyDescent="0.55000000000000004">
      <c r="A22" s="378" t="s">
        <v>111</v>
      </c>
      <c r="B22" s="34">
        <v>648.48931623103942</v>
      </c>
      <c r="C22" s="35">
        <v>138.92213124083312</v>
      </c>
      <c r="D22" s="385" t="s">
        <v>112</v>
      </c>
      <c r="E22" s="29"/>
    </row>
    <row r="23" spans="1:5" ht="15.95" customHeight="1" x14ac:dyDescent="0.55000000000000004">
      <c r="A23" s="377" t="s">
        <v>113</v>
      </c>
      <c r="B23" s="31">
        <v>50.702540435278898</v>
      </c>
      <c r="C23" s="32">
        <v>10.861713216080155</v>
      </c>
      <c r="D23" s="386" t="s">
        <v>114</v>
      </c>
      <c r="E23" s="29"/>
    </row>
    <row r="24" spans="1:5" ht="15.95" customHeight="1" x14ac:dyDescent="0.55000000000000004">
      <c r="A24" s="377" t="s">
        <v>115</v>
      </c>
      <c r="B24" s="31">
        <v>127.545398881598</v>
      </c>
      <c r="C24" s="32">
        <v>27.323316204458497</v>
      </c>
      <c r="D24" s="386" t="s">
        <v>116</v>
      </c>
      <c r="E24" s="29"/>
    </row>
    <row r="25" spans="1:5" ht="15.95" customHeight="1" x14ac:dyDescent="0.55000000000000004">
      <c r="A25" s="377" t="s">
        <v>117</v>
      </c>
      <c r="B25" s="31">
        <v>27.223129861209301</v>
      </c>
      <c r="C25" s="32">
        <v>5.831854318503181</v>
      </c>
      <c r="D25" s="386" t="s">
        <v>118</v>
      </c>
      <c r="E25" s="29"/>
    </row>
    <row r="26" spans="1:5" ht="15.95" customHeight="1" x14ac:dyDescent="0.55000000000000004">
      <c r="A26" s="377" t="s">
        <v>119</v>
      </c>
      <c r="B26" s="31">
        <v>15.3139610406375</v>
      </c>
      <c r="C26" s="32">
        <v>3.2806216729505771</v>
      </c>
      <c r="D26" s="386" t="s">
        <v>120</v>
      </c>
      <c r="E26" s="29"/>
    </row>
    <row r="27" spans="1:5" ht="15.95" customHeight="1" x14ac:dyDescent="0.55000000000000004">
      <c r="A27" s="377" t="s">
        <v>121</v>
      </c>
      <c r="B27" s="31">
        <v>62.109795760278203</v>
      </c>
      <c r="C27" s="32">
        <v>13.305423824247912</v>
      </c>
      <c r="D27" s="386" t="s">
        <v>122</v>
      </c>
      <c r="E27" s="29"/>
    </row>
    <row r="28" spans="1:5" ht="15.95" customHeight="1" x14ac:dyDescent="0.55000000000000004">
      <c r="A28" s="377" t="s">
        <v>123</v>
      </c>
      <c r="B28" s="31">
        <v>189.05832155975699</v>
      </c>
      <c r="C28" s="32">
        <v>40.500875346015562</v>
      </c>
      <c r="D28" s="386" t="s">
        <v>124</v>
      </c>
      <c r="E28" s="29"/>
    </row>
    <row r="29" spans="1:5" ht="15.95" customHeight="1" x14ac:dyDescent="0.55000000000000004">
      <c r="A29" s="377" t="s">
        <v>125</v>
      </c>
      <c r="B29" s="31">
        <v>23.6082294236402</v>
      </c>
      <c r="C29" s="32">
        <v>5.0574550177880973</v>
      </c>
      <c r="D29" s="387" t="s">
        <v>126</v>
      </c>
      <c r="E29" s="29"/>
    </row>
    <row r="30" spans="1:5" ht="15.95" customHeight="1" x14ac:dyDescent="0.55000000000000004">
      <c r="A30" s="377" t="s">
        <v>127</v>
      </c>
      <c r="B30" s="31">
        <v>41.902237959462802</v>
      </c>
      <c r="C30" s="32">
        <v>8.976475102043457</v>
      </c>
      <c r="D30" s="386" t="s">
        <v>128</v>
      </c>
      <c r="E30" s="29"/>
    </row>
    <row r="31" spans="1:5" ht="15.95" customHeight="1" x14ac:dyDescent="0.55000000000000004">
      <c r="A31" s="377" t="s">
        <v>129</v>
      </c>
      <c r="B31" s="31">
        <v>14.4783110481478</v>
      </c>
      <c r="C31" s="32">
        <v>3.101605187987091</v>
      </c>
      <c r="D31" s="386" t="s">
        <v>130</v>
      </c>
      <c r="E31" s="29"/>
    </row>
    <row r="32" spans="1:5" ht="15.95" customHeight="1" x14ac:dyDescent="0.55000000000000004">
      <c r="A32" s="377" t="s">
        <v>131</v>
      </c>
      <c r="B32" s="31">
        <v>22.8542905176764</v>
      </c>
      <c r="C32" s="32">
        <v>4.8959430282759095</v>
      </c>
      <c r="D32" s="386" t="s">
        <v>132</v>
      </c>
      <c r="E32" s="29"/>
    </row>
    <row r="33" spans="1:9" ht="15.95" customHeight="1" x14ac:dyDescent="0.55000000000000004">
      <c r="A33" s="377" t="s">
        <v>133</v>
      </c>
      <c r="B33" s="31">
        <v>62.686559143841301</v>
      </c>
      <c r="C33" s="32">
        <v>13.428980522038925</v>
      </c>
      <c r="D33" s="386" t="s">
        <v>134</v>
      </c>
      <c r="E33" s="29"/>
    </row>
    <row r="34" spans="1:9" ht="15.95" customHeight="1" x14ac:dyDescent="0.55000000000000004">
      <c r="A34" s="377" t="s">
        <v>135</v>
      </c>
      <c r="B34" s="31">
        <v>8.7950662955784395E-2</v>
      </c>
      <c r="C34" s="32">
        <v>1.8841163973021737E-2</v>
      </c>
      <c r="D34" s="386" t="s">
        <v>136</v>
      </c>
      <c r="E34" s="29"/>
    </row>
    <row r="35" spans="1:9" ht="15.95" customHeight="1" x14ac:dyDescent="0.55000000000000004">
      <c r="A35" s="377" t="s">
        <v>137</v>
      </c>
      <c r="B35" s="31">
        <v>10.627470453017899</v>
      </c>
      <c r="C35" s="32">
        <v>2.2766617862155041</v>
      </c>
      <c r="D35" s="386" t="s">
        <v>138</v>
      </c>
      <c r="E35" s="29"/>
    </row>
    <row r="36" spans="1:9" ht="15.95" customHeight="1" x14ac:dyDescent="0.55000000000000004">
      <c r="A36" s="377" t="s">
        <v>139</v>
      </c>
      <c r="B36" s="31">
        <v>0.29111948353824901</v>
      </c>
      <c r="C36" s="32">
        <v>6.2364850255228338E-2</v>
      </c>
      <c r="D36" s="386" t="s">
        <v>140</v>
      </c>
      <c r="E36" s="29"/>
    </row>
    <row r="37" spans="1:9" s="36" customFormat="1" ht="15.95" customHeight="1" x14ac:dyDescent="0.55000000000000004">
      <c r="A37" s="378" t="s">
        <v>141</v>
      </c>
      <c r="B37" s="34">
        <v>214.25863602502943</v>
      </c>
      <c r="C37" s="35">
        <v>45.899393572655974</v>
      </c>
      <c r="D37" s="385" t="s">
        <v>142</v>
      </c>
      <c r="E37" s="29"/>
    </row>
    <row r="38" spans="1:9" ht="15.95" customHeight="1" x14ac:dyDescent="0.55000000000000004">
      <c r="A38" s="377" t="s">
        <v>143</v>
      </c>
      <c r="B38" s="31">
        <v>0.306216142776425</v>
      </c>
      <c r="C38" s="32">
        <v>6.5598920614587691E-2</v>
      </c>
      <c r="D38" s="386" t="s">
        <v>144</v>
      </c>
      <c r="E38" s="29"/>
    </row>
    <row r="39" spans="1:9" ht="15.95" customHeight="1" x14ac:dyDescent="0.55000000000000004">
      <c r="A39" s="377" t="s">
        <v>145</v>
      </c>
      <c r="B39" s="31">
        <v>213.952419882253</v>
      </c>
      <c r="C39" s="32">
        <v>45.833794652041384</v>
      </c>
      <c r="D39" s="386" t="s">
        <v>146</v>
      </c>
      <c r="E39" s="29"/>
    </row>
    <row r="40" spans="1:9" ht="15.75" customHeight="1" x14ac:dyDescent="0.55000000000000004">
      <c r="A40" s="378" t="s">
        <v>147</v>
      </c>
      <c r="B40" s="34">
        <v>862.74795225606886</v>
      </c>
      <c r="C40" s="35">
        <v>184.82152481348911</v>
      </c>
      <c r="D40" s="385" t="s">
        <v>148</v>
      </c>
      <c r="E40" s="29"/>
    </row>
    <row r="41" spans="1:9" ht="15.95" customHeight="1" x14ac:dyDescent="0.55000000000000004">
      <c r="A41" s="378" t="s">
        <v>149</v>
      </c>
      <c r="B41" s="34">
        <v>1242.0096753597027</v>
      </c>
      <c r="C41" s="35">
        <v>266.06857939542806</v>
      </c>
      <c r="D41" s="385" t="s">
        <v>150</v>
      </c>
      <c r="G41" s="38"/>
      <c r="H41" s="38"/>
      <c r="I41" s="38"/>
    </row>
    <row r="42" spans="1:9" ht="16.149999999999999" customHeight="1" x14ac:dyDescent="0.55000000000000004">
      <c r="A42" s="377" t="s">
        <v>151</v>
      </c>
      <c r="B42" s="31">
        <v>5.5909046422841504</v>
      </c>
      <c r="C42" s="32">
        <v>1.197707300691542</v>
      </c>
      <c r="D42" s="386" t="s">
        <v>152</v>
      </c>
    </row>
    <row r="43" spans="1:9" ht="16.149999999999999" customHeight="1" x14ac:dyDescent="0.55000000000000004">
      <c r="A43" s="377" t="s">
        <v>153</v>
      </c>
      <c r="B43" s="31">
        <v>214.25863602502943</v>
      </c>
      <c r="C43" s="32">
        <v>45.899393572655974</v>
      </c>
      <c r="D43" s="386" t="s">
        <v>154</v>
      </c>
    </row>
    <row r="44" spans="1:9" ht="15.95" customHeight="1" x14ac:dyDescent="0.55000000000000004">
      <c r="A44" s="377" t="s">
        <v>155</v>
      </c>
      <c r="B44" s="31">
        <v>77.161432109689997</v>
      </c>
      <c r="C44" s="32">
        <v>16.529849189456719</v>
      </c>
      <c r="D44" s="386" t="s">
        <v>156</v>
      </c>
    </row>
    <row r="45" spans="1:9" ht="15.75" customHeight="1" x14ac:dyDescent="0.55000000000000004">
      <c r="A45" s="377" t="s">
        <v>157</v>
      </c>
      <c r="B45" s="31">
        <v>10.314777844309001</v>
      </c>
      <c r="C45" s="32">
        <v>2.209675449605419</v>
      </c>
      <c r="D45" s="386" t="s">
        <v>158</v>
      </c>
    </row>
    <row r="46" spans="1:9" ht="15.95" customHeight="1" x14ac:dyDescent="0.55000000000000004">
      <c r="A46" s="377" t="s">
        <v>159</v>
      </c>
      <c r="B46" s="31">
        <v>117.995166623079</v>
      </c>
      <c r="C46" s="32">
        <v>25.277424952295238</v>
      </c>
      <c r="D46" s="386" t="s">
        <v>160</v>
      </c>
    </row>
    <row r="47" spans="1:9" ht="34.5" customHeight="1" x14ac:dyDescent="0.55000000000000004">
      <c r="A47" s="379" t="s">
        <v>986</v>
      </c>
      <c r="B47" s="34">
        <f>SUM(B22,B44,B45,B46)</f>
        <v>853.96069280811753</v>
      </c>
      <c r="C47" s="35">
        <f>SUM(C22,C44,C45,C46)</f>
        <v>182.93908083219048</v>
      </c>
      <c r="D47" s="388" t="s">
        <v>984</v>
      </c>
    </row>
    <row r="48" spans="1:9" ht="15.95" customHeight="1" x14ac:dyDescent="0.55000000000000004">
      <c r="A48" s="380" t="s">
        <v>987</v>
      </c>
      <c r="B48" s="42">
        <v>1227.6315112694672</v>
      </c>
      <c r="C48" s="43">
        <v>262.98842811343798</v>
      </c>
      <c r="D48" s="389" t="s">
        <v>985</v>
      </c>
    </row>
    <row r="51" spans="2:2" x14ac:dyDescent="0.25">
      <c r="B51" s="38"/>
    </row>
  </sheetData>
  <mergeCells count="5">
    <mergeCell ref="A1:D1"/>
    <mergeCell ref="A2:D2"/>
    <mergeCell ref="A3:D3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53" orientation="portrait" useFirstPageNumber="1" r:id="rId1"/>
  <headerFooter>
    <oddHeader>&amp;L&amp;"Arial,Regular"&amp;8PCBS: Levels of Living, 2023&amp;R&amp;1&amp;K00+000ءءء&amp;"Arial,Regular"&amp;8&amp;K01+000PCBS&amp;"-,Regular": &amp;"Simplified Arabic,Regular"مستويات المعيشة&amp;"-,Regular",&amp;"Arial,Regular" 2023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35.7109375" style="16" customWidth="1"/>
    <col min="2" max="2" width="12.42578125" style="16" customWidth="1"/>
    <col min="3" max="3" width="41" style="16" customWidth="1"/>
    <col min="4" max="16384" width="9.140625" style="16"/>
  </cols>
  <sheetData>
    <row r="1" spans="1:3" ht="21.75" customHeight="1" x14ac:dyDescent="0.25">
      <c r="A1" s="574" t="s">
        <v>1033</v>
      </c>
      <c r="B1" s="574"/>
      <c r="C1" s="574"/>
    </row>
    <row r="2" spans="1:3" ht="32.25" customHeight="1" x14ac:dyDescent="0.25">
      <c r="A2" s="575" t="s">
        <v>1032</v>
      </c>
      <c r="B2" s="575"/>
      <c r="C2" s="575"/>
    </row>
    <row r="3" spans="1:3" ht="5.0999999999999996" customHeight="1" x14ac:dyDescent="0.25">
      <c r="A3" s="315"/>
      <c r="B3" s="315"/>
      <c r="C3" s="315"/>
    </row>
    <row r="4" spans="1:3" ht="15.95" customHeight="1" x14ac:dyDescent="0.55000000000000004">
      <c r="A4" s="571" t="s">
        <v>80</v>
      </c>
      <c r="B4" s="509" t="s">
        <v>1034</v>
      </c>
      <c r="C4" s="573" t="s">
        <v>81</v>
      </c>
    </row>
    <row r="5" spans="1:3" ht="15.95" customHeight="1" x14ac:dyDescent="0.25">
      <c r="A5" s="576"/>
      <c r="B5" s="508" t="s">
        <v>1037</v>
      </c>
      <c r="C5" s="577"/>
    </row>
    <row r="6" spans="1:3" ht="15.95" customHeight="1" x14ac:dyDescent="0.25">
      <c r="A6" s="45" t="s">
        <v>3</v>
      </c>
      <c r="B6" s="46">
        <v>3220</v>
      </c>
      <c r="C6" s="47" t="s">
        <v>7</v>
      </c>
    </row>
    <row r="7" spans="1:3" ht="15.95" customHeight="1" x14ac:dyDescent="0.25">
      <c r="A7" s="48" t="s">
        <v>4</v>
      </c>
      <c r="B7" s="49">
        <v>4.6680058133201898</v>
      </c>
      <c r="C7" s="50" t="s">
        <v>8</v>
      </c>
    </row>
    <row r="8" spans="1:3" ht="15.95" customHeight="1" x14ac:dyDescent="0.25">
      <c r="A8" s="51" t="s">
        <v>83</v>
      </c>
      <c r="B8" s="73">
        <v>30.438353449802278</v>
      </c>
      <c r="C8" s="52" t="s">
        <v>84</v>
      </c>
    </row>
    <row r="9" spans="1:3" ht="15.95" customHeight="1" x14ac:dyDescent="0.25">
      <c r="A9" s="53" t="s">
        <v>85</v>
      </c>
      <c r="B9" s="70">
        <v>4.443710036417456</v>
      </c>
      <c r="C9" s="54" t="s">
        <v>86</v>
      </c>
    </row>
    <row r="10" spans="1:3" ht="15.95" customHeight="1" x14ac:dyDescent="0.25">
      <c r="A10" s="53" t="s">
        <v>87</v>
      </c>
      <c r="B10" s="70">
        <v>8.1145672724029243</v>
      </c>
      <c r="C10" s="54" t="s">
        <v>88</v>
      </c>
    </row>
    <row r="11" spans="1:3" ht="15.95" customHeight="1" x14ac:dyDescent="0.25">
      <c r="A11" s="53" t="s">
        <v>89</v>
      </c>
      <c r="B11" s="70">
        <v>0.50793535430869374</v>
      </c>
      <c r="C11" s="54" t="s">
        <v>90</v>
      </c>
    </row>
    <row r="12" spans="1:3" ht="15.95" customHeight="1" x14ac:dyDescent="0.25">
      <c r="A12" s="53" t="s">
        <v>91</v>
      </c>
      <c r="B12" s="70">
        <v>2.8882385771451045</v>
      </c>
      <c r="C12" s="54" t="s">
        <v>92</v>
      </c>
    </row>
    <row r="13" spans="1:3" ht="15.95" customHeight="1" x14ac:dyDescent="0.25">
      <c r="A13" s="53" t="s">
        <v>93</v>
      </c>
      <c r="B13" s="70">
        <v>0.83043478608276389</v>
      </c>
      <c r="C13" s="54" t="s">
        <v>94</v>
      </c>
    </row>
    <row r="14" spans="1:3" ht="15.95" customHeight="1" x14ac:dyDescent="0.25">
      <c r="A14" s="53" t="s">
        <v>95</v>
      </c>
      <c r="B14" s="70">
        <v>2.3791244558276121</v>
      </c>
      <c r="C14" s="54" t="s">
        <v>96</v>
      </c>
    </row>
    <row r="15" spans="1:3" ht="15.95" customHeight="1" x14ac:dyDescent="0.25">
      <c r="A15" s="53" t="s">
        <v>97</v>
      </c>
      <c r="B15" s="70">
        <v>4.4836565563896498</v>
      </c>
      <c r="C15" s="54" t="s">
        <v>98</v>
      </c>
    </row>
    <row r="16" spans="1:3" ht="15.95" customHeight="1" x14ac:dyDescent="0.25">
      <c r="A16" s="53" t="s">
        <v>99</v>
      </c>
      <c r="B16" s="70">
        <v>1.3890725564932493</v>
      </c>
      <c r="C16" s="54" t="s">
        <v>100</v>
      </c>
    </row>
    <row r="17" spans="1:3" ht="15.95" customHeight="1" x14ac:dyDescent="0.25">
      <c r="A17" s="53" t="s">
        <v>101</v>
      </c>
      <c r="B17" s="70">
        <v>1.423934615258093</v>
      </c>
      <c r="C17" s="54" t="s">
        <v>102</v>
      </c>
    </row>
    <row r="18" spans="1:3" ht="15.95" customHeight="1" x14ac:dyDescent="0.25">
      <c r="A18" s="53" t="s">
        <v>103</v>
      </c>
      <c r="B18" s="70">
        <v>1.268318446531705</v>
      </c>
      <c r="C18" s="54" t="s">
        <v>104</v>
      </c>
    </row>
    <row r="19" spans="1:3" ht="15.95" customHeight="1" x14ac:dyDescent="0.25">
      <c r="A19" s="53" t="s">
        <v>105</v>
      </c>
      <c r="B19" s="70">
        <v>2.7093607929450312</v>
      </c>
      <c r="C19" s="54" t="s">
        <v>106</v>
      </c>
    </row>
    <row r="20" spans="1:3" ht="15.95" customHeight="1" x14ac:dyDescent="0.25">
      <c r="A20" s="53" t="s">
        <v>111</v>
      </c>
      <c r="B20" s="70">
        <v>52.824427385417195</v>
      </c>
      <c r="C20" s="54" t="s">
        <v>112</v>
      </c>
    </row>
    <row r="21" spans="1:3" ht="15.95" customHeight="1" x14ac:dyDescent="0.25">
      <c r="A21" s="53" t="s">
        <v>113</v>
      </c>
      <c r="B21" s="70">
        <v>4.1301107025876593</v>
      </c>
      <c r="C21" s="54" t="s">
        <v>114</v>
      </c>
    </row>
    <row r="22" spans="1:3" ht="15.95" customHeight="1" x14ac:dyDescent="0.25">
      <c r="A22" s="53" t="s">
        <v>115</v>
      </c>
      <c r="B22" s="70">
        <v>10.389550749614276</v>
      </c>
      <c r="C22" s="54" t="s">
        <v>116</v>
      </c>
    </row>
    <row r="23" spans="1:3" ht="15.95" customHeight="1" x14ac:dyDescent="0.25">
      <c r="A23" s="53" t="s">
        <v>117</v>
      </c>
      <c r="B23" s="70">
        <v>2.2175326725735847</v>
      </c>
      <c r="C23" s="54" t="s">
        <v>118</v>
      </c>
    </row>
    <row r="24" spans="1:3" ht="15.95" customHeight="1" x14ac:dyDescent="0.25">
      <c r="A24" s="53" t="s">
        <v>119</v>
      </c>
      <c r="B24" s="70">
        <v>1.2474395533234288</v>
      </c>
      <c r="C24" s="54" t="s">
        <v>120</v>
      </c>
    </row>
    <row r="25" spans="1:3" ht="15.95" customHeight="1" x14ac:dyDescent="0.25">
      <c r="A25" s="53" t="s">
        <v>121</v>
      </c>
      <c r="B25" s="70">
        <v>5.0593191189799134</v>
      </c>
      <c r="C25" s="54" t="s">
        <v>122</v>
      </c>
    </row>
    <row r="26" spans="1:3" ht="15.95" customHeight="1" x14ac:dyDescent="0.25">
      <c r="A26" s="53" t="s">
        <v>123</v>
      </c>
      <c r="B26" s="70">
        <v>15.400249979267466</v>
      </c>
      <c r="C26" s="54" t="s">
        <v>124</v>
      </c>
    </row>
    <row r="27" spans="1:3" ht="15.95" customHeight="1" x14ac:dyDescent="0.25">
      <c r="A27" s="53" t="s">
        <v>125</v>
      </c>
      <c r="B27" s="70">
        <v>1.9230713130870551</v>
      </c>
      <c r="C27" s="55" t="s">
        <v>126</v>
      </c>
    </row>
    <row r="28" spans="1:3" ht="15.95" customHeight="1" x14ac:dyDescent="0.25">
      <c r="A28" s="53" t="s">
        <v>127</v>
      </c>
      <c r="B28" s="70">
        <v>3.4132585857243605</v>
      </c>
      <c r="C28" s="54" t="s">
        <v>128</v>
      </c>
    </row>
    <row r="29" spans="1:3" ht="15.95" customHeight="1" x14ac:dyDescent="0.25">
      <c r="A29" s="53" t="s">
        <v>129</v>
      </c>
      <c r="B29" s="70">
        <v>1.1793694537195525</v>
      </c>
      <c r="C29" s="54" t="s">
        <v>130</v>
      </c>
    </row>
    <row r="30" spans="1:3" ht="15.95" customHeight="1" x14ac:dyDescent="0.25">
      <c r="A30" s="53" t="s">
        <v>131</v>
      </c>
      <c r="B30" s="70">
        <v>1.8616572080365772</v>
      </c>
      <c r="C30" s="54" t="s">
        <v>132</v>
      </c>
    </row>
    <row r="31" spans="1:3" ht="15.95" customHeight="1" x14ac:dyDescent="0.25">
      <c r="A31" s="53" t="s">
        <v>133</v>
      </c>
      <c r="B31" s="70">
        <v>5.1063009191592421</v>
      </c>
      <c r="C31" s="54" t="s">
        <v>134</v>
      </c>
    </row>
    <row r="32" spans="1:3" ht="15.95" customHeight="1" x14ac:dyDescent="0.25">
      <c r="A32" s="53" t="s">
        <v>135</v>
      </c>
      <c r="B32" s="70">
        <v>7.1642558983221688E-3</v>
      </c>
      <c r="C32" s="54" t="s">
        <v>136</v>
      </c>
    </row>
    <row r="33" spans="1:3" ht="15.95" customHeight="1" x14ac:dyDescent="0.25">
      <c r="A33" s="53" t="s">
        <v>137</v>
      </c>
      <c r="B33" s="70">
        <v>0.86568895922427591</v>
      </c>
      <c r="C33" s="54" t="s">
        <v>138</v>
      </c>
    </row>
    <row r="34" spans="1:3" ht="15.95" customHeight="1" x14ac:dyDescent="0.25">
      <c r="A34" s="53" t="s">
        <v>139</v>
      </c>
      <c r="B34" s="70">
        <v>2.3713914221475844E-2</v>
      </c>
      <c r="C34" s="54" t="s">
        <v>140</v>
      </c>
    </row>
    <row r="35" spans="1:3" ht="15.95" customHeight="1" x14ac:dyDescent="0.25">
      <c r="A35" s="53" t="s">
        <v>155</v>
      </c>
      <c r="B35" s="70">
        <v>6.2853903147125179</v>
      </c>
      <c r="C35" s="54" t="s">
        <v>156</v>
      </c>
    </row>
    <row r="36" spans="1:3" ht="15.95" customHeight="1" x14ac:dyDescent="0.25">
      <c r="A36" s="53" t="s">
        <v>157</v>
      </c>
      <c r="B36" s="70">
        <v>0.84021774853618036</v>
      </c>
      <c r="C36" s="54" t="s">
        <v>158</v>
      </c>
    </row>
    <row r="37" spans="1:3" ht="15.95" customHeight="1" x14ac:dyDescent="0.25">
      <c r="A37" s="53" t="s">
        <v>159</v>
      </c>
      <c r="B37" s="70">
        <v>9.6116111015318229</v>
      </c>
      <c r="C37" s="54" t="s">
        <v>160</v>
      </c>
    </row>
    <row r="38" spans="1:3" ht="15.95" customHeight="1" x14ac:dyDescent="0.25">
      <c r="A38" s="51" t="s">
        <v>986</v>
      </c>
      <c r="B38" s="73">
        <v>69.561646550197736</v>
      </c>
      <c r="C38" s="52" t="s">
        <v>1039</v>
      </c>
    </row>
    <row r="39" spans="1:3" ht="15.95" customHeight="1" x14ac:dyDescent="0.25">
      <c r="A39" s="56" t="s">
        <v>987</v>
      </c>
      <c r="B39" s="57">
        <v>100</v>
      </c>
      <c r="C39" s="58" t="s">
        <v>985</v>
      </c>
    </row>
  </sheetData>
  <mergeCells count="4">
    <mergeCell ref="A1:C1"/>
    <mergeCell ref="A2:C2"/>
    <mergeCell ref="A4:A5"/>
    <mergeCell ref="C4:C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54" orientation="portrait" useFirstPageNumber="1" r:id="rId1"/>
  <headerFooter>
    <oddHeader>&amp;L&amp;"Arial,Regular"&amp;8PCBS: Levels of Living, 2023&amp;R&amp;1&amp;K00+000ءءء&amp;"Arial,Regular"&amp;8&amp;K01+000PCBS&amp;"-,Regular": &amp;"Simplified Arabic,Regular"مستويات المعيشة&amp;"-,Regular",&amp;"Arial,Regular" 2023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2"/>
  <sheetViews>
    <sheetView rightToLeft="1" view="pageBreakPreview" zoomScaleNormal="100" zoomScaleSheetLayoutView="100" workbookViewId="0">
      <selection activeCell="I44" sqref="I44"/>
    </sheetView>
  </sheetViews>
  <sheetFormatPr defaultColWidth="9" defaultRowHeight="15" x14ac:dyDescent="0.25"/>
  <cols>
    <col min="1" max="1" width="28" style="16" customWidth="1"/>
    <col min="2" max="4" width="8.85546875" style="16" customWidth="1"/>
    <col min="5" max="5" width="8.5703125" style="16" customWidth="1"/>
    <col min="6" max="6" width="38.5703125" style="16" customWidth="1"/>
    <col min="7" max="16384" width="9" style="16"/>
  </cols>
  <sheetData>
    <row r="1" spans="1:6" ht="19.5" customHeight="1" x14ac:dyDescent="0.25">
      <c r="A1" s="578" t="s">
        <v>990</v>
      </c>
      <c r="B1" s="578"/>
      <c r="C1" s="578"/>
      <c r="D1" s="578"/>
      <c r="E1" s="578"/>
      <c r="F1" s="578"/>
    </row>
    <row r="2" spans="1:6" ht="32.25" customHeight="1" x14ac:dyDescent="0.25">
      <c r="A2" s="568" t="s">
        <v>991</v>
      </c>
      <c r="B2" s="568"/>
      <c r="C2" s="568"/>
      <c r="D2" s="568"/>
      <c r="E2" s="568"/>
      <c r="F2" s="568"/>
    </row>
    <row r="3" spans="1:6" ht="4.9000000000000004" customHeight="1" x14ac:dyDescent="0.25">
      <c r="A3" s="579"/>
      <c r="B3" s="579"/>
      <c r="C3" s="579"/>
      <c r="D3" s="579"/>
      <c r="E3" s="579"/>
      <c r="F3" s="579"/>
    </row>
    <row r="4" spans="1:6" ht="15.95" customHeight="1" x14ac:dyDescent="0.25">
      <c r="A4" s="580" t="s">
        <v>161</v>
      </c>
      <c r="B4" s="59" t="s">
        <v>12</v>
      </c>
      <c r="C4" s="60"/>
      <c r="D4" s="61"/>
      <c r="E4" s="62" t="s">
        <v>13</v>
      </c>
      <c r="F4" s="582" t="s">
        <v>81</v>
      </c>
    </row>
    <row r="5" spans="1:6" ht="15.95" customHeight="1" x14ac:dyDescent="0.55000000000000004">
      <c r="A5" s="581"/>
      <c r="B5" s="391" t="s">
        <v>14</v>
      </c>
      <c r="C5" s="392" t="s">
        <v>16</v>
      </c>
      <c r="D5" s="391" t="s">
        <v>18</v>
      </c>
      <c r="E5" s="394" t="s">
        <v>162</v>
      </c>
      <c r="F5" s="583"/>
    </row>
    <row r="6" spans="1:6" ht="15.95" customHeight="1" x14ac:dyDescent="0.25">
      <c r="A6" s="581"/>
      <c r="B6" s="63" t="s">
        <v>15</v>
      </c>
      <c r="C6" s="64" t="s">
        <v>17</v>
      </c>
      <c r="D6" s="65" t="s">
        <v>19</v>
      </c>
      <c r="E6" s="66" t="s">
        <v>163</v>
      </c>
      <c r="F6" s="583"/>
    </row>
    <row r="7" spans="1:6" ht="15.95" customHeight="1" x14ac:dyDescent="0.25">
      <c r="A7" s="17" t="s">
        <v>3</v>
      </c>
      <c r="B7" s="67">
        <v>2289.6858857860302</v>
      </c>
      <c r="C7" s="68">
        <v>773.84338433843402</v>
      </c>
      <c r="D7" s="68">
        <v>156.470729875535</v>
      </c>
      <c r="E7" s="69">
        <v>3220</v>
      </c>
      <c r="F7" s="20" t="s">
        <v>7</v>
      </c>
    </row>
    <row r="8" spans="1:6" ht="15.95" customHeight="1" x14ac:dyDescent="0.25">
      <c r="A8" s="21" t="s">
        <v>4</v>
      </c>
      <c r="B8" s="31">
        <v>4.6675172536119698</v>
      </c>
      <c r="C8" s="70">
        <v>4.6679489014528004</v>
      </c>
      <c r="D8" s="70">
        <v>4.6754365266635203</v>
      </c>
      <c r="E8" s="35">
        <v>4.6680058133201898</v>
      </c>
      <c r="F8" s="24" t="s">
        <v>8</v>
      </c>
    </row>
    <row r="9" spans="1:6" ht="15.95" customHeight="1" x14ac:dyDescent="0.55000000000000004">
      <c r="A9" s="378" t="s">
        <v>164</v>
      </c>
      <c r="B9" s="26">
        <v>383.88318354812372</v>
      </c>
      <c r="C9" s="71">
        <v>353.72533596187424</v>
      </c>
      <c r="D9" s="71">
        <v>322.87263706124509</v>
      </c>
      <c r="E9" s="27">
        <v>373.67081846134971</v>
      </c>
      <c r="F9" s="385" t="s">
        <v>84</v>
      </c>
    </row>
    <row r="10" spans="1:6" ht="15.95" customHeight="1" x14ac:dyDescent="0.55000000000000004">
      <c r="A10" s="377" t="s">
        <v>85</v>
      </c>
      <c r="B10" s="31">
        <v>54.254633567051002</v>
      </c>
      <c r="C10" s="70">
        <v>55.7937429776917</v>
      </c>
      <c r="D10" s="70">
        <v>52.7701957879109</v>
      </c>
      <c r="E10" s="35">
        <v>54.552384676504602</v>
      </c>
      <c r="F10" s="386" t="s">
        <v>86</v>
      </c>
    </row>
    <row r="11" spans="1:6" ht="15.95" customHeight="1" x14ac:dyDescent="0.55000000000000004">
      <c r="A11" s="377" t="s">
        <v>87</v>
      </c>
      <c r="B11" s="31">
        <v>103.640067425875</v>
      </c>
      <c r="C11" s="70">
        <v>92.376410990234405</v>
      </c>
      <c r="D11" s="70">
        <v>76.555002274355701</v>
      </c>
      <c r="E11" s="35">
        <v>99.616984839177604</v>
      </c>
      <c r="F11" s="386" t="s">
        <v>88</v>
      </c>
    </row>
    <row r="12" spans="1:6" ht="15.95" customHeight="1" x14ac:dyDescent="0.55000000000000004">
      <c r="A12" s="377" t="s">
        <v>89</v>
      </c>
      <c r="B12" s="31">
        <v>6.6655600490120701</v>
      </c>
      <c r="C12" s="70">
        <v>5.2526953218805703</v>
      </c>
      <c r="D12" s="70">
        <v>4.8043969146822603</v>
      </c>
      <c r="E12" s="35">
        <v>6.2355744663717401</v>
      </c>
      <c r="F12" s="386" t="s">
        <v>90</v>
      </c>
    </row>
    <row r="13" spans="1:6" ht="15.95" customHeight="1" x14ac:dyDescent="0.55000000000000004">
      <c r="A13" s="377" t="s">
        <v>91</v>
      </c>
      <c r="B13" s="31">
        <v>37.213613169351497</v>
      </c>
      <c r="C13" s="70">
        <v>31.0498254343917</v>
      </c>
      <c r="D13" s="70">
        <v>31.546588753851498</v>
      </c>
      <c r="E13" s="35">
        <v>35.456926893674201</v>
      </c>
      <c r="F13" s="386" t="s">
        <v>92</v>
      </c>
    </row>
    <row r="14" spans="1:6" ht="15.95" customHeight="1" x14ac:dyDescent="0.55000000000000004">
      <c r="A14" s="377" t="s">
        <v>93</v>
      </c>
      <c r="B14" s="31">
        <v>10.4743774515551</v>
      </c>
      <c r="C14" s="70">
        <v>9.3252578999685092</v>
      </c>
      <c r="D14" s="70">
        <v>10.4015837569595</v>
      </c>
      <c r="E14" s="35">
        <v>10.1946791144952</v>
      </c>
      <c r="F14" s="386" t="s">
        <v>94</v>
      </c>
    </row>
    <row r="15" spans="1:6" ht="15.95" customHeight="1" x14ac:dyDescent="0.55000000000000004">
      <c r="A15" s="377" t="s">
        <v>95</v>
      </c>
      <c r="B15" s="31">
        <v>30.419160328707999</v>
      </c>
      <c r="C15" s="70">
        <v>27.510614991788401</v>
      </c>
      <c r="D15" s="70">
        <v>19.856295159585802</v>
      </c>
      <c r="E15" s="35">
        <v>29.206881512058001</v>
      </c>
      <c r="F15" s="386" t="s">
        <v>96</v>
      </c>
    </row>
    <row r="16" spans="1:6" ht="15.95" customHeight="1" x14ac:dyDescent="0.55000000000000004">
      <c r="A16" s="377" t="s">
        <v>97</v>
      </c>
      <c r="B16" s="31">
        <v>56.389262760596203</v>
      </c>
      <c r="C16" s="70">
        <v>51.482025024968898</v>
      </c>
      <c r="D16" s="70">
        <v>52.949394876641897</v>
      </c>
      <c r="E16" s="35">
        <v>55.042780743338803</v>
      </c>
      <c r="F16" s="386" t="s">
        <v>98</v>
      </c>
    </row>
    <row r="17" spans="1:6" ht="15.95" customHeight="1" x14ac:dyDescent="0.55000000000000004">
      <c r="A17" s="377" t="s">
        <v>99</v>
      </c>
      <c r="B17" s="31">
        <v>17.0517622561438</v>
      </c>
      <c r="C17" s="70">
        <v>17.5105198970553</v>
      </c>
      <c r="D17" s="70">
        <v>14.8020670905681</v>
      </c>
      <c r="E17" s="35">
        <v>17.052692417907501</v>
      </c>
      <c r="F17" s="390" t="s">
        <v>100</v>
      </c>
    </row>
    <row r="18" spans="1:6" ht="15.95" customHeight="1" x14ac:dyDescent="0.55000000000000004">
      <c r="A18" s="377" t="s">
        <v>101</v>
      </c>
      <c r="B18" s="31">
        <v>17.191953867296501</v>
      </c>
      <c r="C18" s="70">
        <v>18.123019821922199</v>
      </c>
      <c r="D18" s="70">
        <v>18.528733190432401</v>
      </c>
      <c r="E18" s="35">
        <v>17.480670036782001</v>
      </c>
      <c r="F18" s="386" t="s">
        <v>102</v>
      </c>
    </row>
    <row r="19" spans="1:6" ht="15.95" customHeight="1" x14ac:dyDescent="0.55000000000000004">
      <c r="A19" s="377" t="s">
        <v>103</v>
      </c>
      <c r="B19" s="31">
        <v>15.8149950967442</v>
      </c>
      <c r="C19" s="70">
        <v>15.1044339873468</v>
      </c>
      <c r="D19" s="70">
        <v>14.2931159657408</v>
      </c>
      <c r="E19" s="35">
        <v>15.5702769128666</v>
      </c>
      <c r="F19" s="386" t="s">
        <v>104</v>
      </c>
    </row>
    <row r="20" spans="1:6" ht="15.95" customHeight="1" x14ac:dyDescent="0.55000000000000004">
      <c r="A20" s="377" t="s">
        <v>105</v>
      </c>
      <c r="B20" s="31">
        <v>34.767797575790397</v>
      </c>
      <c r="C20" s="70">
        <v>30.1967896146258</v>
      </c>
      <c r="D20" s="70">
        <v>26.3652632905163</v>
      </c>
      <c r="E20" s="35">
        <v>33.260966848173503</v>
      </c>
      <c r="F20" s="386" t="s">
        <v>106</v>
      </c>
    </row>
    <row r="21" spans="1:6" ht="15.95" customHeight="1" x14ac:dyDescent="0.55000000000000004">
      <c r="A21" s="378" t="s">
        <v>165</v>
      </c>
      <c r="B21" s="34">
        <v>4.3792541559934701</v>
      </c>
      <c r="C21" s="73">
        <v>10.230956912834801</v>
      </c>
      <c r="D21" s="73">
        <v>0.37347684454834201</v>
      </c>
      <c r="E21" s="35">
        <v>5.5909046422841504</v>
      </c>
      <c r="F21" s="385" t="s">
        <v>108</v>
      </c>
    </row>
    <row r="22" spans="1:6" ht="15.95" customHeight="1" x14ac:dyDescent="0.55000000000000004">
      <c r="A22" s="378" t="s">
        <v>109</v>
      </c>
      <c r="B22" s="34">
        <v>388.26243770411719</v>
      </c>
      <c r="C22" s="73">
        <v>363.95629287470905</v>
      </c>
      <c r="D22" s="73">
        <v>323.24611390579344</v>
      </c>
      <c r="E22" s="35">
        <v>379.26172310363387</v>
      </c>
      <c r="F22" s="385" t="s">
        <v>1038</v>
      </c>
    </row>
    <row r="23" spans="1:6" ht="15.95" customHeight="1" x14ac:dyDescent="0.55000000000000004">
      <c r="A23" s="378" t="s">
        <v>166</v>
      </c>
      <c r="B23" s="34">
        <v>663.55384535681242</v>
      </c>
      <c r="C23" s="73">
        <v>642.72236857638518</v>
      </c>
      <c r="D23" s="73">
        <v>456.56635754857666</v>
      </c>
      <c r="E23" s="35">
        <v>648.48931623103942</v>
      </c>
      <c r="F23" s="385" t="s">
        <v>112</v>
      </c>
    </row>
    <row r="24" spans="1:6" ht="15.95" customHeight="1" x14ac:dyDescent="0.55000000000000004">
      <c r="A24" s="377" t="s">
        <v>113</v>
      </c>
      <c r="B24" s="31">
        <v>51.878160963974999</v>
      </c>
      <c r="C24" s="70">
        <v>52.020811304147998</v>
      </c>
      <c r="D24" s="70">
        <v>26.979656767587201</v>
      </c>
      <c r="E24" s="35">
        <v>50.702540435278898</v>
      </c>
      <c r="F24" s="386" t="s">
        <v>114</v>
      </c>
    </row>
    <row r="25" spans="1:6" ht="15.95" customHeight="1" x14ac:dyDescent="0.55000000000000004">
      <c r="A25" s="377" t="s">
        <v>115</v>
      </c>
      <c r="B25" s="31">
        <v>138.07955625610401</v>
      </c>
      <c r="C25" s="70">
        <v>102.82180978349</v>
      </c>
      <c r="D25" s="70">
        <v>95.668985942566394</v>
      </c>
      <c r="E25" s="35">
        <v>127.545398881598</v>
      </c>
      <c r="F25" s="386" t="s">
        <v>116</v>
      </c>
    </row>
    <row r="26" spans="1:6" ht="15.95" customHeight="1" x14ac:dyDescent="0.55000000000000004">
      <c r="A26" s="377" t="s">
        <v>117</v>
      </c>
      <c r="B26" s="31">
        <v>26.258372147924099</v>
      </c>
      <c r="C26" s="70">
        <v>32.3454750622235</v>
      </c>
      <c r="D26" s="70">
        <v>16.007608413932498</v>
      </c>
      <c r="E26" s="35">
        <v>27.223129861209301</v>
      </c>
      <c r="F26" s="386" t="s">
        <v>118</v>
      </c>
    </row>
    <row r="27" spans="1:6" ht="15.95" customHeight="1" x14ac:dyDescent="0.55000000000000004">
      <c r="A27" s="377" t="s">
        <v>119</v>
      </c>
      <c r="B27" s="31">
        <v>15.727119674218301</v>
      </c>
      <c r="C27" s="70">
        <v>14.957450587126001</v>
      </c>
      <c r="D27" s="70">
        <v>11.031241604635699</v>
      </c>
      <c r="E27" s="35">
        <v>15.3139610406375</v>
      </c>
      <c r="F27" s="386" t="s">
        <v>120</v>
      </c>
    </row>
    <row r="28" spans="1:6" ht="15.95" customHeight="1" x14ac:dyDescent="0.55000000000000004">
      <c r="A28" s="377" t="s">
        <v>121</v>
      </c>
      <c r="B28" s="31">
        <v>57.369066363267599</v>
      </c>
      <c r="C28" s="70">
        <v>78.166395397237395</v>
      </c>
      <c r="D28" s="70">
        <v>52.072696702741901</v>
      </c>
      <c r="E28" s="35">
        <v>62.109795760278203</v>
      </c>
      <c r="F28" s="386" t="s">
        <v>122</v>
      </c>
    </row>
    <row r="29" spans="1:6" ht="15.95" customHeight="1" x14ac:dyDescent="0.55000000000000004">
      <c r="A29" s="377" t="s">
        <v>123</v>
      </c>
      <c r="B29" s="31">
        <v>190.553079261677</v>
      </c>
      <c r="C29" s="70">
        <v>199.436672927172</v>
      </c>
      <c r="D29" s="70">
        <v>115.857767258761</v>
      </c>
      <c r="E29" s="35">
        <v>189.05832155975699</v>
      </c>
      <c r="F29" s="386" t="s">
        <v>124</v>
      </c>
    </row>
    <row r="30" spans="1:6" ht="15.95" customHeight="1" x14ac:dyDescent="0.55000000000000004">
      <c r="A30" s="377" t="s">
        <v>125</v>
      </c>
      <c r="B30" s="31">
        <v>24.5138521333167</v>
      </c>
      <c r="C30" s="70">
        <v>22.090622899776299</v>
      </c>
      <c r="D30" s="70">
        <v>17.8614564112818</v>
      </c>
      <c r="E30" s="35">
        <v>23.6082294236402</v>
      </c>
      <c r="F30" s="386" t="s">
        <v>126</v>
      </c>
    </row>
    <row r="31" spans="1:6" ht="15.95" customHeight="1" x14ac:dyDescent="0.55000000000000004">
      <c r="A31" s="377" t="s">
        <v>127</v>
      </c>
      <c r="B31" s="31">
        <v>44.932646657105899</v>
      </c>
      <c r="C31" s="70">
        <v>36.394477835300499</v>
      </c>
      <c r="D31" s="70">
        <v>24.7965448328329</v>
      </c>
      <c r="E31" s="35">
        <v>41.902237959462802</v>
      </c>
      <c r="F31" s="386" t="s">
        <v>128</v>
      </c>
    </row>
    <row r="32" spans="1:6" ht="15.95" customHeight="1" x14ac:dyDescent="0.55000000000000004">
      <c r="A32" s="377" t="s">
        <v>129</v>
      </c>
      <c r="B32" s="31">
        <v>15.3097779434943</v>
      </c>
      <c r="C32" s="70">
        <v>12.768774972488499</v>
      </c>
      <c r="D32" s="70">
        <v>10.765892547905899</v>
      </c>
      <c r="E32" s="35">
        <v>14.4783110481478</v>
      </c>
      <c r="F32" s="386" t="s">
        <v>130</v>
      </c>
    </row>
    <row r="33" spans="1:6" ht="15.95" customHeight="1" x14ac:dyDescent="0.55000000000000004">
      <c r="A33" s="377" t="s">
        <v>131</v>
      </c>
      <c r="B33" s="31">
        <v>23.277755610551502</v>
      </c>
      <c r="C33" s="70">
        <v>22.253676755145701</v>
      </c>
      <c r="D33" s="70">
        <v>19.627993433207799</v>
      </c>
      <c r="E33" s="35">
        <v>22.8542905176764</v>
      </c>
      <c r="F33" s="386" t="s">
        <v>132</v>
      </c>
    </row>
    <row r="34" spans="1:6" ht="15.95" customHeight="1" x14ac:dyDescent="0.55000000000000004">
      <c r="A34" s="377" t="s">
        <v>133</v>
      </c>
      <c r="B34" s="31">
        <v>63.961920713528301</v>
      </c>
      <c r="C34" s="70">
        <v>58.927770099048999</v>
      </c>
      <c r="D34" s="70">
        <v>62.613297199201298</v>
      </c>
      <c r="E34" s="35">
        <v>62.686559143841301</v>
      </c>
      <c r="F34" s="386" t="s">
        <v>134</v>
      </c>
    </row>
    <row r="35" spans="1:6" ht="15.95" customHeight="1" x14ac:dyDescent="0.55000000000000004">
      <c r="A35" s="377" t="s">
        <v>135</v>
      </c>
      <c r="B35" s="31">
        <v>8.3557669734747306E-2</v>
      </c>
      <c r="C35" s="70">
        <v>0</v>
      </c>
      <c r="D35" s="70">
        <v>0.58720450623506604</v>
      </c>
      <c r="E35" s="35">
        <v>8.7950662955784395E-2</v>
      </c>
      <c r="F35" s="386" t="s">
        <v>136</v>
      </c>
    </row>
    <row r="36" spans="1:6" ht="15.95" customHeight="1" x14ac:dyDescent="0.55000000000000004">
      <c r="A36" s="377" t="s">
        <v>137</v>
      </c>
      <c r="B36" s="31">
        <v>11.294397096560999</v>
      </c>
      <c r="C36" s="70">
        <v>10.261268171727201</v>
      </c>
      <c r="D36" s="70">
        <v>2.6792151412546099</v>
      </c>
      <c r="E36" s="35">
        <v>10.627470453017899</v>
      </c>
      <c r="F36" s="386" t="s">
        <v>138</v>
      </c>
    </row>
    <row r="37" spans="1:6" ht="15.95" customHeight="1" x14ac:dyDescent="0.55000000000000004">
      <c r="A37" s="377" t="s">
        <v>139</v>
      </c>
      <c r="B37" s="31">
        <v>0.314582865353918</v>
      </c>
      <c r="C37" s="70">
        <v>0.277162781501123</v>
      </c>
      <c r="D37" s="70">
        <v>1.6796786432681999E-2</v>
      </c>
      <c r="E37" s="35">
        <v>0.29111948353824901</v>
      </c>
      <c r="F37" s="386" t="s">
        <v>140</v>
      </c>
    </row>
    <row r="38" spans="1:6" ht="15.95" customHeight="1" x14ac:dyDescent="0.55000000000000004">
      <c r="A38" s="378" t="s">
        <v>167</v>
      </c>
      <c r="B38" s="34">
        <v>229.72325344807314</v>
      </c>
      <c r="C38" s="73">
        <v>178.08309575392047</v>
      </c>
      <c r="D38" s="73">
        <v>166.87013253394727</v>
      </c>
      <c r="E38" s="35">
        <v>214.25863602502943</v>
      </c>
      <c r="F38" s="385" t="s">
        <v>142</v>
      </c>
    </row>
    <row r="39" spans="1:6" ht="15.95" customHeight="1" x14ac:dyDescent="0.55000000000000004">
      <c r="A39" s="377" t="s">
        <v>143</v>
      </c>
      <c r="B39" s="31">
        <v>0.22095485363912901</v>
      </c>
      <c r="C39" s="70">
        <v>0.61761569673948002</v>
      </c>
      <c r="D39" s="70">
        <v>1.3810563694285899E-2</v>
      </c>
      <c r="E39" s="35">
        <v>0.306216142776425</v>
      </c>
      <c r="F39" s="386" t="s">
        <v>144</v>
      </c>
    </row>
    <row r="40" spans="1:6" ht="15.95" customHeight="1" x14ac:dyDescent="0.55000000000000004">
      <c r="A40" s="377" t="s">
        <v>145</v>
      </c>
      <c r="B40" s="31">
        <v>229.502298594434</v>
      </c>
      <c r="C40" s="70">
        <v>177.465480057181</v>
      </c>
      <c r="D40" s="70">
        <v>166.85632197025299</v>
      </c>
      <c r="E40" s="35">
        <v>213.952419882253</v>
      </c>
      <c r="F40" s="386" t="s">
        <v>146</v>
      </c>
    </row>
    <row r="41" spans="1:6" ht="24.75" customHeight="1" x14ac:dyDescent="0.55000000000000004">
      <c r="A41" s="378" t="s">
        <v>147</v>
      </c>
      <c r="B41" s="34">
        <v>893.27709880488555</v>
      </c>
      <c r="C41" s="73">
        <v>820.80546433030565</v>
      </c>
      <c r="D41" s="73">
        <v>623.43649008252396</v>
      </c>
      <c r="E41" s="35">
        <v>862.74795225606886</v>
      </c>
      <c r="F41" s="388" t="s">
        <v>168</v>
      </c>
    </row>
    <row r="42" spans="1:6" ht="15.95" customHeight="1" x14ac:dyDescent="0.55000000000000004">
      <c r="A42" s="378" t="s">
        <v>149</v>
      </c>
      <c r="B42" s="34">
        <v>1281.5395365090028</v>
      </c>
      <c r="C42" s="73">
        <v>1184.7617572050146</v>
      </c>
      <c r="D42" s="73">
        <v>946.6826039883174</v>
      </c>
      <c r="E42" s="35">
        <v>1242.0096753597027</v>
      </c>
      <c r="F42" s="385" t="s">
        <v>150</v>
      </c>
    </row>
    <row r="43" spans="1:6" ht="15.95" customHeight="1" x14ac:dyDescent="0.55000000000000004">
      <c r="A43" s="377" t="s">
        <v>169</v>
      </c>
      <c r="B43" s="31">
        <v>4.3792541559934701</v>
      </c>
      <c r="C43" s="70">
        <v>10.230956912834801</v>
      </c>
      <c r="D43" s="70">
        <v>0.37347684454834201</v>
      </c>
      <c r="E43" s="35">
        <v>5.5909046422841504</v>
      </c>
      <c r="F43" s="386" t="s">
        <v>152</v>
      </c>
    </row>
    <row r="44" spans="1:6" ht="15.95" customHeight="1" x14ac:dyDescent="0.55000000000000004">
      <c r="A44" s="377" t="s">
        <v>170</v>
      </c>
      <c r="B44" s="31">
        <v>229.72325344807314</v>
      </c>
      <c r="C44" s="70">
        <v>178.08309575392047</v>
      </c>
      <c r="D44" s="70">
        <v>166.87013253394727</v>
      </c>
      <c r="E44" s="35">
        <v>214.25863602502943</v>
      </c>
      <c r="F44" s="386" t="s">
        <v>154</v>
      </c>
    </row>
    <row r="45" spans="1:6" ht="15.95" customHeight="1" x14ac:dyDescent="0.55000000000000004">
      <c r="A45" s="377" t="s">
        <v>155</v>
      </c>
      <c r="B45" s="31">
        <v>75.9077832324692</v>
      </c>
      <c r="C45" s="70">
        <v>87.240281911912305</v>
      </c>
      <c r="D45" s="70">
        <v>45.660402458923301</v>
      </c>
      <c r="E45" s="35">
        <v>77.161432109689997</v>
      </c>
      <c r="F45" s="386" t="s">
        <v>156</v>
      </c>
    </row>
    <row r="46" spans="1:6" ht="15.95" customHeight="1" x14ac:dyDescent="0.55000000000000004">
      <c r="A46" s="377" t="s">
        <v>157</v>
      </c>
      <c r="B46" s="31">
        <v>13.8286011922371</v>
      </c>
      <c r="C46" s="70">
        <v>1.9018545030763301</v>
      </c>
      <c r="D46" s="70">
        <v>0.50293216839025101</v>
      </c>
      <c r="E46" s="35">
        <v>10.314777844309001</v>
      </c>
      <c r="F46" s="386" t="s">
        <v>158</v>
      </c>
    </row>
    <row r="47" spans="1:6" ht="15.95" customHeight="1" x14ac:dyDescent="0.55000000000000004">
      <c r="A47" s="377" t="s">
        <v>159</v>
      </c>
      <c r="B47" s="31">
        <v>116.14496840994499</v>
      </c>
      <c r="C47" s="70">
        <v>130.55297740712001</v>
      </c>
      <c r="D47" s="70">
        <v>82.963655829700102</v>
      </c>
      <c r="E47" s="35">
        <v>117.995166623079</v>
      </c>
      <c r="F47" s="386" t="s">
        <v>160</v>
      </c>
    </row>
    <row r="48" spans="1:6" ht="38.25" customHeight="1" x14ac:dyDescent="0.55000000000000004">
      <c r="A48" s="379" t="s">
        <v>986</v>
      </c>
      <c r="B48" s="34">
        <f>+B23+B45+B46+B47</f>
        <v>869.43519819146377</v>
      </c>
      <c r="C48" s="73">
        <f t="shared" ref="C48:E48" si="0">+C23+C45+C46+C47</f>
        <v>862.41748239849392</v>
      </c>
      <c r="D48" s="73">
        <f t="shared" si="0"/>
        <v>585.69334800559034</v>
      </c>
      <c r="E48" s="35">
        <f t="shared" si="0"/>
        <v>853.96069280811753</v>
      </c>
      <c r="F48" s="383" t="s">
        <v>984</v>
      </c>
    </row>
    <row r="49" spans="1:6" ht="15.95" customHeight="1" x14ac:dyDescent="0.55000000000000004">
      <c r="A49" s="380" t="s">
        <v>987</v>
      </c>
      <c r="B49" s="42">
        <v>1253.3183817395875</v>
      </c>
      <c r="C49" s="57">
        <v>1216.142818360368</v>
      </c>
      <c r="D49" s="57">
        <v>908.56598506683531</v>
      </c>
      <c r="E49" s="43">
        <v>1227.6315112694672</v>
      </c>
      <c r="F49" s="389" t="s">
        <v>985</v>
      </c>
    </row>
    <row r="50" spans="1:6" ht="14.25" customHeight="1" x14ac:dyDescent="0.5">
      <c r="A50" s="74"/>
      <c r="B50" s="75"/>
      <c r="C50" s="75"/>
      <c r="D50" s="75"/>
      <c r="E50" s="75"/>
      <c r="F50" s="76"/>
    </row>
    <row r="51" spans="1:6" ht="14.25" customHeight="1" x14ac:dyDescent="0.5">
      <c r="A51" s="74"/>
      <c r="B51" s="75"/>
      <c r="C51" s="75"/>
      <c r="D51" s="75"/>
      <c r="E51" s="75"/>
      <c r="F51" s="76"/>
    </row>
    <row r="52" spans="1:6" ht="14.25" customHeight="1" x14ac:dyDescent="0.5">
      <c r="A52" s="74"/>
      <c r="B52" s="75"/>
      <c r="C52" s="75"/>
      <c r="D52" s="75"/>
      <c r="E52" s="75"/>
      <c r="F52" s="76"/>
    </row>
    <row r="53" spans="1:6" ht="14.25" customHeight="1" x14ac:dyDescent="0.5">
      <c r="A53" s="74"/>
      <c r="B53" s="75"/>
      <c r="C53" s="75"/>
      <c r="D53" s="75"/>
      <c r="E53" s="75"/>
      <c r="F53" s="76"/>
    </row>
    <row r="54" spans="1:6" ht="14.25" customHeight="1" x14ac:dyDescent="0.5">
      <c r="A54" s="74"/>
      <c r="B54" s="75"/>
      <c r="C54" s="75"/>
      <c r="D54" s="75"/>
      <c r="E54" s="75"/>
      <c r="F54" s="76"/>
    </row>
    <row r="55" spans="1:6" ht="14.25" customHeight="1" x14ac:dyDescent="0.5">
      <c r="A55" s="74"/>
      <c r="B55" s="75"/>
      <c r="C55" s="75"/>
      <c r="D55" s="75"/>
      <c r="E55" s="75"/>
      <c r="F55" s="76"/>
    </row>
    <row r="56" spans="1:6" ht="14.25" customHeight="1" x14ac:dyDescent="0.5">
      <c r="A56" s="74"/>
      <c r="B56" s="75"/>
      <c r="C56" s="75"/>
      <c r="D56" s="75"/>
      <c r="E56" s="75"/>
      <c r="F56" s="76"/>
    </row>
    <row r="57" spans="1:6" ht="14.25" customHeight="1" x14ac:dyDescent="0.5">
      <c r="A57" s="74"/>
      <c r="B57" s="75"/>
      <c r="C57" s="75"/>
      <c r="D57" s="75"/>
      <c r="E57" s="75"/>
      <c r="F57" s="76"/>
    </row>
    <row r="58" spans="1:6" ht="14.25" customHeight="1" x14ac:dyDescent="0.5">
      <c r="A58" s="74"/>
      <c r="B58" s="75"/>
      <c r="C58" s="75"/>
      <c r="D58" s="75"/>
      <c r="E58" s="75"/>
      <c r="F58" s="76"/>
    </row>
    <row r="59" spans="1:6" ht="14.25" customHeight="1" x14ac:dyDescent="0.5">
      <c r="A59" s="74"/>
      <c r="B59" s="75"/>
      <c r="C59" s="75"/>
      <c r="D59" s="75"/>
      <c r="E59" s="75"/>
      <c r="F59" s="76"/>
    </row>
    <row r="60" spans="1:6" ht="14.25" customHeight="1" x14ac:dyDescent="0.5">
      <c r="A60" s="74"/>
      <c r="B60" s="75"/>
      <c r="C60" s="75"/>
      <c r="D60" s="75"/>
      <c r="E60" s="75"/>
      <c r="F60" s="76"/>
    </row>
    <row r="61" spans="1:6" ht="14.25" customHeight="1" x14ac:dyDescent="0.5">
      <c r="A61" s="74"/>
      <c r="B61" s="75"/>
      <c r="C61" s="75"/>
      <c r="D61" s="75"/>
      <c r="E61" s="75"/>
      <c r="F61" s="76"/>
    </row>
    <row r="62" spans="1:6" ht="14.25" customHeight="1" x14ac:dyDescent="0.5">
      <c r="A62" s="74"/>
      <c r="B62" s="75"/>
      <c r="C62" s="75"/>
      <c r="D62" s="75"/>
      <c r="E62" s="75"/>
      <c r="F62" s="76"/>
    </row>
    <row r="63" spans="1:6" ht="14.25" customHeight="1" x14ac:dyDescent="0.5">
      <c r="A63" s="74"/>
      <c r="B63" s="75"/>
      <c r="C63" s="75"/>
      <c r="D63" s="75"/>
      <c r="E63" s="75"/>
      <c r="F63" s="76"/>
    </row>
    <row r="64" spans="1:6" ht="14.25" customHeight="1" x14ac:dyDescent="0.5">
      <c r="A64" s="74"/>
      <c r="B64" s="75"/>
      <c r="C64" s="75"/>
      <c r="D64" s="75"/>
      <c r="E64" s="75"/>
      <c r="F64" s="76"/>
    </row>
    <row r="65" spans="1:6" ht="14.25" customHeight="1" x14ac:dyDescent="0.5">
      <c r="A65" s="74"/>
      <c r="B65" s="75"/>
      <c r="C65" s="75"/>
      <c r="D65" s="75"/>
      <c r="E65" s="75"/>
      <c r="F65" s="76"/>
    </row>
    <row r="66" spans="1:6" ht="14.25" customHeight="1" x14ac:dyDescent="0.5">
      <c r="A66" s="74"/>
      <c r="B66" s="75"/>
      <c r="C66" s="75"/>
      <c r="D66" s="75"/>
      <c r="E66" s="75"/>
      <c r="F66" s="76"/>
    </row>
    <row r="67" spans="1:6" ht="14.25" customHeight="1" x14ac:dyDescent="0.5">
      <c r="A67" s="74"/>
      <c r="B67" s="75"/>
      <c r="C67" s="75"/>
      <c r="D67" s="75"/>
      <c r="E67" s="75"/>
      <c r="F67" s="76"/>
    </row>
    <row r="68" spans="1:6" ht="14.25" customHeight="1" x14ac:dyDescent="0.5">
      <c r="A68" s="74"/>
      <c r="B68" s="75"/>
      <c r="C68" s="75"/>
      <c r="D68" s="75"/>
      <c r="E68" s="75"/>
      <c r="F68" s="76"/>
    </row>
    <row r="69" spans="1:6" ht="14.25" customHeight="1" x14ac:dyDescent="0.5">
      <c r="A69" s="74"/>
      <c r="B69" s="75"/>
      <c r="C69" s="75"/>
      <c r="D69" s="75"/>
      <c r="E69" s="75"/>
      <c r="F69" s="76"/>
    </row>
    <row r="70" spans="1:6" ht="14.25" customHeight="1" x14ac:dyDescent="0.5">
      <c r="A70" s="74"/>
      <c r="B70" s="75"/>
      <c r="C70" s="75"/>
      <c r="D70" s="75"/>
      <c r="E70" s="75"/>
      <c r="F70" s="76"/>
    </row>
    <row r="71" spans="1:6" ht="14.25" customHeight="1" x14ac:dyDescent="0.5">
      <c r="A71" s="74"/>
      <c r="B71" s="75"/>
      <c r="C71" s="75"/>
      <c r="D71" s="75"/>
      <c r="E71" s="75"/>
      <c r="F71" s="76"/>
    </row>
    <row r="72" spans="1:6" ht="14.25" customHeight="1" x14ac:dyDescent="0.5">
      <c r="A72" s="74"/>
      <c r="B72" s="75"/>
      <c r="C72" s="75"/>
      <c r="D72" s="75"/>
      <c r="E72" s="75"/>
      <c r="F72" s="76"/>
    </row>
    <row r="73" spans="1:6" ht="14.25" customHeight="1" x14ac:dyDescent="0.5">
      <c r="A73" s="74"/>
      <c r="B73" s="75"/>
      <c r="C73" s="75"/>
      <c r="D73" s="75"/>
      <c r="E73" s="75"/>
      <c r="F73" s="76"/>
    </row>
    <row r="74" spans="1:6" ht="14.25" customHeight="1" x14ac:dyDescent="0.5">
      <c r="A74" s="74"/>
      <c r="B74" s="75"/>
      <c r="C74" s="75"/>
      <c r="D74" s="75"/>
      <c r="E74" s="75"/>
      <c r="F74" s="76"/>
    </row>
    <row r="75" spans="1:6" ht="14.25" customHeight="1" x14ac:dyDescent="0.5">
      <c r="A75" s="74"/>
      <c r="B75" s="75"/>
      <c r="C75" s="75"/>
      <c r="D75" s="75"/>
      <c r="E75" s="75"/>
      <c r="F75" s="76"/>
    </row>
    <row r="76" spans="1:6" ht="14.25" customHeight="1" x14ac:dyDescent="0.5">
      <c r="A76" s="74"/>
      <c r="B76" s="75"/>
      <c r="C76" s="75"/>
      <c r="D76" s="75"/>
      <c r="E76" s="75"/>
      <c r="F76" s="76"/>
    </row>
    <row r="77" spans="1:6" ht="14.25" customHeight="1" x14ac:dyDescent="0.5">
      <c r="A77" s="74"/>
      <c r="B77" s="75"/>
      <c r="C77" s="75"/>
      <c r="D77" s="75"/>
      <c r="E77" s="75"/>
      <c r="F77" s="76"/>
    </row>
    <row r="78" spans="1:6" ht="14.25" customHeight="1" x14ac:dyDescent="0.5">
      <c r="A78" s="74"/>
      <c r="B78" s="75"/>
      <c r="C78" s="75"/>
      <c r="D78" s="75"/>
      <c r="E78" s="75"/>
      <c r="F78" s="76"/>
    </row>
    <row r="79" spans="1:6" ht="14.25" customHeight="1" x14ac:dyDescent="0.5">
      <c r="A79" s="74"/>
      <c r="B79" s="75"/>
      <c r="C79" s="75"/>
      <c r="D79" s="75"/>
      <c r="E79" s="75"/>
      <c r="F79" s="76"/>
    </row>
    <row r="80" spans="1:6" ht="14.25" customHeight="1" x14ac:dyDescent="0.5">
      <c r="A80" s="74"/>
      <c r="B80" s="75"/>
      <c r="C80" s="75"/>
      <c r="D80" s="75"/>
      <c r="E80" s="75"/>
      <c r="F80" s="76"/>
    </row>
    <row r="81" spans="1:6" ht="14.25" customHeight="1" x14ac:dyDescent="0.5">
      <c r="A81" s="74"/>
      <c r="B81" s="75"/>
      <c r="C81" s="75"/>
      <c r="D81" s="75"/>
      <c r="E81" s="75"/>
      <c r="F81" s="76"/>
    </row>
    <row r="82" spans="1:6" ht="14.25" customHeight="1" x14ac:dyDescent="0.5">
      <c r="A82" s="74"/>
      <c r="B82" s="75"/>
      <c r="C82" s="75"/>
      <c r="D82" s="75"/>
      <c r="E82" s="75"/>
      <c r="F82" s="76"/>
    </row>
    <row r="83" spans="1:6" ht="14.25" customHeight="1" x14ac:dyDescent="0.5">
      <c r="A83" s="74"/>
      <c r="B83" s="75"/>
      <c r="C83" s="75"/>
      <c r="D83" s="75"/>
      <c r="E83" s="75"/>
      <c r="F83" s="76"/>
    </row>
    <row r="84" spans="1:6" ht="14.25" customHeight="1" x14ac:dyDescent="0.5">
      <c r="A84" s="74"/>
      <c r="B84" s="75"/>
      <c r="C84" s="75"/>
      <c r="D84" s="75"/>
      <c r="E84" s="75"/>
      <c r="F84" s="76"/>
    </row>
    <row r="85" spans="1:6" ht="14.25" customHeight="1" x14ac:dyDescent="0.5">
      <c r="A85" s="74"/>
      <c r="B85" s="75"/>
      <c r="C85" s="75"/>
      <c r="D85" s="75"/>
      <c r="E85" s="75"/>
      <c r="F85" s="76"/>
    </row>
    <row r="86" spans="1:6" ht="14.25" customHeight="1" x14ac:dyDescent="0.5">
      <c r="A86" s="74"/>
      <c r="B86" s="75"/>
      <c r="C86" s="75"/>
      <c r="D86" s="75"/>
      <c r="E86" s="75"/>
      <c r="F86" s="76"/>
    </row>
    <row r="87" spans="1:6" ht="14.25" customHeight="1" x14ac:dyDescent="0.5">
      <c r="A87" s="74"/>
      <c r="B87" s="75"/>
      <c r="C87" s="75"/>
      <c r="D87" s="75"/>
      <c r="E87" s="75"/>
      <c r="F87" s="76"/>
    </row>
    <row r="88" spans="1:6" ht="14.25" customHeight="1" x14ac:dyDescent="0.5">
      <c r="A88" s="74"/>
      <c r="B88" s="75"/>
      <c r="C88" s="75"/>
      <c r="D88" s="75"/>
      <c r="E88" s="75"/>
      <c r="F88" s="76"/>
    </row>
    <row r="89" spans="1:6" ht="14.25" customHeight="1" x14ac:dyDescent="0.5">
      <c r="A89" s="74"/>
      <c r="B89" s="75"/>
      <c r="C89" s="75"/>
      <c r="D89" s="75"/>
      <c r="E89" s="75"/>
      <c r="F89" s="76"/>
    </row>
    <row r="90" spans="1:6" ht="14.25" customHeight="1" x14ac:dyDescent="0.5">
      <c r="A90" s="74"/>
      <c r="B90" s="75"/>
      <c r="C90" s="75"/>
      <c r="D90" s="75"/>
      <c r="E90" s="75"/>
      <c r="F90" s="76"/>
    </row>
    <row r="91" spans="1:6" ht="14.25" customHeight="1" x14ac:dyDescent="0.5">
      <c r="A91" s="74"/>
      <c r="B91" s="75"/>
      <c r="C91" s="75"/>
      <c r="D91" s="75"/>
      <c r="E91" s="75"/>
      <c r="F91" s="76"/>
    </row>
    <row r="92" spans="1:6" ht="14.25" customHeight="1" x14ac:dyDescent="0.5">
      <c r="A92" s="74"/>
      <c r="B92" s="75"/>
      <c r="C92" s="75"/>
      <c r="D92" s="75"/>
      <c r="E92" s="75"/>
      <c r="F92" s="76"/>
    </row>
    <row r="93" spans="1:6" ht="14.25" customHeight="1" x14ac:dyDescent="0.5">
      <c r="A93" s="74"/>
      <c r="B93" s="75"/>
      <c r="C93" s="75"/>
      <c r="D93" s="75"/>
      <c r="E93" s="75"/>
      <c r="F93" s="76"/>
    </row>
    <row r="94" spans="1:6" ht="14.25" customHeight="1" x14ac:dyDescent="0.5">
      <c r="A94" s="74"/>
      <c r="B94" s="75"/>
      <c r="C94" s="75"/>
      <c r="D94" s="75"/>
      <c r="E94" s="75"/>
      <c r="F94" s="76"/>
    </row>
    <row r="95" spans="1:6" ht="14.25" customHeight="1" x14ac:dyDescent="0.5">
      <c r="A95" s="74"/>
      <c r="B95" s="75"/>
      <c r="C95" s="75"/>
      <c r="D95" s="75"/>
      <c r="E95" s="75"/>
      <c r="F95" s="76"/>
    </row>
    <row r="96" spans="1:6" ht="14.25" customHeight="1" x14ac:dyDescent="0.5">
      <c r="A96" s="74"/>
      <c r="B96" s="75"/>
      <c r="C96" s="75"/>
      <c r="D96" s="75"/>
      <c r="E96" s="75"/>
      <c r="F96" s="76"/>
    </row>
    <row r="97" spans="1:6" ht="14.25" customHeight="1" x14ac:dyDescent="0.5">
      <c r="A97" s="74"/>
      <c r="B97" s="75"/>
      <c r="C97" s="75"/>
      <c r="D97" s="75"/>
      <c r="E97" s="75"/>
      <c r="F97" s="76"/>
    </row>
    <row r="98" spans="1:6" ht="14.25" customHeight="1" x14ac:dyDescent="0.5">
      <c r="A98" s="74"/>
      <c r="B98" s="75"/>
      <c r="C98" s="75"/>
      <c r="D98" s="75"/>
      <c r="E98" s="75"/>
      <c r="F98" s="76"/>
    </row>
    <row r="99" spans="1:6" ht="14.25" customHeight="1" x14ac:dyDescent="0.5">
      <c r="A99" s="74"/>
      <c r="B99" s="75"/>
      <c r="C99" s="75"/>
      <c r="D99" s="75"/>
      <c r="E99" s="75"/>
      <c r="F99" s="76"/>
    </row>
    <row r="100" spans="1:6" ht="14.25" customHeight="1" x14ac:dyDescent="0.5">
      <c r="A100" s="74"/>
      <c r="B100" s="75"/>
      <c r="C100" s="75"/>
      <c r="D100" s="75"/>
      <c r="E100" s="75"/>
      <c r="F100" s="76"/>
    </row>
    <row r="101" spans="1:6" ht="14.25" customHeight="1" x14ac:dyDescent="0.5">
      <c r="A101" s="74"/>
      <c r="B101" s="75"/>
      <c r="C101" s="75"/>
      <c r="D101" s="75"/>
      <c r="E101" s="75"/>
      <c r="F101" s="76"/>
    </row>
    <row r="102" spans="1:6" ht="14.25" customHeight="1" x14ac:dyDescent="0.5">
      <c r="A102" s="74"/>
      <c r="B102" s="75"/>
      <c r="C102" s="75"/>
      <c r="D102" s="75"/>
      <c r="E102" s="75"/>
      <c r="F102" s="76"/>
    </row>
    <row r="103" spans="1:6" ht="14.25" customHeight="1" x14ac:dyDescent="0.5">
      <c r="A103" s="74"/>
      <c r="B103" s="75"/>
      <c r="C103" s="75"/>
      <c r="D103" s="75"/>
      <c r="E103" s="75"/>
      <c r="F103" s="76"/>
    </row>
    <row r="104" spans="1:6" ht="14.25" customHeight="1" x14ac:dyDescent="0.5">
      <c r="A104" s="74"/>
      <c r="B104" s="75"/>
      <c r="C104" s="75"/>
      <c r="D104" s="75"/>
      <c r="E104" s="75"/>
      <c r="F104" s="76"/>
    </row>
    <row r="105" spans="1:6" ht="14.25" customHeight="1" x14ac:dyDescent="0.5">
      <c r="A105" s="74"/>
      <c r="B105" s="75"/>
      <c r="C105" s="75"/>
      <c r="D105" s="75"/>
      <c r="E105" s="75"/>
      <c r="F105" s="76"/>
    </row>
    <row r="106" spans="1:6" ht="14.25" customHeight="1" x14ac:dyDescent="0.5">
      <c r="A106" s="74"/>
      <c r="B106" s="75"/>
      <c r="C106" s="75"/>
      <c r="D106" s="75"/>
      <c r="E106" s="75"/>
      <c r="F106" s="76"/>
    </row>
    <row r="107" spans="1:6" ht="14.25" customHeight="1" x14ac:dyDescent="0.5">
      <c r="A107" s="74"/>
      <c r="B107" s="75"/>
      <c r="C107" s="75"/>
      <c r="D107" s="75"/>
      <c r="E107" s="75"/>
      <c r="F107" s="76"/>
    </row>
    <row r="108" spans="1:6" ht="14.25" customHeight="1" x14ac:dyDescent="0.5">
      <c r="A108" s="74"/>
      <c r="B108" s="75"/>
      <c r="C108" s="75"/>
      <c r="D108" s="75"/>
      <c r="E108" s="75"/>
      <c r="F108" s="76"/>
    </row>
    <row r="109" spans="1:6" ht="14.25" customHeight="1" x14ac:dyDescent="0.5">
      <c r="A109" s="74"/>
      <c r="B109" s="75"/>
      <c r="C109" s="75"/>
      <c r="D109" s="75"/>
      <c r="E109" s="75"/>
      <c r="F109" s="76"/>
    </row>
    <row r="110" spans="1:6" ht="14.25" customHeight="1" x14ac:dyDescent="0.5">
      <c r="A110" s="74"/>
      <c r="B110" s="75"/>
      <c r="C110" s="75"/>
      <c r="D110" s="75"/>
      <c r="E110" s="75"/>
      <c r="F110" s="76"/>
    </row>
    <row r="111" spans="1:6" ht="14.25" customHeight="1" x14ac:dyDescent="0.5">
      <c r="A111" s="74"/>
      <c r="B111" s="75"/>
      <c r="C111" s="75"/>
      <c r="D111" s="75"/>
      <c r="E111" s="75"/>
      <c r="F111" s="76"/>
    </row>
    <row r="112" spans="1:6" ht="14.25" customHeight="1" x14ac:dyDescent="0.5">
      <c r="A112" s="74"/>
      <c r="B112" s="75"/>
      <c r="C112" s="75"/>
      <c r="D112" s="75"/>
      <c r="E112" s="75"/>
      <c r="F112" s="76"/>
    </row>
    <row r="113" spans="1:6" ht="14.25" customHeight="1" x14ac:dyDescent="0.5">
      <c r="A113" s="74"/>
      <c r="B113" s="75"/>
      <c r="C113" s="75"/>
      <c r="D113" s="75"/>
      <c r="E113" s="75"/>
      <c r="F113" s="76"/>
    </row>
    <row r="114" spans="1:6" ht="14.25" customHeight="1" x14ac:dyDescent="0.5">
      <c r="A114" s="74"/>
      <c r="B114" s="75"/>
      <c r="C114" s="75"/>
      <c r="D114" s="75"/>
      <c r="E114" s="75"/>
      <c r="F114" s="76"/>
    </row>
    <row r="115" spans="1:6" ht="14.25" customHeight="1" x14ac:dyDescent="0.5">
      <c r="A115" s="74"/>
      <c r="B115" s="75"/>
      <c r="C115" s="75"/>
      <c r="D115" s="75"/>
      <c r="E115" s="75"/>
      <c r="F115" s="76"/>
    </row>
    <row r="116" spans="1:6" ht="14.25" customHeight="1" x14ac:dyDescent="0.5">
      <c r="A116" s="74"/>
      <c r="B116" s="75"/>
      <c r="C116" s="75"/>
      <c r="D116" s="75"/>
      <c r="E116" s="75"/>
      <c r="F116" s="76"/>
    </row>
    <row r="117" spans="1:6" ht="14.25" customHeight="1" x14ac:dyDescent="0.5">
      <c r="A117" s="74"/>
      <c r="B117" s="75"/>
      <c r="C117" s="75"/>
      <c r="D117" s="75"/>
      <c r="E117" s="75"/>
      <c r="F117" s="76"/>
    </row>
    <row r="118" spans="1:6" ht="14.25" customHeight="1" x14ac:dyDescent="0.5">
      <c r="A118" s="74"/>
      <c r="B118" s="75"/>
      <c r="C118" s="75"/>
      <c r="D118" s="75"/>
      <c r="E118" s="75"/>
      <c r="F118" s="76"/>
    </row>
    <row r="119" spans="1:6" ht="14.25" customHeight="1" x14ac:dyDescent="0.5">
      <c r="A119" s="74"/>
      <c r="B119" s="75"/>
      <c r="C119" s="75"/>
      <c r="D119" s="75"/>
      <c r="E119" s="75"/>
      <c r="F119" s="76"/>
    </row>
    <row r="120" spans="1:6" ht="14.25" customHeight="1" x14ac:dyDescent="0.5">
      <c r="A120" s="74"/>
      <c r="B120" s="75"/>
      <c r="C120" s="75"/>
      <c r="D120" s="75"/>
      <c r="E120" s="75"/>
      <c r="F120" s="76"/>
    </row>
    <row r="121" spans="1:6" ht="14.25" customHeight="1" x14ac:dyDescent="0.5">
      <c r="A121" s="74"/>
      <c r="B121" s="75"/>
      <c r="C121" s="75"/>
      <c r="D121" s="75"/>
      <c r="E121" s="75"/>
      <c r="F121" s="76"/>
    </row>
    <row r="122" spans="1:6" ht="14.25" customHeight="1" x14ac:dyDescent="0.5">
      <c r="A122" s="74"/>
      <c r="B122" s="75"/>
      <c r="C122" s="75"/>
      <c r="D122" s="75"/>
      <c r="E122" s="75"/>
      <c r="F122" s="76"/>
    </row>
    <row r="123" spans="1:6" ht="14.25" customHeight="1" x14ac:dyDescent="0.5">
      <c r="A123" s="74"/>
      <c r="B123" s="75"/>
      <c r="C123" s="75"/>
      <c r="D123" s="75"/>
      <c r="E123" s="75"/>
      <c r="F123" s="76"/>
    </row>
    <row r="124" spans="1:6" ht="14.25" customHeight="1" x14ac:dyDescent="0.5">
      <c r="A124" s="74"/>
      <c r="B124" s="75"/>
      <c r="C124" s="75"/>
      <c r="D124" s="75"/>
      <c r="E124" s="75"/>
      <c r="F124" s="76"/>
    </row>
    <row r="125" spans="1:6" ht="14.25" customHeight="1" x14ac:dyDescent="0.5">
      <c r="A125" s="74"/>
      <c r="B125" s="75"/>
      <c r="C125" s="75"/>
      <c r="D125" s="75"/>
      <c r="E125" s="75"/>
      <c r="F125" s="76"/>
    </row>
    <row r="126" spans="1:6" ht="14.25" customHeight="1" x14ac:dyDescent="0.5">
      <c r="A126" s="74"/>
      <c r="B126" s="75"/>
      <c r="C126" s="75"/>
      <c r="D126" s="75"/>
      <c r="E126" s="75"/>
      <c r="F126" s="76"/>
    </row>
    <row r="127" spans="1:6" ht="14.25" customHeight="1" x14ac:dyDescent="0.5">
      <c r="A127" s="74"/>
      <c r="B127" s="75"/>
      <c r="C127" s="75"/>
      <c r="D127" s="75"/>
      <c r="E127" s="75"/>
      <c r="F127" s="76"/>
    </row>
    <row r="128" spans="1:6" ht="14.25" customHeight="1" x14ac:dyDescent="0.5">
      <c r="A128" s="74"/>
      <c r="B128" s="75"/>
      <c r="C128" s="75"/>
      <c r="D128" s="75"/>
      <c r="E128" s="75"/>
      <c r="F128" s="76"/>
    </row>
    <row r="129" spans="1:6" ht="14.25" customHeight="1" x14ac:dyDescent="0.5">
      <c r="A129" s="74"/>
      <c r="B129" s="75"/>
      <c r="C129" s="75"/>
      <c r="D129" s="75"/>
      <c r="E129" s="75"/>
      <c r="F129" s="76"/>
    </row>
    <row r="130" spans="1:6" ht="14.25" customHeight="1" x14ac:dyDescent="0.5">
      <c r="A130" s="74"/>
      <c r="B130" s="75"/>
      <c r="C130" s="75"/>
      <c r="D130" s="75"/>
      <c r="E130" s="75"/>
      <c r="F130" s="76"/>
    </row>
    <row r="131" spans="1:6" ht="14.25" customHeight="1" x14ac:dyDescent="0.5">
      <c r="A131" s="74"/>
      <c r="B131" s="75"/>
      <c r="C131" s="75"/>
      <c r="D131" s="75"/>
      <c r="E131" s="75"/>
      <c r="F131" s="76"/>
    </row>
    <row r="132" spans="1:6" ht="14.25" customHeight="1" x14ac:dyDescent="0.5">
      <c r="A132" s="74"/>
      <c r="B132" s="75"/>
      <c r="C132" s="75"/>
      <c r="D132" s="75"/>
      <c r="E132" s="75"/>
      <c r="F132" s="76"/>
    </row>
    <row r="133" spans="1:6" ht="14.25" customHeight="1" x14ac:dyDescent="0.5">
      <c r="A133" s="74"/>
      <c r="B133" s="75"/>
      <c r="C133" s="75"/>
      <c r="D133" s="75"/>
      <c r="E133" s="75"/>
      <c r="F133" s="76"/>
    </row>
    <row r="134" spans="1:6" ht="14.25" customHeight="1" x14ac:dyDescent="0.5">
      <c r="A134" s="74"/>
      <c r="B134" s="75"/>
      <c r="C134" s="75"/>
      <c r="D134" s="75"/>
      <c r="E134" s="75"/>
      <c r="F134" s="76"/>
    </row>
    <row r="135" spans="1:6" ht="14.25" customHeight="1" x14ac:dyDescent="0.5">
      <c r="A135" s="74"/>
      <c r="B135" s="75"/>
      <c r="C135" s="75"/>
      <c r="D135" s="75"/>
      <c r="E135" s="75"/>
      <c r="F135" s="76"/>
    </row>
    <row r="136" spans="1:6" ht="14.25" customHeight="1" x14ac:dyDescent="0.5">
      <c r="A136" s="74"/>
      <c r="B136" s="75"/>
      <c r="C136" s="75"/>
      <c r="D136" s="75"/>
      <c r="E136" s="75"/>
      <c r="F136" s="76"/>
    </row>
    <row r="137" spans="1:6" ht="14.25" customHeight="1" x14ac:dyDescent="0.5">
      <c r="A137" s="74"/>
      <c r="B137" s="75"/>
      <c r="C137" s="75"/>
      <c r="D137" s="75"/>
      <c r="E137" s="75"/>
      <c r="F137" s="76"/>
    </row>
    <row r="138" spans="1:6" ht="14.25" customHeight="1" x14ac:dyDescent="0.5">
      <c r="A138" s="74"/>
      <c r="B138" s="75"/>
      <c r="C138" s="75"/>
      <c r="D138" s="75"/>
      <c r="E138" s="75"/>
      <c r="F138" s="76"/>
    </row>
    <row r="139" spans="1:6" ht="14.25" customHeight="1" x14ac:dyDescent="0.5">
      <c r="A139" s="74"/>
      <c r="B139" s="75"/>
      <c r="C139" s="75"/>
      <c r="D139" s="75"/>
      <c r="E139" s="75"/>
      <c r="F139" s="76"/>
    </row>
    <row r="140" spans="1:6" ht="14.25" customHeight="1" x14ac:dyDescent="0.5">
      <c r="A140" s="74"/>
      <c r="B140" s="75"/>
      <c r="C140" s="75"/>
      <c r="D140" s="75"/>
      <c r="E140" s="75"/>
      <c r="F140" s="76"/>
    </row>
    <row r="141" spans="1:6" ht="14.25" customHeight="1" x14ac:dyDescent="0.5">
      <c r="A141" s="74"/>
      <c r="B141" s="75"/>
      <c r="C141" s="75"/>
      <c r="D141" s="75"/>
      <c r="E141" s="75"/>
      <c r="F141" s="76"/>
    </row>
    <row r="142" spans="1:6" x14ac:dyDescent="0.25">
      <c r="A142" s="77"/>
    </row>
  </sheetData>
  <mergeCells count="5">
    <mergeCell ref="A1:F1"/>
    <mergeCell ref="A2:F2"/>
    <mergeCell ref="A3:F3"/>
    <mergeCell ref="A4:A6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8" firstPageNumber="55" orientation="portrait" useFirstPageNumber="1" r:id="rId1"/>
  <headerFooter>
    <oddHeader>&amp;L&amp;"Arial,Regular"&amp;8PCBS: Levels of Living, 2023&amp;R&amp;1&amp;K00+000ء&amp;"Arial,Regular"&amp;8&amp;K01+000PCBS&amp;"Simplified Arabic,Regular": مستويات المعيشة, 2023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9.28515625" style="16" customWidth="1"/>
    <col min="2" max="5" width="8.42578125" style="16" customWidth="1"/>
    <col min="6" max="6" width="33.42578125" style="16" customWidth="1"/>
    <col min="7" max="16384" width="9.140625" style="16"/>
  </cols>
  <sheetData>
    <row r="1" spans="1:6" ht="32.25" customHeight="1" x14ac:dyDescent="0.25">
      <c r="A1" s="567" t="s">
        <v>992</v>
      </c>
      <c r="B1" s="567"/>
      <c r="C1" s="567"/>
      <c r="D1" s="567"/>
      <c r="E1" s="567"/>
      <c r="F1" s="567"/>
    </row>
    <row r="2" spans="1:6" ht="30.75" customHeight="1" x14ac:dyDescent="0.25">
      <c r="A2" s="584" t="s">
        <v>993</v>
      </c>
      <c r="B2" s="584"/>
      <c r="C2" s="584"/>
      <c r="D2" s="584"/>
      <c r="E2" s="584"/>
      <c r="F2" s="584"/>
    </row>
    <row r="3" spans="1:6" ht="4.9000000000000004" customHeight="1" x14ac:dyDescent="0.25">
      <c r="A3" s="585"/>
      <c r="B3" s="585"/>
      <c r="C3" s="585"/>
      <c r="D3" s="585"/>
      <c r="E3" s="585"/>
      <c r="F3" s="585"/>
    </row>
    <row r="4" spans="1:6" ht="15.95" customHeight="1" x14ac:dyDescent="0.25">
      <c r="A4" s="586" t="s">
        <v>161</v>
      </c>
      <c r="B4" s="589" t="s">
        <v>12</v>
      </c>
      <c r="C4" s="590"/>
      <c r="D4" s="590"/>
      <c r="E4" s="591"/>
      <c r="F4" s="592" t="s">
        <v>81</v>
      </c>
    </row>
    <row r="5" spans="1:6" ht="15.95" customHeight="1" x14ac:dyDescent="0.55000000000000004">
      <c r="A5" s="587"/>
      <c r="B5" s="391" t="s">
        <v>14</v>
      </c>
      <c r="C5" s="372" t="s">
        <v>16</v>
      </c>
      <c r="D5" s="392" t="s">
        <v>18</v>
      </c>
      <c r="E5" s="393" t="s">
        <v>162</v>
      </c>
      <c r="F5" s="593"/>
    </row>
    <row r="6" spans="1:6" ht="15.95" customHeight="1" x14ac:dyDescent="0.25">
      <c r="A6" s="588"/>
      <c r="B6" s="91" t="s">
        <v>15</v>
      </c>
      <c r="C6" s="92" t="s">
        <v>17</v>
      </c>
      <c r="D6" s="407" t="s">
        <v>19</v>
      </c>
      <c r="E6" s="93" t="s">
        <v>163</v>
      </c>
      <c r="F6" s="594"/>
    </row>
    <row r="7" spans="1:6" ht="24.75" customHeight="1" x14ac:dyDescent="0.25">
      <c r="A7" s="30" t="s">
        <v>171</v>
      </c>
      <c r="B7" s="78">
        <v>10687.14837725811</v>
      </c>
      <c r="C7" s="94">
        <v>3612.261375819111</v>
      </c>
      <c r="D7" s="94">
        <v>731.56896581377885</v>
      </c>
      <c r="E7" s="95">
        <f>SUM(B7:D7)</f>
        <v>15030.978718891</v>
      </c>
      <c r="F7" s="180" t="s">
        <v>172</v>
      </c>
    </row>
    <row r="8" spans="1:6" ht="15.95" customHeight="1" x14ac:dyDescent="0.25">
      <c r="A8" s="21" t="s">
        <v>4</v>
      </c>
      <c r="B8" s="79">
        <v>4.6675172536119698</v>
      </c>
      <c r="C8" s="101">
        <v>4.6679489014528004</v>
      </c>
      <c r="D8" s="101">
        <v>4.6754365266635203</v>
      </c>
      <c r="E8" s="80">
        <v>4.6680058133201898</v>
      </c>
      <c r="F8" s="24" t="s">
        <v>8</v>
      </c>
    </row>
    <row r="9" spans="1:6" ht="15.95" customHeight="1" x14ac:dyDescent="0.55000000000000004">
      <c r="A9" s="378" t="s">
        <v>164</v>
      </c>
      <c r="B9" s="81">
        <v>82.245691379299089</v>
      </c>
      <c r="C9" s="82">
        <v>75.777465312823949</v>
      </c>
      <c r="D9" s="82">
        <v>69.057217485455439</v>
      </c>
      <c r="E9" s="83">
        <v>80.049347281247421</v>
      </c>
      <c r="F9" s="385" t="s">
        <v>84</v>
      </c>
    </row>
    <row r="10" spans="1:6" ht="15.95" customHeight="1" x14ac:dyDescent="0.55000000000000004">
      <c r="A10" s="377" t="s">
        <v>85</v>
      </c>
      <c r="B10" s="84">
        <v>11.623874239579065</v>
      </c>
      <c r="C10" s="96">
        <v>11.952517937873544</v>
      </c>
      <c r="D10" s="96">
        <v>11.286688523513911</v>
      </c>
      <c r="E10" s="87">
        <v>11.686443174693348</v>
      </c>
      <c r="F10" s="386" t="s">
        <v>86</v>
      </c>
    </row>
    <row r="11" spans="1:6" ht="15.95" customHeight="1" x14ac:dyDescent="0.55000000000000004">
      <c r="A11" s="377" t="s">
        <v>87</v>
      </c>
      <c r="B11" s="84">
        <v>22.204538686101884</v>
      </c>
      <c r="C11" s="96">
        <v>19.789507756069096</v>
      </c>
      <c r="D11" s="96">
        <v>16.373872650771883</v>
      </c>
      <c r="E11" s="87">
        <v>21.340372917899927</v>
      </c>
      <c r="F11" s="386" t="s">
        <v>88</v>
      </c>
    </row>
    <row r="12" spans="1:6" ht="15.95" customHeight="1" x14ac:dyDescent="0.55000000000000004">
      <c r="A12" s="377" t="s">
        <v>89</v>
      </c>
      <c r="B12" s="84">
        <v>1.4280740031231614</v>
      </c>
      <c r="C12" s="96">
        <v>1.1252683850600378</v>
      </c>
      <c r="D12" s="96">
        <v>1.0275825342261182</v>
      </c>
      <c r="E12" s="87">
        <v>1.3358112041288555</v>
      </c>
      <c r="F12" s="386" t="s">
        <v>90</v>
      </c>
    </row>
    <row r="13" spans="1:6" ht="15.95" customHeight="1" x14ac:dyDescent="0.55000000000000004">
      <c r="A13" s="377" t="s">
        <v>91</v>
      </c>
      <c r="B13" s="84">
        <v>7.9728924709498719</v>
      </c>
      <c r="C13" s="96">
        <v>6.6517063682355433</v>
      </c>
      <c r="D13" s="96">
        <v>6.7473033959384621</v>
      </c>
      <c r="E13" s="87">
        <v>7.5957332341998356</v>
      </c>
      <c r="F13" s="386" t="s">
        <v>92</v>
      </c>
    </row>
    <row r="14" spans="1:6" ht="15.95" customHeight="1" x14ac:dyDescent="0.55000000000000004">
      <c r="A14" s="377" t="s">
        <v>93</v>
      </c>
      <c r="B14" s="84">
        <v>2.2441004247921046</v>
      </c>
      <c r="C14" s="96">
        <v>1.99772064708468</v>
      </c>
      <c r="D14" s="96">
        <v>2.2247299685580946</v>
      </c>
      <c r="E14" s="87">
        <v>2.1839473904262512</v>
      </c>
      <c r="F14" s="386" t="s">
        <v>94</v>
      </c>
    </row>
    <row r="15" spans="1:6" ht="15.95" customHeight="1" x14ac:dyDescent="0.55000000000000004">
      <c r="A15" s="377" t="s">
        <v>95</v>
      </c>
      <c r="B15" s="84">
        <v>6.5172036172267083</v>
      </c>
      <c r="C15" s="96">
        <v>5.8935124553797715</v>
      </c>
      <c r="D15" s="96">
        <v>4.2469393063829335</v>
      </c>
      <c r="E15" s="87">
        <v>6.2568220092434208</v>
      </c>
      <c r="F15" s="386" t="s">
        <v>96</v>
      </c>
    </row>
    <row r="16" spans="1:6" ht="15.95" customHeight="1" x14ac:dyDescent="0.55000000000000004">
      <c r="A16" s="377" t="s">
        <v>97</v>
      </c>
      <c r="B16" s="84">
        <v>12.081211422830679</v>
      </c>
      <c r="C16" s="96">
        <v>11.028832172722844</v>
      </c>
      <c r="D16" s="96">
        <v>11.325016300548</v>
      </c>
      <c r="E16" s="87">
        <v>11.791497899654241</v>
      </c>
      <c r="F16" s="386" t="s">
        <v>98</v>
      </c>
    </row>
    <row r="17" spans="1:6" ht="15.95" customHeight="1" x14ac:dyDescent="0.55000000000000004">
      <c r="A17" s="377" t="s">
        <v>99</v>
      </c>
      <c r="B17" s="84">
        <v>3.6532831759643205</v>
      </c>
      <c r="C17" s="96">
        <v>3.7512235602248176</v>
      </c>
      <c r="D17" s="96">
        <v>3.1659219425081435</v>
      </c>
      <c r="E17" s="87">
        <v>3.6531000816767438</v>
      </c>
      <c r="F17" s="386" t="s">
        <v>100</v>
      </c>
    </row>
    <row r="18" spans="1:6" ht="15.95" customHeight="1" x14ac:dyDescent="0.55000000000000004">
      <c r="A18" s="377" t="s">
        <v>101</v>
      </c>
      <c r="B18" s="84">
        <v>3.6833187609520812</v>
      </c>
      <c r="C18" s="96">
        <v>3.8824374911820034</v>
      </c>
      <c r="D18" s="96">
        <v>3.9629953448763544</v>
      </c>
      <c r="E18" s="87">
        <v>3.7447832620303894</v>
      </c>
      <c r="F18" s="386" t="s">
        <v>102</v>
      </c>
    </row>
    <row r="19" spans="1:6" ht="15.95" customHeight="1" x14ac:dyDescent="0.55000000000000004">
      <c r="A19" s="377" t="s">
        <v>103</v>
      </c>
      <c r="B19" s="84">
        <v>3.3883099381166137</v>
      </c>
      <c r="C19" s="96">
        <v>3.2357753493500891</v>
      </c>
      <c r="D19" s="96">
        <v>3.0570655561739892</v>
      </c>
      <c r="E19" s="87">
        <v>3.3355307460065062</v>
      </c>
      <c r="F19" s="386" t="s">
        <v>104</v>
      </c>
    </row>
    <row r="20" spans="1:6" ht="15.95" customHeight="1" x14ac:dyDescent="0.55000000000000004">
      <c r="A20" s="377" t="s">
        <v>105</v>
      </c>
      <c r="B20" s="84">
        <v>7.4488846396626069</v>
      </c>
      <c r="C20" s="96">
        <v>6.4689631896415332</v>
      </c>
      <c r="D20" s="96">
        <v>5.6391019619575609</v>
      </c>
      <c r="E20" s="87">
        <v>7.1253053612879151</v>
      </c>
      <c r="F20" s="386" t="s">
        <v>106</v>
      </c>
    </row>
    <row r="21" spans="1:6" ht="15.95" customHeight="1" x14ac:dyDescent="0.55000000000000004">
      <c r="A21" s="378" t="s">
        <v>165</v>
      </c>
      <c r="B21" s="85">
        <v>0.938240593027176</v>
      </c>
      <c r="C21" s="86">
        <v>2.1917456957702841</v>
      </c>
      <c r="D21" s="86">
        <v>7.9880636261115523E-2</v>
      </c>
      <c r="E21" s="87">
        <v>1.197707300691542</v>
      </c>
      <c r="F21" s="385" t="s">
        <v>108</v>
      </c>
    </row>
    <row r="22" spans="1:6" ht="15.95" customHeight="1" x14ac:dyDescent="0.55000000000000004">
      <c r="A22" s="378" t="s">
        <v>109</v>
      </c>
      <c r="B22" s="85">
        <v>83.183931972326263</v>
      </c>
      <c r="C22" s="86">
        <v>77.969211008594229</v>
      </c>
      <c r="D22" s="86">
        <v>69.137098121716548</v>
      </c>
      <c r="E22" s="87">
        <v>81.247054581938968</v>
      </c>
      <c r="F22" s="385" t="s">
        <v>110</v>
      </c>
    </row>
    <row r="23" spans="1:6" ht="15.95" customHeight="1" x14ac:dyDescent="0.55000000000000004">
      <c r="A23" s="378" t="s">
        <v>166</v>
      </c>
      <c r="B23" s="85">
        <v>142.16419764561547</v>
      </c>
      <c r="C23" s="86">
        <v>137.68838994281867</v>
      </c>
      <c r="D23" s="86">
        <v>97.652134714015901</v>
      </c>
      <c r="E23" s="87">
        <v>138.92213124083312</v>
      </c>
      <c r="F23" s="385" t="s">
        <v>112</v>
      </c>
    </row>
    <row r="24" spans="1:6" ht="15.95" customHeight="1" x14ac:dyDescent="0.55000000000000004">
      <c r="A24" s="377" t="s">
        <v>113</v>
      </c>
      <c r="B24" s="84">
        <v>11.114722912663892</v>
      </c>
      <c r="C24" s="96">
        <v>11.144254661390493</v>
      </c>
      <c r="D24" s="96">
        <v>5.7705107563165647</v>
      </c>
      <c r="E24" s="87">
        <v>10.861713216080155</v>
      </c>
      <c r="F24" s="386" t="s">
        <v>114</v>
      </c>
    </row>
    <row r="25" spans="1:6" ht="15.95" customHeight="1" x14ac:dyDescent="0.55000000000000004">
      <c r="A25" s="377" t="s">
        <v>115</v>
      </c>
      <c r="B25" s="84">
        <v>29.583084272318608</v>
      </c>
      <c r="C25" s="96">
        <v>22.027192660889856</v>
      </c>
      <c r="D25" s="96">
        <v>20.462043575391576</v>
      </c>
      <c r="E25" s="87">
        <v>27.323316204458497</v>
      </c>
      <c r="F25" s="386" t="s">
        <v>116</v>
      </c>
    </row>
    <row r="26" spans="1:6" ht="15.95" customHeight="1" x14ac:dyDescent="0.55000000000000004">
      <c r="A26" s="377" t="s">
        <v>117</v>
      </c>
      <c r="B26" s="84">
        <v>5.6257686305506409</v>
      </c>
      <c r="C26" s="96">
        <v>6.9292693097297304</v>
      </c>
      <c r="D26" s="96">
        <v>3.4237676680333053</v>
      </c>
      <c r="E26" s="87">
        <v>5.831854318503181</v>
      </c>
      <c r="F26" s="386" t="s">
        <v>118</v>
      </c>
    </row>
    <row r="27" spans="1:6" ht="15.95" customHeight="1" x14ac:dyDescent="0.55000000000000004">
      <c r="A27" s="377" t="s">
        <v>119</v>
      </c>
      <c r="B27" s="84">
        <v>3.3694829220069473</v>
      </c>
      <c r="C27" s="96">
        <v>3.2042875581758854</v>
      </c>
      <c r="D27" s="96">
        <v>2.3594035640791389</v>
      </c>
      <c r="E27" s="87">
        <v>3.2806216729505771</v>
      </c>
      <c r="F27" s="386" t="s">
        <v>120</v>
      </c>
    </row>
    <row r="28" spans="1:6" ht="15.95" customHeight="1" x14ac:dyDescent="0.55000000000000004">
      <c r="A28" s="377" t="s">
        <v>121</v>
      </c>
      <c r="B28" s="84">
        <v>12.291131075921017</v>
      </c>
      <c r="C28" s="96">
        <v>16.745340844007472</v>
      </c>
      <c r="D28" s="96">
        <v>11.137504788221767</v>
      </c>
      <c r="E28" s="87">
        <v>13.305423824247912</v>
      </c>
      <c r="F28" s="386" t="s">
        <v>122</v>
      </c>
    </row>
    <row r="29" spans="1:6" ht="15.95" customHeight="1" x14ac:dyDescent="0.55000000000000004">
      <c r="A29" s="377" t="s">
        <v>123</v>
      </c>
      <c r="B29" s="84">
        <v>40.825361516171583</v>
      </c>
      <c r="C29" s="96">
        <v>42.724690680547411</v>
      </c>
      <c r="D29" s="96">
        <v>24.780096275082851</v>
      </c>
      <c r="E29" s="87">
        <v>40.500875346015562</v>
      </c>
      <c r="F29" s="386" t="s">
        <v>124</v>
      </c>
    </row>
    <row r="30" spans="1:6" ht="15.95" customHeight="1" x14ac:dyDescent="0.55000000000000004">
      <c r="A30" s="377" t="s">
        <v>125</v>
      </c>
      <c r="B30" s="84">
        <v>5.2520110374196465</v>
      </c>
      <c r="C30" s="96">
        <v>4.7324046098493193</v>
      </c>
      <c r="D30" s="96">
        <v>3.8202756703935137</v>
      </c>
      <c r="E30" s="87">
        <v>5.0574550177880973</v>
      </c>
      <c r="F30" s="386" t="s">
        <v>126</v>
      </c>
    </row>
    <row r="31" spans="1:6" ht="15.95" customHeight="1" x14ac:dyDescent="0.55000000000000004">
      <c r="A31" s="377" t="s">
        <v>127</v>
      </c>
      <c r="B31" s="84">
        <v>9.6266696437671779</v>
      </c>
      <c r="C31" s="96">
        <v>7.796674428885348</v>
      </c>
      <c r="D31" s="96">
        <v>5.3035785410454892</v>
      </c>
      <c r="E31" s="87">
        <v>8.976475102043457</v>
      </c>
      <c r="F31" s="386" t="s">
        <v>128</v>
      </c>
    </row>
    <row r="32" spans="1:6" ht="15.95" customHeight="1" x14ac:dyDescent="0.55000000000000004">
      <c r="A32" s="377" t="s">
        <v>129</v>
      </c>
      <c r="B32" s="84">
        <v>3.2800688485182974</v>
      </c>
      <c r="C32" s="96">
        <v>2.7354144704785623</v>
      </c>
      <c r="D32" s="96">
        <v>2.3026497069330643</v>
      </c>
      <c r="E32" s="87">
        <v>3.101605187987091</v>
      </c>
      <c r="F32" s="386" t="s">
        <v>130</v>
      </c>
    </row>
    <row r="33" spans="1:6" ht="15.95" customHeight="1" x14ac:dyDescent="0.55000000000000004">
      <c r="A33" s="377" t="s">
        <v>131</v>
      </c>
      <c r="B33" s="84">
        <v>4.9871814812335087</v>
      </c>
      <c r="C33" s="96">
        <v>4.7673351240455339</v>
      </c>
      <c r="D33" s="96">
        <v>4.1981092719944817</v>
      </c>
      <c r="E33" s="87">
        <v>4.8959430282759095</v>
      </c>
      <c r="F33" s="386" t="s">
        <v>132</v>
      </c>
    </row>
    <row r="34" spans="1:6" ht="15.95" customHeight="1" x14ac:dyDescent="0.55000000000000004">
      <c r="A34" s="377" t="s">
        <v>133</v>
      </c>
      <c r="B34" s="84">
        <v>13.703628125644572</v>
      </c>
      <c r="C34" s="96">
        <v>12.62391070320178</v>
      </c>
      <c r="D34" s="96">
        <v>13.391968181393178</v>
      </c>
      <c r="E34" s="87">
        <v>13.428980522038925</v>
      </c>
      <c r="F34" s="386" t="s">
        <v>134</v>
      </c>
    </row>
    <row r="35" spans="1:6" ht="15.95" customHeight="1" x14ac:dyDescent="0.55000000000000004">
      <c r="A35" s="377" t="s">
        <v>135</v>
      </c>
      <c r="B35" s="84">
        <v>1.7901951978878276E-2</v>
      </c>
      <c r="C35" s="96">
        <v>0</v>
      </c>
      <c r="D35" s="96">
        <v>0.12559351472024075</v>
      </c>
      <c r="E35" s="87">
        <v>1.8841163973021737E-2</v>
      </c>
      <c r="F35" s="386" t="s">
        <v>136</v>
      </c>
    </row>
    <row r="36" spans="1:6" ht="15.95" customHeight="1" x14ac:dyDescent="0.55000000000000004">
      <c r="A36" s="377" t="s">
        <v>137</v>
      </c>
      <c r="B36" s="84">
        <v>2.4197868980175277</v>
      </c>
      <c r="C36" s="96">
        <v>2.1982391813529918</v>
      </c>
      <c r="D36" s="96">
        <v>0.57304064037129565</v>
      </c>
      <c r="E36" s="87">
        <v>2.2766617862155041</v>
      </c>
      <c r="F36" s="386" t="s">
        <v>138</v>
      </c>
    </row>
    <row r="37" spans="1:6" ht="15.95" customHeight="1" x14ac:dyDescent="0.55000000000000004">
      <c r="A37" s="377" t="s">
        <v>139</v>
      </c>
      <c r="B37" s="84">
        <v>6.739832940316981E-2</v>
      </c>
      <c r="C37" s="96">
        <v>5.9375710264279444E-2</v>
      </c>
      <c r="D37" s="96">
        <v>3.592560039451226E-3</v>
      </c>
      <c r="E37" s="87">
        <v>6.2364850255228338E-2</v>
      </c>
      <c r="F37" s="386" t="s">
        <v>140</v>
      </c>
    </row>
    <row r="38" spans="1:6" ht="15.95" customHeight="1" x14ac:dyDescent="0.55000000000000004">
      <c r="A38" s="378" t="s">
        <v>167</v>
      </c>
      <c r="B38" s="85">
        <v>49.217440657621829</v>
      </c>
      <c r="C38" s="86">
        <v>38.150181056715482</v>
      </c>
      <c r="D38" s="86">
        <v>35.690813378024608</v>
      </c>
      <c r="E38" s="87">
        <v>45.899393572655974</v>
      </c>
      <c r="F38" s="385" t="s">
        <v>142</v>
      </c>
    </row>
    <row r="39" spans="1:6" ht="15.95" customHeight="1" x14ac:dyDescent="0.55000000000000004">
      <c r="A39" s="377" t="s">
        <v>143</v>
      </c>
      <c r="B39" s="84">
        <v>4.7338840251344022E-2</v>
      </c>
      <c r="C39" s="96">
        <v>0.13230986666269209</v>
      </c>
      <c r="D39" s="96">
        <v>2.9538554561752074E-3</v>
      </c>
      <c r="E39" s="87">
        <v>6.5598920614587691E-2</v>
      </c>
      <c r="F39" s="386" t="s">
        <v>144</v>
      </c>
    </row>
    <row r="40" spans="1:6" ht="15.95" customHeight="1" x14ac:dyDescent="0.55000000000000004">
      <c r="A40" s="377" t="s">
        <v>145</v>
      </c>
      <c r="B40" s="84">
        <v>49.17010181737048</v>
      </c>
      <c r="C40" s="96">
        <v>38.017871190052794</v>
      </c>
      <c r="D40" s="96">
        <v>35.687859522568431</v>
      </c>
      <c r="E40" s="87">
        <v>45.833794652041384</v>
      </c>
      <c r="F40" s="386" t="s">
        <v>146</v>
      </c>
    </row>
    <row r="41" spans="1:6" ht="24" x14ac:dyDescent="0.25">
      <c r="A41" s="373" t="s">
        <v>147</v>
      </c>
      <c r="B41" s="88">
        <v>191.38163830323731</v>
      </c>
      <c r="C41" s="73">
        <v>175.83857099953414</v>
      </c>
      <c r="D41" s="73">
        <v>133.3429480920405</v>
      </c>
      <c r="E41" s="35">
        <v>184.82152481348911</v>
      </c>
      <c r="F41" s="383" t="s">
        <v>168</v>
      </c>
    </row>
    <row r="42" spans="1:6" ht="15.95" customHeight="1" x14ac:dyDescent="0.55000000000000004">
      <c r="A42" s="378" t="s">
        <v>149</v>
      </c>
      <c r="B42" s="88">
        <v>274.56557027556357</v>
      </c>
      <c r="C42" s="73">
        <v>253.80778200812836</v>
      </c>
      <c r="D42" s="73">
        <v>202.48004621375708</v>
      </c>
      <c r="E42" s="35">
        <v>266.06857939542806</v>
      </c>
      <c r="F42" s="385" t="s">
        <v>150</v>
      </c>
    </row>
    <row r="43" spans="1:6" ht="15.95" customHeight="1" x14ac:dyDescent="0.25">
      <c r="A43" s="374" t="s">
        <v>169</v>
      </c>
      <c r="B43" s="89">
        <v>0.938240593027176</v>
      </c>
      <c r="C43" s="70">
        <v>2.1917456957702841</v>
      </c>
      <c r="D43" s="70">
        <v>7.9880636261115523E-2</v>
      </c>
      <c r="E43" s="35">
        <v>1.197707300691542</v>
      </c>
      <c r="F43" s="386" t="s">
        <v>152</v>
      </c>
    </row>
    <row r="44" spans="1:6" ht="15.95" customHeight="1" x14ac:dyDescent="0.55000000000000004">
      <c r="A44" s="377" t="s">
        <v>170</v>
      </c>
      <c r="B44" s="89">
        <v>49.217440657621829</v>
      </c>
      <c r="C44" s="70">
        <v>38.150181056715482</v>
      </c>
      <c r="D44" s="70">
        <v>35.690813378024608</v>
      </c>
      <c r="E44" s="35">
        <v>45.899393572655974</v>
      </c>
      <c r="F44" s="386" t="s">
        <v>154</v>
      </c>
    </row>
    <row r="45" spans="1:6" ht="15.95" customHeight="1" x14ac:dyDescent="0.55000000000000004">
      <c r="A45" s="377" t="s">
        <v>155</v>
      </c>
      <c r="B45" s="89">
        <v>16.26298931701383</v>
      </c>
      <c r="C45" s="70">
        <v>18.689210990454633</v>
      </c>
      <c r="D45" s="70">
        <v>9.7660191082750991</v>
      </c>
      <c r="E45" s="35">
        <v>16.529849189456719</v>
      </c>
      <c r="F45" s="386" t="s">
        <v>156</v>
      </c>
    </row>
    <row r="46" spans="1:6" ht="15.95" customHeight="1" x14ac:dyDescent="0.55000000000000004">
      <c r="A46" s="377" t="s">
        <v>157</v>
      </c>
      <c r="B46" s="89">
        <v>2.9627316710047089</v>
      </c>
      <c r="C46" s="70">
        <v>0.40742830378550587</v>
      </c>
      <c r="D46" s="70">
        <v>0.10756902922798374</v>
      </c>
      <c r="E46" s="35">
        <v>2.209675449605419</v>
      </c>
      <c r="F46" s="386" t="s">
        <v>158</v>
      </c>
    </row>
    <row r="47" spans="1:6" ht="15.95" customHeight="1" x14ac:dyDescent="0.55000000000000004">
      <c r="A47" s="377" t="s">
        <v>159</v>
      </c>
      <c r="B47" s="89">
        <v>24.883672003583044</v>
      </c>
      <c r="C47" s="70">
        <v>27.967953412362366</v>
      </c>
      <c r="D47" s="70">
        <v>17.744579646535065</v>
      </c>
      <c r="E47" s="35">
        <v>25.277424952295238</v>
      </c>
      <c r="F47" s="386" t="s">
        <v>160</v>
      </c>
    </row>
    <row r="48" spans="1:6" ht="39.75" customHeight="1" x14ac:dyDescent="0.25">
      <c r="A48" s="375" t="s">
        <v>986</v>
      </c>
      <c r="B48" s="513">
        <f>+B23+B45+B46+B47</f>
        <v>186.27359063721707</v>
      </c>
      <c r="C48" s="514">
        <f t="shared" ref="C48:E48" si="0">+C23+C45+C46+C47</f>
        <v>184.75298264942117</v>
      </c>
      <c r="D48" s="514">
        <f t="shared" si="0"/>
        <v>125.27030249805406</v>
      </c>
      <c r="E48" s="515">
        <f t="shared" si="0"/>
        <v>182.93908083219048</v>
      </c>
      <c r="F48" s="383" t="s">
        <v>984</v>
      </c>
    </row>
    <row r="49" spans="1:6" ht="15.95" customHeight="1" x14ac:dyDescent="0.55000000000000004">
      <c r="A49" s="380" t="s">
        <v>987</v>
      </c>
      <c r="B49" s="90">
        <v>268.51928201651617</v>
      </c>
      <c r="C49" s="57">
        <v>260.53044796224509</v>
      </c>
      <c r="D49" s="57">
        <v>194.32751998350946</v>
      </c>
      <c r="E49" s="43">
        <v>262.98842811343798</v>
      </c>
      <c r="F49" s="389" t="s">
        <v>985</v>
      </c>
    </row>
  </sheetData>
  <mergeCells count="6">
    <mergeCell ref="A1:F1"/>
    <mergeCell ref="A2:F2"/>
    <mergeCell ref="A3:F3"/>
    <mergeCell ref="A4:A6"/>
    <mergeCell ref="B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56" fitToWidth="0" fitToHeight="0" orientation="portrait" useFirstPageNumber="1" r:id="rId1"/>
  <headerFooter>
    <oddHeader>&amp;L&amp;"Arial,Regular"&amp;8PCBS: Levels of Living, 2023&amp;R&amp;1&amp;K00+000ء&amp;"Arial,Regular"&amp;8&amp;K01+000PCBS:&amp;"Simplified Arabic,Regular" مستويات المعيشة, 2023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0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36.5703125" style="16" customWidth="1"/>
    <col min="2" max="2" width="9" style="16" customWidth="1"/>
    <col min="3" max="3" width="8.85546875" style="16" customWidth="1"/>
    <col min="4" max="4" width="8.7109375" style="16" customWidth="1"/>
    <col min="5" max="5" width="40.5703125" style="16" customWidth="1"/>
    <col min="6" max="16384" width="9.140625" style="16"/>
  </cols>
  <sheetData>
    <row r="1" spans="1:5" ht="19.5" customHeight="1" x14ac:dyDescent="0.25">
      <c r="A1" s="578" t="s">
        <v>994</v>
      </c>
      <c r="B1" s="578"/>
      <c r="C1" s="578"/>
      <c r="D1" s="578"/>
      <c r="E1" s="578"/>
    </row>
    <row r="2" spans="1:5" ht="33" customHeight="1" x14ac:dyDescent="0.25">
      <c r="A2" s="595" t="s">
        <v>995</v>
      </c>
      <c r="B2" s="595"/>
      <c r="C2" s="595"/>
      <c r="D2" s="595"/>
      <c r="E2" s="595"/>
    </row>
    <row r="3" spans="1:5" ht="4.9000000000000004" customHeight="1" x14ac:dyDescent="0.25">
      <c r="A3" s="585"/>
      <c r="B3" s="585"/>
      <c r="C3" s="585"/>
      <c r="D3" s="585"/>
      <c r="E3" s="585"/>
    </row>
    <row r="4" spans="1:5" ht="15.95" customHeight="1" x14ac:dyDescent="0.25">
      <c r="A4" s="586" t="s">
        <v>80</v>
      </c>
      <c r="B4" s="596" t="s">
        <v>173</v>
      </c>
      <c r="C4" s="597"/>
      <c r="D4" s="598"/>
      <c r="E4" s="599" t="s">
        <v>81</v>
      </c>
    </row>
    <row r="5" spans="1:5" ht="15.95" customHeight="1" x14ac:dyDescent="0.25">
      <c r="A5" s="587"/>
      <c r="B5" s="602" t="s">
        <v>75</v>
      </c>
      <c r="C5" s="603"/>
      <c r="D5" s="604"/>
      <c r="E5" s="600"/>
    </row>
    <row r="6" spans="1:5" ht="15.95" customHeight="1" x14ac:dyDescent="0.55000000000000004">
      <c r="A6" s="587"/>
      <c r="B6" s="391" t="s">
        <v>76</v>
      </c>
      <c r="C6" s="391" t="s">
        <v>78</v>
      </c>
      <c r="D6" s="394" t="s">
        <v>162</v>
      </c>
      <c r="E6" s="600"/>
    </row>
    <row r="7" spans="1:5" ht="15.95" customHeight="1" x14ac:dyDescent="0.25">
      <c r="A7" s="588"/>
      <c r="B7" s="97" t="s">
        <v>77</v>
      </c>
      <c r="C7" s="63" t="s">
        <v>174</v>
      </c>
      <c r="D7" s="66" t="s">
        <v>163</v>
      </c>
      <c r="E7" s="601"/>
    </row>
    <row r="8" spans="1:5" ht="16.149999999999999" customHeight="1" x14ac:dyDescent="0.25">
      <c r="A8" s="53" t="s">
        <v>3</v>
      </c>
      <c r="B8" s="98">
        <v>2694.2764983472198</v>
      </c>
      <c r="C8" s="99">
        <v>525.72350165277896</v>
      </c>
      <c r="D8" s="100">
        <v>3220</v>
      </c>
      <c r="E8" s="54" t="s">
        <v>7</v>
      </c>
    </row>
    <row r="9" spans="1:5" ht="16.149999999999999" customHeight="1" x14ac:dyDescent="0.25">
      <c r="A9" s="48" t="s">
        <v>4</v>
      </c>
      <c r="B9" s="79">
        <v>5.0905438833663696</v>
      </c>
      <c r="C9" s="101">
        <v>2.5025435728013701</v>
      </c>
      <c r="D9" s="102">
        <v>4.6680058133201898</v>
      </c>
      <c r="E9" s="50" t="s">
        <v>8</v>
      </c>
    </row>
    <row r="10" spans="1:5" ht="16.149999999999999" customHeight="1" x14ac:dyDescent="0.25">
      <c r="A10" s="25" t="s">
        <v>164</v>
      </c>
      <c r="B10" s="103">
        <v>402.8755417801533</v>
      </c>
      <c r="C10" s="82">
        <v>223.99974720200271</v>
      </c>
      <c r="D10" s="83">
        <v>373.67081846134971</v>
      </c>
      <c r="E10" s="28" t="s">
        <v>84</v>
      </c>
    </row>
    <row r="11" spans="1:5" ht="16.149999999999999" customHeight="1" x14ac:dyDescent="0.25">
      <c r="A11" s="30" t="s">
        <v>85</v>
      </c>
      <c r="B11" s="104">
        <v>58.879705557285398</v>
      </c>
      <c r="C11" s="96">
        <v>32.375329792632598</v>
      </c>
      <c r="D11" s="87">
        <v>54.552384676504602</v>
      </c>
      <c r="E11" s="33" t="s">
        <v>86</v>
      </c>
    </row>
    <row r="12" spans="1:5" ht="16.149999999999999" customHeight="1" x14ac:dyDescent="0.25">
      <c r="A12" s="30" t="s">
        <v>87</v>
      </c>
      <c r="B12" s="104">
        <v>107.299333835019</v>
      </c>
      <c r="C12" s="96">
        <v>60.245771099396798</v>
      </c>
      <c r="D12" s="87">
        <v>99.616984839177604</v>
      </c>
      <c r="E12" s="33" t="s">
        <v>88</v>
      </c>
    </row>
    <row r="13" spans="1:5" ht="16.149999999999999" customHeight="1" x14ac:dyDescent="0.25">
      <c r="A13" s="30" t="s">
        <v>89</v>
      </c>
      <c r="B13" s="104">
        <v>6.76500146902921</v>
      </c>
      <c r="C13" s="96">
        <v>3.5223179230252102</v>
      </c>
      <c r="D13" s="87">
        <v>6.2355744663717401</v>
      </c>
      <c r="E13" s="33" t="s">
        <v>90</v>
      </c>
    </row>
    <row r="14" spans="1:5" ht="16.149999999999999" customHeight="1" x14ac:dyDescent="0.25">
      <c r="A14" s="30" t="s">
        <v>91</v>
      </c>
      <c r="B14" s="104">
        <v>38.263315721414898</v>
      </c>
      <c r="C14" s="96">
        <v>21.0744854771599</v>
      </c>
      <c r="D14" s="87">
        <v>35.456926893674201</v>
      </c>
      <c r="E14" s="33" t="s">
        <v>92</v>
      </c>
    </row>
    <row r="15" spans="1:5" ht="16.149999999999999" customHeight="1" x14ac:dyDescent="0.25">
      <c r="A15" s="30" t="s">
        <v>93</v>
      </c>
      <c r="B15" s="104">
        <v>10.9653887502859</v>
      </c>
      <c r="C15" s="96">
        <v>6.2448749831744204</v>
      </c>
      <c r="D15" s="87">
        <v>10.1946791144952</v>
      </c>
      <c r="E15" s="33" t="s">
        <v>94</v>
      </c>
    </row>
    <row r="16" spans="1:5" ht="16.149999999999999" customHeight="1" x14ac:dyDescent="0.25">
      <c r="A16" s="30" t="s">
        <v>95</v>
      </c>
      <c r="B16" s="104">
        <v>31.0512917456631</v>
      </c>
      <c r="C16" s="96">
        <v>19.754477101582399</v>
      </c>
      <c r="D16" s="87">
        <v>29.206881512058001</v>
      </c>
      <c r="E16" s="33" t="s">
        <v>96</v>
      </c>
    </row>
    <row r="17" spans="1:5" ht="16.149999999999999" customHeight="1" x14ac:dyDescent="0.25">
      <c r="A17" s="30" t="s">
        <v>97</v>
      </c>
      <c r="B17" s="104">
        <v>58.904935424906803</v>
      </c>
      <c r="C17" s="96">
        <v>35.249652684926403</v>
      </c>
      <c r="D17" s="87">
        <v>55.042780743338803</v>
      </c>
      <c r="E17" s="33" t="s">
        <v>98</v>
      </c>
    </row>
    <row r="18" spans="1:5" ht="16.149999999999999" customHeight="1" x14ac:dyDescent="0.25">
      <c r="A18" s="30" t="s">
        <v>99</v>
      </c>
      <c r="B18" s="104">
        <v>18.724036900908501</v>
      </c>
      <c r="C18" s="96">
        <v>8.4872313969805599</v>
      </c>
      <c r="D18" s="87">
        <v>17.052692417907501</v>
      </c>
      <c r="E18" s="33" t="s">
        <v>100</v>
      </c>
    </row>
    <row r="19" spans="1:5" ht="16.149999999999999" customHeight="1" x14ac:dyDescent="0.25">
      <c r="A19" s="30" t="s">
        <v>101</v>
      </c>
      <c r="B19" s="104">
        <v>18.8608153360572</v>
      </c>
      <c r="C19" s="96">
        <v>10.4075735660111</v>
      </c>
      <c r="D19" s="87">
        <v>17.480670036782001</v>
      </c>
      <c r="E19" s="33" t="s">
        <v>102</v>
      </c>
    </row>
    <row r="20" spans="1:5" ht="16.149999999999999" customHeight="1" x14ac:dyDescent="0.25">
      <c r="A20" s="30" t="s">
        <v>103</v>
      </c>
      <c r="B20" s="104">
        <v>16.6064762108963</v>
      </c>
      <c r="C20" s="96">
        <v>10.259866768545301</v>
      </c>
      <c r="D20" s="87">
        <v>15.5702769128666</v>
      </c>
      <c r="E20" s="33" t="s">
        <v>104</v>
      </c>
    </row>
    <row r="21" spans="1:5" ht="16.149999999999999" customHeight="1" x14ac:dyDescent="0.25">
      <c r="A21" s="30" t="s">
        <v>105</v>
      </c>
      <c r="B21" s="104">
        <v>36.555240828686998</v>
      </c>
      <c r="C21" s="96">
        <v>16.378166408567999</v>
      </c>
      <c r="D21" s="87">
        <v>33.260966848173503</v>
      </c>
      <c r="E21" s="33" t="s">
        <v>106</v>
      </c>
    </row>
    <row r="22" spans="1:5" ht="16.149999999999999" customHeight="1" x14ac:dyDescent="0.25">
      <c r="A22" s="25" t="s">
        <v>165</v>
      </c>
      <c r="B22" s="105">
        <v>5.8513845008502798</v>
      </c>
      <c r="C22" s="86">
        <v>4.2559733351974502</v>
      </c>
      <c r="D22" s="87">
        <v>5.5909046422841504</v>
      </c>
      <c r="E22" s="28" t="s">
        <v>108</v>
      </c>
    </row>
    <row r="23" spans="1:5" ht="16.149999999999999" customHeight="1" x14ac:dyDescent="0.25">
      <c r="A23" s="25" t="s">
        <v>109</v>
      </c>
      <c r="B23" s="105">
        <v>408.72692628100356</v>
      </c>
      <c r="C23" s="86">
        <v>228.25572053720015</v>
      </c>
      <c r="D23" s="87">
        <v>379.26172310363387</v>
      </c>
      <c r="E23" s="28" t="s">
        <v>110</v>
      </c>
    </row>
    <row r="24" spans="1:5" ht="16.149999999999999" customHeight="1" x14ac:dyDescent="0.25">
      <c r="A24" s="25" t="s">
        <v>166</v>
      </c>
      <c r="B24" s="105">
        <v>707.68372203569527</v>
      </c>
      <c r="C24" s="86">
        <v>345.1243422633172</v>
      </c>
      <c r="D24" s="87">
        <v>648.48931623103942</v>
      </c>
      <c r="E24" s="28" t="s">
        <v>112</v>
      </c>
    </row>
    <row r="25" spans="1:5" ht="16.149999999999999" customHeight="1" x14ac:dyDescent="0.25">
      <c r="A25" s="30" t="s">
        <v>113</v>
      </c>
      <c r="B25" s="104">
        <v>55.559348928356101</v>
      </c>
      <c r="C25" s="96">
        <v>25.811918390169101</v>
      </c>
      <c r="D25" s="87">
        <v>50.702540435278898</v>
      </c>
      <c r="E25" s="33" t="s">
        <v>114</v>
      </c>
    </row>
    <row r="26" spans="1:5" ht="16.149999999999999" customHeight="1" x14ac:dyDescent="0.25">
      <c r="A26" s="30" t="s">
        <v>115</v>
      </c>
      <c r="B26" s="104">
        <v>134.326978973547</v>
      </c>
      <c r="C26" s="96">
        <v>92.790529057522903</v>
      </c>
      <c r="D26" s="87">
        <v>127.545398881598</v>
      </c>
      <c r="E26" s="33" t="s">
        <v>116</v>
      </c>
    </row>
    <row r="27" spans="1:5" ht="16.149999999999999" customHeight="1" x14ac:dyDescent="0.25">
      <c r="A27" s="30" t="s">
        <v>117</v>
      </c>
      <c r="B27" s="104">
        <v>30.325133632196799</v>
      </c>
      <c r="C27" s="96">
        <v>11.325693601120101</v>
      </c>
      <c r="D27" s="87">
        <v>27.223129861209301</v>
      </c>
      <c r="E27" s="33" t="s">
        <v>118</v>
      </c>
    </row>
    <row r="28" spans="1:5" ht="16.149999999999999" customHeight="1" x14ac:dyDescent="0.25">
      <c r="A28" s="30" t="s">
        <v>119</v>
      </c>
      <c r="B28" s="104">
        <v>15.8620573715564</v>
      </c>
      <c r="C28" s="96">
        <v>12.5050261945012</v>
      </c>
      <c r="D28" s="87">
        <v>15.3139610406375</v>
      </c>
      <c r="E28" s="33" t="s">
        <v>120</v>
      </c>
    </row>
    <row r="29" spans="1:5" ht="16.149999999999999" customHeight="1" x14ac:dyDescent="0.25">
      <c r="A29" s="30" t="s">
        <v>121</v>
      </c>
      <c r="B29" s="104">
        <v>62.192669634114502</v>
      </c>
      <c r="C29" s="96">
        <v>61.685076055144201</v>
      </c>
      <c r="D29" s="87">
        <v>62.109795760278203</v>
      </c>
      <c r="E29" s="33" t="s">
        <v>122</v>
      </c>
    </row>
    <row r="30" spans="1:5" ht="16.149999999999999" customHeight="1" x14ac:dyDescent="0.25">
      <c r="A30" s="30" t="s">
        <v>123</v>
      </c>
      <c r="B30" s="104">
        <v>212.63603969759799</v>
      </c>
      <c r="C30" s="96">
        <v>68.225047673902594</v>
      </c>
      <c r="D30" s="87">
        <v>189.05832155975699</v>
      </c>
      <c r="E30" s="33" t="s">
        <v>124</v>
      </c>
    </row>
    <row r="31" spans="1:5" ht="16.149999999999999" customHeight="1" x14ac:dyDescent="0.25">
      <c r="A31" s="30" t="s">
        <v>125</v>
      </c>
      <c r="B31" s="104">
        <v>25.580645553652001</v>
      </c>
      <c r="C31" s="96">
        <v>13.4998085382414</v>
      </c>
      <c r="D31" s="87">
        <v>23.6082294236402</v>
      </c>
      <c r="E31" s="33" t="s">
        <v>126</v>
      </c>
    </row>
    <row r="32" spans="1:5" ht="16.149999999999999" customHeight="1" x14ac:dyDescent="0.25">
      <c r="A32" s="30" t="s">
        <v>127</v>
      </c>
      <c r="B32" s="104">
        <v>47.782396267510698</v>
      </c>
      <c r="C32" s="96">
        <v>11.767057991042099</v>
      </c>
      <c r="D32" s="87">
        <v>41.902237959462802</v>
      </c>
      <c r="E32" s="33" t="s">
        <v>128</v>
      </c>
    </row>
    <row r="33" spans="1:5" ht="16.149999999999999" customHeight="1" x14ac:dyDescent="0.25">
      <c r="A33" s="30" t="s">
        <v>129</v>
      </c>
      <c r="B33" s="104">
        <v>16.424500236773401</v>
      </c>
      <c r="C33" s="96">
        <v>4.5043004213326698</v>
      </c>
      <c r="D33" s="87">
        <v>14.4783110481478</v>
      </c>
      <c r="E33" s="33" t="s">
        <v>130</v>
      </c>
    </row>
    <row r="34" spans="1:5" ht="16.149999999999999" customHeight="1" x14ac:dyDescent="0.25">
      <c r="A34" s="30" t="s">
        <v>131</v>
      </c>
      <c r="B34" s="104">
        <v>24.855194683266902</v>
      </c>
      <c r="C34" s="96">
        <v>12.599871508735101</v>
      </c>
      <c r="D34" s="87">
        <v>22.8542905176764</v>
      </c>
      <c r="E34" s="33" t="s">
        <v>132</v>
      </c>
    </row>
    <row r="35" spans="1:5" ht="16.149999999999999" customHeight="1" x14ac:dyDescent="0.25">
      <c r="A35" s="30" t="s">
        <v>133</v>
      </c>
      <c r="B35" s="104">
        <v>70.171734083238206</v>
      </c>
      <c r="C35" s="96">
        <v>24.325841272502501</v>
      </c>
      <c r="D35" s="87">
        <v>62.686559143841301</v>
      </c>
      <c r="E35" s="33" t="s">
        <v>134</v>
      </c>
    </row>
    <row r="36" spans="1:5" ht="16.149999999999999" customHeight="1" x14ac:dyDescent="0.25">
      <c r="A36" s="30" t="s">
        <v>135</v>
      </c>
      <c r="B36" s="104">
        <v>9.4365102742343096E-2</v>
      </c>
      <c r="C36" s="96">
        <v>5.50773477765003E-2</v>
      </c>
      <c r="D36" s="87">
        <v>8.7950662955784395E-2</v>
      </c>
      <c r="E36" s="33" t="s">
        <v>136</v>
      </c>
    </row>
    <row r="37" spans="1:5" ht="16.149999999999999" customHeight="1" x14ac:dyDescent="0.25">
      <c r="A37" s="30" t="s">
        <v>137</v>
      </c>
      <c r="B37" s="104">
        <v>11.5256094130287</v>
      </c>
      <c r="C37" s="96">
        <v>6.02460471732324</v>
      </c>
      <c r="D37" s="87">
        <v>10.627470453017899</v>
      </c>
      <c r="E37" s="33" t="s">
        <v>138</v>
      </c>
    </row>
    <row r="38" spans="1:5" ht="16.149999999999999" customHeight="1" x14ac:dyDescent="0.25">
      <c r="A38" s="30" t="s">
        <v>139</v>
      </c>
      <c r="B38" s="104">
        <v>0.34704845811428298</v>
      </c>
      <c r="C38" s="96">
        <v>4.4894940035741099E-3</v>
      </c>
      <c r="D38" s="87">
        <v>0.29111948353824901</v>
      </c>
      <c r="E38" s="33" t="s">
        <v>140</v>
      </c>
    </row>
    <row r="39" spans="1:5" ht="16.149999999999999" customHeight="1" x14ac:dyDescent="0.25">
      <c r="A39" s="25" t="s">
        <v>167</v>
      </c>
      <c r="B39" s="105">
        <v>216.69959719906515</v>
      </c>
      <c r="C39" s="86">
        <v>201.74897209730275</v>
      </c>
      <c r="D39" s="87">
        <v>214.25863602502943</v>
      </c>
      <c r="E39" s="28" t="s">
        <v>142</v>
      </c>
    </row>
    <row r="40" spans="1:5" ht="16.149999999999999" customHeight="1" x14ac:dyDescent="0.25">
      <c r="A40" s="30" t="s">
        <v>143</v>
      </c>
      <c r="B40" s="104">
        <v>0.23529022990114501</v>
      </c>
      <c r="C40" s="96">
        <v>0.66970383085376095</v>
      </c>
      <c r="D40" s="87">
        <v>0.306216142776425</v>
      </c>
      <c r="E40" s="33" t="s">
        <v>144</v>
      </c>
    </row>
    <row r="41" spans="1:5" ht="16.149999999999999" customHeight="1" x14ac:dyDescent="0.25">
      <c r="A41" s="30" t="s">
        <v>145</v>
      </c>
      <c r="B41" s="104">
        <v>216.464306969164</v>
      </c>
      <c r="C41" s="96">
        <v>201.07926826644899</v>
      </c>
      <c r="D41" s="87">
        <v>213.952419882253</v>
      </c>
      <c r="E41" s="33" t="s">
        <v>146</v>
      </c>
    </row>
    <row r="42" spans="1:5" ht="16.149999999999999" customHeight="1" x14ac:dyDescent="0.25">
      <c r="A42" s="25" t="s">
        <v>147</v>
      </c>
      <c r="B42" s="34">
        <v>924.38331923476039</v>
      </c>
      <c r="C42" s="73">
        <v>546.87331436061993</v>
      </c>
      <c r="D42" s="35">
        <v>862.74795225606886</v>
      </c>
      <c r="E42" s="28" t="s">
        <v>168</v>
      </c>
    </row>
    <row r="43" spans="1:5" ht="16.149999999999999" customHeight="1" x14ac:dyDescent="0.25">
      <c r="A43" s="25" t="s">
        <v>149</v>
      </c>
      <c r="B43" s="34">
        <v>1333.1102455157638</v>
      </c>
      <c r="C43" s="73">
        <v>775.12903489782002</v>
      </c>
      <c r="D43" s="35">
        <v>1242.0096753597027</v>
      </c>
      <c r="E43" s="28" t="s">
        <v>150</v>
      </c>
    </row>
    <row r="44" spans="1:5" ht="16.149999999999999" customHeight="1" x14ac:dyDescent="0.25">
      <c r="A44" s="30" t="s">
        <v>169</v>
      </c>
      <c r="B44" s="31">
        <v>5.8513845008502798</v>
      </c>
      <c r="C44" s="70">
        <v>4.2559733351974502</v>
      </c>
      <c r="D44" s="35">
        <v>5.5909046422841504</v>
      </c>
      <c r="E44" s="33" t="s">
        <v>152</v>
      </c>
    </row>
    <row r="45" spans="1:5" ht="16.149999999999999" customHeight="1" x14ac:dyDescent="0.25">
      <c r="A45" s="30" t="s">
        <v>170</v>
      </c>
      <c r="B45" s="31">
        <v>216.69959719906515</v>
      </c>
      <c r="C45" s="70">
        <v>201.74897209730275</v>
      </c>
      <c r="D45" s="35">
        <v>214.25863602502943</v>
      </c>
      <c r="E45" s="33" t="s">
        <v>154</v>
      </c>
    </row>
    <row r="46" spans="1:5" ht="16.149999999999999" customHeight="1" x14ac:dyDescent="0.25">
      <c r="A46" s="30" t="s">
        <v>155</v>
      </c>
      <c r="B46" s="31">
        <v>84.3134411018859</v>
      </c>
      <c r="C46" s="70">
        <v>40.508153945290502</v>
      </c>
      <c r="D46" s="35">
        <v>77.161432109689997</v>
      </c>
      <c r="E46" s="33" t="s">
        <v>156</v>
      </c>
    </row>
    <row r="47" spans="1:5" ht="16.149999999999999" customHeight="1" x14ac:dyDescent="0.25">
      <c r="A47" s="30" t="s">
        <v>157</v>
      </c>
      <c r="B47" s="31">
        <v>10.884828530321199</v>
      </c>
      <c r="C47" s="70">
        <v>7.39332928558738</v>
      </c>
      <c r="D47" s="35">
        <v>10.314777844309001</v>
      </c>
      <c r="E47" s="33" t="s">
        <v>158</v>
      </c>
    </row>
    <row r="48" spans="1:5" ht="16.149999999999999" customHeight="1" x14ac:dyDescent="0.25">
      <c r="A48" s="30" t="s">
        <v>159</v>
      </c>
      <c r="B48" s="31">
        <v>135.99416109507499</v>
      </c>
      <c r="C48" s="70">
        <v>25.752252529792901</v>
      </c>
      <c r="D48" s="35">
        <v>117.995166623079</v>
      </c>
      <c r="E48" s="33" t="s">
        <v>160</v>
      </c>
    </row>
    <row r="49" spans="1:5" ht="16.149999999999999" customHeight="1" x14ac:dyDescent="0.25">
      <c r="A49" s="25" t="s">
        <v>986</v>
      </c>
      <c r="B49" s="34">
        <f>+B24+B46+B47+B48</f>
        <v>938.87615276297743</v>
      </c>
      <c r="C49" s="73">
        <f t="shared" ref="C49:D49" si="0">+C24+C46+C47+C48</f>
        <v>418.77807802398792</v>
      </c>
      <c r="D49" s="35">
        <f t="shared" si="0"/>
        <v>853.96069280811753</v>
      </c>
      <c r="E49" s="28" t="s">
        <v>984</v>
      </c>
    </row>
    <row r="50" spans="1:5" ht="16.149999999999999" customHeight="1" x14ac:dyDescent="0.25">
      <c r="A50" s="41" t="s">
        <v>987</v>
      </c>
      <c r="B50" s="42">
        <v>1341.7516945431303</v>
      </c>
      <c r="C50" s="57">
        <v>642.77782522599057</v>
      </c>
      <c r="D50" s="43">
        <v>1227.6315112694672</v>
      </c>
      <c r="E50" s="44" t="s">
        <v>985</v>
      </c>
    </row>
  </sheetData>
  <mergeCells count="7">
    <mergeCell ref="A1:E1"/>
    <mergeCell ref="A2:E2"/>
    <mergeCell ref="A3:E3"/>
    <mergeCell ref="A4:A7"/>
    <mergeCell ref="B4:D4"/>
    <mergeCell ref="E4:E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7" orientation="portrait" useFirstPageNumber="1" r:id="rId1"/>
  <headerFooter>
    <oddHeader>&amp;L&amp;"Arial,Regular"&amp;8PCBS: Levels of Living. 2023&amp;R&amp;1&amp;K00+000ء&amp;"Arial,Regular"&amp;8&amp;K01+000PCBS&amp;"Simplified Arabic,Regular": مستويات المعيشة, 2023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0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37.140625" style="16" customWidth="1"/>
    <col min="2" max="2" width="8.140625" style="16" customWidth="1"/>
    <col min="3" max="3" width="9.42578125" style="16" customWidth="1"/>
    <col min="4" max="4" width="9.7109375" style="16" customWidth="1"/>
    <col min="5" max="5" width="40.7109375" style="16" customWidth="1"/>
    <col min="6" max="16384" width="9.140625" style="16"/>
  </cols>
  <sheetData>
    <row r="1" spans="1:5" ht="18" customHeight="1" x14ac:dyDescent="0.25">
      <c r="A1" s="578" t="s">
        <v>996</v>
      </c>
      <c r="B1" s="578"/>
      <c r="C1" s="578"/>
      <c r="D1" s="578"/>
      <c r="E1" s="578"/>
    </row>
    <row r="2" spans="1:5" s="106" customFormat="1" ht="33" customHeight="1" x14ac:dyDescent="0.25">
      <c r="A2" s="595" t="s">
        <v>997</v>
      </c>
      <c r="B2" s="595"/>
      <c r="C2" s="595"/>
      <c r="D2" s="595"/>
      <c r="E2" s="595"/>
    </row>
    <row r="3" spans="1:5" ht="5.0999999999999996" customHeight="1" x14ac:dyDescent="0.25">
      <c r="A3" s="585"/>
      <c r="B3" s="585"/>
      <c r="C3" s="585"/>
      <c r="D3" s="585"/>
      <c r="E3" s="585"/>
    </row>
    <row r="4" spans="1:5" ht="15.95" customHeight="1" x14ac:dyDescent="0.25">
      <c r="A4" s="586" t="s">
        <v>80</v>
      </c>
      <c r="B4" s="596" t="s">
        <v>173</v>
      </c>
      <c r="C4" s="597"/>
      <c r="D4" s="598"/>
      <c r="E4" s="599" t="s">
        <v>81</v>
      </c>
    </row>
    <row r="5" spans="1:5" ht="15.95" customHeight="1" x14ac:dyDescent="0.25">
      <c r="A5" s="587"/>
      <c r="B5" s="602" t="s">
        <v>75</v>
      </c>
      <c r="C5" s="603"/>
      <c r="D5" s="604"/>
      <c r="E5" s="600"/>
    </row>
    <row r="6" spans="1:5" ht="15.95" customHeight="1" x14ac:dyDescent="0.55000000000000004">
      <c r="A6" s="587"/>
      <c r="B6" s="391" t="s">
        <v>76</v>
      </c>
      <c r="C6" s="391" t="s">
        <v>78</v>
      </c>
      <c r="D6" s="394" t="s">
        <v>162</v>
      </c>
      <c r="E6" s="600"/>
    </row>
    <row r="7" spans="1:5" ht="15.95" customHeight="1" x14ac:dyDescent="0.25">
      <c r="A7" s="588"/>
      <c r="B7" s="97" t="s">
        <v>77</v>
      </c>
      <c r="C7" s="63" t="s">
        <v>174</v>
      </c>
      <c r="D7" s="66" t="s">
        <v>163</v>
      </c>
      <c r="E7" s="601"/>
    </row>
    <row r="8" spans="1:5" ht="15.75" customHeight="1" x14ac:dyDescent="0.25">
      <c r="A8" s="53" t="s">
        <v>171</v>
      </c>
      <c r="B8" s="98">
        <v>13715.332748759211</v>
      </c>
      <c r="C8" s="107">
        <v>1315.6459701317931</v>
      </c>
      <c r="D8" s="108">
        <f>SUM(B8:C8)</f>
        <v>15030.978718891003</v>
      </c>
      <c r="E8" s="109" t="s">
        <v>172</v>
      </c>
    </row>
    <row r="9" spans="1:5" ht="15.75" customHeight="1" x14ac:dyDescent="0.25">
      <c r="A9" s="48" t="s">
        <v>4</v>
      </c>
      <c r="B9" s="79">
        <v>5.0905438833663696</v>
      </c>
      <c r="C9" s="101">
        <v>2.5025435728013701</v>
      </c>
      <c r="D9" s="102">
        <v>4.6680058133201898</v>
      </c>
      <c r="E9" s="50" t="s">
        <v>8</v>
      </c>
    </row>
    <row r="10" spans="1:5" ht="15.75" customHeight="1" x14ac:dyDescent="0.25">
      <c r="A10" s="25" t="s">
        <v>164</v>
      </c>
      <c r="B10" s="103">
        <v>79.141944556567154</v>
      </c>
      <c r="C10" s="82">
        <v>89.508829990622445</v>
      </c>
      <c r="D10" s="83">
        <v>80.049347281247421</v>
      </c>
      <c r="E10" s="28" t="s">
        <v>84</v>
      </c>
    </row>
    <row r="11" spans="1:5" ht="15.75" customHeight="1" x14ac:dyDescent="0.25">
      <c r="A11" s="30" t="s">
        <v>85</v>
      </c>
      <c r="B11" s="104">
        <v>11.566486196038513</v>
      </c>
      <c r="C11" s="96">
        <v>12.936969467585078</v>
      </c>
      <c r="D11" s="87">
        <v>11.686443174693348</v>
      </c>
      <c r="E11" s="33" t="s">
        <v>86</v>
      </c>
    </row>
    <row r="12" spans="1:5" ht="15.75" customHeight="1" x14ac:dyDescent="0.25">
      <c r="A12" s="30" t="s">
        <v>87</v>
      </c>
      <c r="B12" s="104">
        <v>21.07816694904162</v>
      </c>
      <c r="C12" s="96">
        <v>24.073815039295052</v>
      </c>
      <c r="D12" s="87">
        <v>21.340372917899927</v>
      </c>
      <c r="E12" s="33" t="s">
        <v>88</v>
      </c>
    </row>
    <row r="13" spans="1:5" ht="15.75" customHeight="1" x14ac:dyDescent="0.25">
      <c r="A13" s="30" t="s">
        <v>89</v>
      </c>
      <c r="B13" s="104">
        <v>1.3289349083374415</v>
      </c>
      <c r="C13" s="96">
        <v>1.4074951426649069</v>
      </c>
      <c r="D13" s="87">
        <v>1.3358112041288555</v>
      </c>
      <c r="E13" s="33" t="s">
        <v>90</v>
      </c>
    </row>
    <row r="14" spans="1:5" ht="15.75" customHeight="1" x14ac:dyDescent="0.25">
      <c r="A14" s="30" t="s">
        <v>91</v>
      </c>
      <c r="B14" s="104">
        <v>7.5165476613299367</v>
      </c>
      <c r="C14" s="96">
        <v>8.4212261901074239</v>
      </c>
      <c r="D14" s="87">
        <v>7.5957332341998356</v>
      </c>
      <c r="E14" s="33" t="s">
        <v>92</v>
      </c>
    </row>
    <row r="15" spans="1:5" ht="15.75" customHeight="1" x14ac:dyDescent="0.25">
      <c r="A15" s="30" t="s">
        <v>93</v>
      </c>
      <c r="B15" s="104">
        <v>2.1540701743316482</v>
      </c>
      <c r="C15" s="96">
        <v>2.495411089359715</v>
      </c>
      <c r="D15" s="87">
        <v>2.1839473904262512</v>
      </c>
      <c r="E15" s="33" t="s">
        <v>94</v>
      </c>
    </row>
    <row r="16" spans="1:5" ht="15.75" customHeight="1" x14ac:dyDescent="0.25">
      <c r="A16" s="30" t="s">
        <v>95</v>
      </c>
      <c r="B16" s="104">
        <v>6.0997984610494944</v>
      </c>
      <c r="C16" s="96">
        <v>7.8937594998472127</v>
      </c>
      <c r="D16" s="87">
        <v>6.2568220092434208</v>
      </c>
      <c r="E16" s="33" t="s">
        <v>96</v>
      </c>
    </row>
    <row r="17" spans="1:5" ht="15.75" customHeight="1" x14ac:dyDescent="0.25">
      <c r="A17" s="30" t="s">
        <v>97</v>
      </c>
      <c r="B17" s="104">
        <v>11.571442418438215</v>
      </c>
      <c r="C17" s="96">
        <v>14.085530045523891</v>
      </c>
      <c r="D17" s="87">
        <v>11.791497899654241</v>
      </c>
      <c r="E17" s="33" t="s">
        <v>98</v>
      </c>
    </row>
    <row r="18" spans="1:5" ht="15.75" customHeight="1" x14ac:dyDescent="0.25">
      <c r="A18" s="30" t="s">
        <v>99</v>
      </c>
      <c r="B18" s="104">
        <v>3.6781996835525406</v>
      </c>
      <c r="C18" s="96">
        <v>3.3914420069337199</v>
      </c>
      <c r="D18" s="87">
        <v>3.6531000816767438</v>
      </c>
      <c r="E18" s="33" t="s">
        <v>100</v>
      </c>
    </row>
    <row r="19" spans="1:5" ht="15.75" customHeight="1" x14ac:dyDescent="0.25">
      <c r="A19" s="30" t="s">
        <v>101</v>
      </c>
      <c r="B19" s="104">
        <v>3.7050688036863693</v>
      </c>
      <c r="C19" s="96">
        <v>4.1587981440661865</v>
      </c>
      <c r="D19" s="87">
        <v>3.7447832620303894</v>
      </c>
      <c r="E19" s="33" t="s">
        <v>102</v>
      </c>
    </row>
    <row r="20" spans="1:5" ht="15.75" customHeight="1" x14ac:dyDescent="0.25">
      <c r="A20" s="30" t="s">
        <v>103</v>
      </c>
      <c r="B20" s="104">
        <v>3.2622204211143075</v>
      </c>
      <c r="C20" s="96">
        <v>4.0997754764606604</v>
      </c>
      <c r="D20" s="87">
        <v>3.3355307460065062</v>
      </c>
      <c r="E20" s="33" t="s">
        <v>104</v>
      </c>
    </row>
    <row r="21" spans="1:5" ht="15.75" customHeight="1" x14ac:dyDescent="0.25">
      <c r="A21" s="30" t="s">
        <v>105</v>
      </c>
      <c r="B21" s="104">
        <v>7.1810088796470737</v>
      </c>
      <c r="C21" s="96">
        <v>6.5446078887785877</v>
      </c>
      <c r="D21" s="87">
        <v>7.1253053612879151</v>
      </c>
      <c r="E21" s="33" t="s">
        <v>106</v>
      </c>
    </row>
    <row r="22" spans="1:5" ht="15.75" customHeight="1" x14ac:dyDescent="0.25">
      <c r="A22" s="25" t="s">
        <v>165</v>
      </c>
      <c r="B22" s="105">
        <v>1.1494615575302274</v>
      </c>
      <c r="C22" s="86">
        <v>1.700659034053611</v>
      </c>
      <c r="D22" s="87">
        <v>1.197707300691542</v>
      </c>
      <c r="E22" s="28" t="s">
        <v>108</v>
      </c>
    </row>
    <row r="23" spans="1:5" ht="15.75" customHeight="1" x14ac:dyDescent="0.25">
      <c r="A23" s="25" t="s">
        <v>109</v>
      </c>
      <c r="B23" s="105">
        <v>80.291406114097384</v>
      </c>
      <c r="C23" s="86">
        <v>91.209489024676046</v>
      </c>
      <c r="D23" s="87">
        <v>81.247054581938968</v>
      </c>
      <c r="E23" s="28" t="s">
        <v>110</v>
      </c>
    </row>
    <row r="24" spans="1:5" ht="15.75" customHeight="1" x14ac:dyDescent="0.25">
      <c r="A24" s="25" t="s">
        <v>166</v>
      </c>
      <c r="B24" s="105">
        <v>139.01927539571764</v>
      </c>
      <c r="C24" s="86">
        <v>137.90942384151253</v>
      </c>
      <c r="D24" s="87">
        <v>138.92213124083312</v>
      </c>
      <c r="E24" s="28" t="s">
        <v>112</v>
      </c>
    </row>
    <row r="25" spans="1:5" ht="15.75" customHeight="1" x14ac:dyDescent="0.25">
      <c r="A25" s="30" t="s">
        <v>113</v>
      </c>
      <c r="B25" s="104">
        <v>10.914226495502634</v>
      </c>
      <c r="C25" s="96">
        <v>10.314273314040644</v>
      </c>
      <c r="D25" s="87">
        <v>10.861713216080155</v>
      </c>
      <c r="E25" s="33" t="s">
        <v>114</v>
      </c>
    </row>
    <row r="26" spans="1:5" ht="15.75" customHeight="1" x14ac:dyDescent="0.25">
      <c r="A26" s="30" t="s">
        <v>115</v>
      </c>
      <c r="B26" s="104">
        <v>26.387549552900968</v>
      </c>
      <c r="C26" s="96">
        <v>37.078486890700702</v>
      </c>
      <c r="D26" s="87">
        <v>27.323316204458497</v>
      </c>
      <c r="E26" s="33" t="s">
        <v>116</v>
      </c>
    </row>
    <row r="27" spans="1:5" ht="15.75" customHeight="1" x14ac:dyDescent="0.25">
      <c r="A27" s="30" t="s">
        <v>117</v>
      </c>
      <c r="B27" s="104">
        <v>5.9571500269913846</v>
      </c>
      <c r="C27" s="96">
        <v>4.525672889060635</v>
      </c>
      <c r="D27" s="87">
        <v>5.831854318503181</v>
      </c>
      <c r="E27" s="33" t="s">
        <v>118</v>
      </c>
    </row>
    <row r="28" spans="1:5" ht="15.75" customHeight="1" x14ac:dyDescent="0.25">
      <c r="A28" s="30" t="s">
        <v>119</v>
      </c>
      <c r="B28" s="104">
        <v>3.1159848014249594</v>
      </c>
      <c r="C28" s="96">
        <v>4.9969264593075433</v>
      </c>
      <c r="D28" s="87">
        <v>3.2806216729505771</v>
      </c>
      <c r="E28" s="33" t="s">
        <v>120</v>
      </c>
    </row>
    <row r="29" spans="1:5" ht="15.75" customHeight="1" x14ac:dyDescent="0.25">
      <c r="A29" s="30" t="s">
        <v>121</v>
      </c>
      <c r="B29" s="104">
        <v>12.217293683948478</v>
      </c>
      <c r="C29" s="96">
        <v>24.648951860643674</v>
      </c>
      <c r="D29" s="87">
        <v>13.305423824247912</v>
      </c>
      <c r="E29" s="33" t="s">
        <v>122</v>
      </c>
    </row>
    <row r="30" spans="1:5" ht="15.75" customHeight="1" x14ac:dyDescent="0.25">
      <c r="A30" s="30" t="s">
        <v>123</v>
      </c>
      <c r="B30" s="104">
        <v>41.770790031375206</v>
      </c>
      <c r="C30" s="96">
        <v>27.26228163033775</v>
      </c>
      <c r="D30" s="87">
        <v>40.500875346015562</v>
      </c>
      <c r="E30" s="33" t="s">
        <v>124</v>
      </c>
    </row>
    <row r="31" spans="1:5" ht="15.75" customHeight="1" x14ac:dyDescent="0.25">
      <c r="A31" s="30" t="s">
        <v>125</v>
      </c>
      <c r="B31" s="104">
        <v>5.0251301510705284</v>
      </c>
      <c r="C31" s="96">
        <v>5.3944349600792725</v>
      </c>
      <c r="D31" s="87">
        <v>5.0574550177880973</v>
      </c>
      <c r="E31" s="33" t="s">
        <v>126</v>
      </c>
    </row>
    <row r="32" spans="1:5" ht="15.75" customHeight="1" x14ac:dyDescent="0.25">
      <c r="A32" s="30" t="s">
        <v>127</v>
      </c>
      <c r="B32" s="104">
        <v>9.386501199536319</v>
      </c>
      <c r="C32" s="96">
        <v>4.7020392048039135</v>
      </c>
      <c r="D32" s="87">
        <v>8.976475102043457</v>
      </c>
      <c r="E32" s="33" t="s">
        <v>128</v>
      </c>
    </row>
    <row r="33" spans="1:5" ht="15.75" customHeight="1" x14ac:dyDescent="0.25">
      <c r="A33" s="30" t="s">
        <v>129</v>
      </c>
      <c r="B33" s="104">
        <v>3.2264725760328585</v>
      </c>
      <c r="C33" s="96">
        <v>1.7998889091431542</v>
      </c>
      <c r="D33" s="87">
        <v>3.101605187987091</v>
      </c>
      <c r="E33" s="33" t="s">
        <v>130</v>
      </c>
    </row>
    <row r="34" spans="1:5" ht="15.75" customHeight="1" x14ac:dyDescent="0.25">
      <c r="A34" s="30" t="s">
        <v>131</v>
      </c>
      <c r="B34" s="104">
        <v>4.8826206497271558</v>
      </c>
      <c r="C34" s="96">
        <v>5.0348260248794352</v>
      </c>
      <c r="D34" s="87">
        <v>4.8959430282759095</v>
      </c>
      <c r="E34" s="33" t="s">
        <v>132</v>
      </c>
    </row>
    <row r="35" spans="1:5" ht="15.75" customHeight="1" x14ac:dyDescent="0.25">
      <c r="A35" s="30" t="s">
        <v>133</v>
      </c>
      <c r="B35" s="104">
        <v>13.784722357964181</v>
      </c>
      <c r="C35" s="96">
        <v>9.7204466435211483</v>
      </c>
      <c r="D35" s="87">
        <v>13.428980522038925</v>
      </c>
      <c r="E35" s="33" t="s">
        <v>134</v>
      </c>
    </row>
    <row r="36" spans="1:5" ht="15.75" customHeight="1" x14ac:dyDescent="0.25">
      <c r="A36" s="30" t="s">
        <v>135</v>
      </c>
      <c r="B36" s="104">
        <v>1.8537332140615904E-2</v>
      </c>
      <c r="C36" s="96">
        <v>2.2008546974007816E-2</v>
      </c>
      <c r="D36" s="87">
        <v>1.8841163973021737E-2</v>
      </c>
      <c r="E36" s="33" t="s">
        <v>136</v>
      </c>
    </row>
    <row r="37" spans="1:5" ht="15.75" customHeight="1" x14ac:dyDescent="0.25">
      <c r="A37" s="30" t="s">
        <v>137</v>
      </c>
      <c r="B37" s="104">
        <v>2.2641214135662908</v>
      </c>
      <c r="C37" s="96">
        <v>2.4073925356589267</v>
      </c>
      <c r="D37" s="87">
        <v>2.2766617862155041</v>
      </c>
      <c r="E37" s="33" t="s">
        <v>138</v>
      </c>
    </row>
    <row r="38" spans="1:5" ht="15.75" customHeight="1" x14ac:dyDescent="0.25">
      <c r="A38" s="30" t="s">
        <v>139</v>
      </c>
      <c r="B38" s="104">
        <v>6.8175123536069054E-2</v>
      </c>
      <c r="C38" s="96">
        <v>1.7939723617073845E-3</v>
      </c>
      <c r="D38" s="87">
        <v>6.2364850255228338E-2</v>
      </c>
      <c r="E38" s="33" t="s">
        <v>140</v>
      </c>
    </row>
    <row r="39" spans="1:5" ht="15.75" customHeight="1" x14ac:dyDescent="0.25">
      <c r="A39" s="25" t="s">
        <v>175</v>
      </c>
      <c r="B39" s="105">
        <v>42.569046090957578</v>
      </c>
      <c r="C39" s="86">
        <v>80.617566179462415</v>
      </c>
      <c r="D39" s="87">
        <v>45.899393572655974</v>
      </c>
      <c r="E39" s="28" t="s">
        <v>142</v>
      </c>
    </row>
    <row r="40" spans="1:5" ht="15.75" customHeight="1" x14ac:dyDescent="0.25">
      <c r="A40" s="30" t="s">
        <v>143</v>
      </c>
      <c r="B40" s="104">
        <v>4.6221039498346862E-2</v>
      </c>
      <c r="C40" s="96">
        <v>0.26760925888858283</v>
      </c>
      <c r="D40" s="87">
        <v>6.5598920614587691E-2</v>
      </c>
      <c r="E40" s="33" t="s">
        <v>144</v>
      </c>
    </row>
    <row r="41" spans="1:5" ht="15.75" customHeight="1" x14ac:dyDescent="0.25">
      <c r="A41" s="30" t="s">
        <v>145</v>
      </c>
      <c r="B41" s="104">
        <v>42.522825051459229</v>
      </c>
      <c r="C41" s="96">
        <v>80.349956920573831</v>
      </c>
      <c r="D41" s="87">
        <v>45.833794652041384</v>
      </c>
      <c r="E41" s="33" t="s">
        <v>146</v>
      </c>
    </row>
    <row r="42" spans="1:5" ht="15.75" customHeight="1" x14ac:dyDescent="0.25">
      <c r="A42" s="25" t="s">
        <v>147</v>
      </c>
      <c r="B42" s="34">
        <v>181.5883214866752</v>
      </c>
      <c r="C42" s="73">
        <v>218.52699002097492</v>
      </c>
      <c r="D42" s="35">
        <v>184.82152481348911</v>
      </c>
      <c r="E42" s="28" t="s">
        <v>168</v>
      </c>
    </row>
    <row r="43" spans="1:5" ht="15.75" customHeight="1" x14ac:dyDescent="0.25">
      <c r="A43" s="25" t="s">
        <v>149</v>
      </c>
      <c r="B43" s="34">
        <v>261.87972760077258</v>
      </c>
      <c r="C43" s="73">
        <v>309.73647904565092</v>
      </c>
      <c r="D43" s="35">
        <v>266.06857939542806</v>
      </c>
      <c r="E43" s="28" t="s">
        <v>150</v>
      </c>
    </row>
    <row r="44" spans="1:5" ht="15.75" customHeight="1" x14ac:dyDescent="0.25">
      <c r="A44" s="30" t="s">
        <v>169</v>
      </c>
      <c r="B44" s="31">
        <v>1.1494615575302274</v>
      </c>
      <c r="C44" s="70">
        <v>1.700659034053611</v>
      </c>
      <c r="D44" s="35">
        <v>1.197707300691542</v>
      </c>
      <c r="E44" s="33" t="s">
        <v>152</v>
      </c>
    </row>
    <row r="45" spans="1:5" ht="15.75" customHeight="1" x14ac:dyDescent="0.25">
      <c r="A45" s="30" t="s">
        <v>176</v>
      </c>
      <c r="B45" s="31">
        <v>42.569046090957578</v>
      </c>
      <c r="C45" s="70">
        <v>80.617566179462415</v>
      </c>
      <c r="D45" s="35">
        <v>45.899393572655974</v>
      </c>
      <c r="E45" s="33" t="s">
        <v>154</v>
      </c>
    </row>
    <row r="46" spans="1:5" ht="15.75" customHeight="1" x14ac:dyDescent="0.25">
      <c r="A46" s="30" t="s">
        <v>155</v>
      </c>
      <c r="B46" s="31">
        <v>16.562756953610531</v>
      </c>
      <c r="C46" s="70">
        <v>16.186792663891683</v>
      </c>
      <c r="D46" s="35">
        <v>16.529849189456719</v>
      </c>
      <c r="E46" s="33" t="s">
        <v>156</v>
      </c>
    </row>
    <row r="47" spans="1:5" ht="15.75" customHeight="1" x14ac:dyDescent="0.25">
      <c r="A47" s="30" t="s">
        <v>157</v>
      </c>
      <c r="B47" s="31">
        <v>2.1382447101355853</v>
      </c>
      <c r="C47" s="70">
        <v>2.9543258970357185</v>
      </c>
      <c r="D47" s="35">
        <v>2.209675449605419</v>
      </c>
      <c r="E47" s="33" t="s">
        <v>158</v>
      </c>
    </row>
    <row r="48" spans="1:5" ht="15.75" customHeight="1" x14ac:dyDescent="0.25">
      <c r="A48" s="30" t="s">
        <v>159</v>
      </c>
      <c r="B48" s="31">
        <v>26.715055249684291</v>
      </c>
      <c r="C48" s="70">
        <v>10.290431227523282</v>
      </c>
      <c r="D48" s="35">
        <v>25.277424952295238</v>
      </c>
      <c r="E48" s="33" t="s">
        <v>160</v>
      </c>
    </row>
    <row r="49" spans="1:5" ht="15.75" customHeight="1" x14ac:dyDescent="0.25">
      <c r="A49" s="25" t="s">
        <v>986</v>
      </c>
      <c r="B49" s="34">
        <f>+B24+B46+B47+B48</f>
        <v>184.43533230914807</v>
      </c>
      <c r="C49" s="73">
        <f t="shared" ref="C49:D49" si="0">+C24+C46+C47+C48</f>
        <v>167.3409736299632</v>
      </c>
      <c r="D49" s="35">
        <f t="shared" si="0"/>
        <v>182.93908083219048</v>
      </c>
      <c r="E49" s="28" t="s">
        <v>984</v>
      </c>
    </row>
    <row r="50" spans="1:5" ht="15.75" customHeight="1" x14ac:dyDescent="0.25">
      <c r="A50" s="41" t="s">
        <v>987</v>
      </c>
      <c r="B50" s="42">
        <v>263.57727686571513</v>
      </c>
      <c r="C50" s="57">
        <v>256.84980362058559</v>
      </c>
      <c r="D50" s="43">
        <v>262.98842811343798</v>
      </c>
      <c r="E50" s="44" t="s">
        <v>985</v>
      </c>
    </row>
  </sheetData>
  <mergeCells count="7">
    <mergeCell ref="A1:E1"/>
    <mergeCell ref="A2:E2"/>
    <mergeCell ref="A3:E3"/>
    <mergeCell ref="A4:A7"/>
    <mergeCell ref="B4:D4"/>
    <mergeCell ref="E4:E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58" orientation="portrait" useFirstPageNumber="1" r:id="rId1"/>
  <headerFooter>
    <oddHeader xml:space="preserve">&amp;L&amp;"Arial,Regular"&amp;8PCBS: Levels of Living, 2023&amp;R&amp;1&amp;K00+000ء&amp;"Arial,Regular"&amp;8&amp;K01+000PCBS&amp;"-,Regular"&amp;11:&amp;"Simplified Arabic,Regular"&amp;8 مستويات المعيشة, 2023&amp;"-,Regular"&amp;11
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30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5.7109375" style="16" customWidth="1"/>
    <col min="2" max="7" width="13.7109375" style="16" customWidth="1"/>
    <col min="8" max="8" width="29.140625" style="16" customWidth="1"/>
    <col min="9" max="16384" width="9.140625" style="16"/>
  </cols>
  <sheetData>
    <row r="1" spans="1:8" ht="19.5" customHeight="1" x14ac:dyDescent="0.25">
      <c r="A1" s="605" t="s">
        <v>998</v>
      </c>
      <c r="B1" s="605"/>
      <c r="C1" s="605"/>
      <c r="D1" s="605"/>
      <c r="E1" s="605"/>
      <c r="F1" s="605"/>
      <c r="G1" s="605"/>
      <c r="H1" s="605"/>
    </row>
    <row r="2" spans="1:8" ht="30" customHeight="1" x14ac:dyDescent="0.25">
      <c r="A2" s="568" t="s">
        <v>999</v>
      </c>
      <c r="B2" s="568"/>
      <c r="C2" s="568"/>
      <c r="D2" s="568"/>
      <c r="E2" s="568"/>
      <c r="F2" s="568"/>
      <c r="G2" s="568"/>
      <c r="H2" s="568"/>
    </row>
    <row r="3" spans="1:8" ht="5.0999999999999996" customHeight="1" x14ac:dyDescent="0.25">
      <c r="A3" s="606"/>
      <c r="B3" s="606"/>
      <c r="C3" s="606"/>
      <c r="D3" s="606"/>
      <c r="E3" s="606"/>
      <c r="F3" s="606"/>
      <c r="G3" s="606"/>
      <c r="H3" s="606"/>
    </row>
    <row r="4" spans="1:8" ht="15.95" customHeight="1" x14ac:dyDescent="0.25">
      <c r="A4" s="570" t="s">
        <v>80</v>
      </c>
      <c r="B4" s="607" t="s">
        <v>177</v>
      </c>
      <c r="C4" s="608"/>
      <c r="D4" s="110"/>
      <c r="E4" s="609" t="s">
        <v>29</v>
      </c>
      <c r="F4" s="609"/>
      <c r="G4" s="610"/>
      <c r="H4" s="611" t="s">
        <v>81</v>
      </c>
    </row>
    <row r="5" spans="1:8" ht="15.95" customHeight="1" x14ac:dyDescent="0.25">
      <c r="A5" s="571"/>
      <c r="B5" s="516" t="s">
        <v>30</v>
      </c>
      <c r="C5" s="517" t="s">
        <v>32</v>
      </c>
      <c r="D5" s="516" t="s">
        <v>34</v>
      </c>
      <c r="E5" s="517" t="s">
        <v>36</v>
      </c>
      <c r="F5" s="516" t="s">
        <v>178</v>
      </c>
      <c r="G5" s="507" t="s">
        <v>162</v>
      </c>
      <c r="H5" s="612"/>
    </row>
    <row r="6" spans="1:8" ht="25.5" customHeight="1" x14ac:dyDescent="0.25">
      <c r="A6" s="576"/>
      <c r="B6" s="267" t="s">
        <v>31</v>
      </c>
      <c r="C6" s="209" t="s">
        <v>33</v>
      </c>
      <c r="D6" s="65" t="s">
        <v>35</v>
      </c>
      <c r="E6" s="209" t="s">
        <v>37</v>
      </c>
      <c r="F6" s="65" t="s">
        <v>179</v>
      </c>
      <c r="G6" s="325" t="s">
        <v>163</v>
      </c>
      <c r="H6" s="613"/>
    </row>
    <row r="7" spans="1:8" ht="27" customHeight="1" x14ac:dyDescent="0.25">
      <c r="A7" s="45" t="s">
        <v>3</v>
      </c>
      <c r="B7" s="111">
        <v>251.00323341040701</v>
      </c>
      <c r="C7" s="112">
        <v>755.10763238497702</v>
      </c>
      <c r="D7" s="112">
        <v>1577.80667715767</v>
      </c>
      <c r="E7" s="112">
        <v>585.35681176223898</v>
      </c>
      <c r="F7" s="112">
        <v>50.7256452847068</v>
      </c>
      <c r="G7" s="113">
        <v>3220</v>
      </c>
      <c r="H7" s="316" t="s">
        <v>7</v>
      </c>
    </row>
    <row r="8" spans="1:8" ht="15.95" customHeight="1" x14ac:dyDescent="0.25">
      <c r="A8" s="48" t="s">
        <v>4</v>
      </c>
      <c r="B8" s="114">
        <v>1</v>
      </c>
      <c r="C8" s="115">
        <v>2.4361795721016701</v>
      </c>
      <c r="D8" s="115">
        <v>5.0963498540799304</v>
      </c>
      <c r="E8" s="115">
        <v>7.4547850483845401</v>
      </c>
      <c r="F8" s="115">
        <v>10.559425247838499</v>
      </c>
      <c r="G8" s="116">
        <v>4.6680058133201898</v>
      </c>
      <c r="H8" s="117" t="s">
        <v>8</v>
      </c>
    </row>
    <row r="9" spans="1:8" ht="15.95" customHeight="1" x14ac:dyDescent="0.25">
      <c r="A9" s="25" t="s">
        <v>83</v>
      </c>
      <c r="B9" s="118">
        <v>130.12451409050828</v>
      </c>
      <c r="C9" s="119">
        <v>298.07954616472909</v>
      </c>
      <c r="D9" s="119">
        <v>397.3180176998319</v>
      </c>
      <c r="E9" s="119">
        <v>486.97011156313664</v>
      </c>
      <c r="F9" s="119">
        <v>661.08430751100002</v>
      </c>
      <c r="G9" s="120">
        <v>373.67081846134971</v>
      </c>
      <c r="H9" s="121" t="s">
        <v>84</v>
      </c>
    </row>
    <row r="10" spans="1:8" ht="15.95" customHeight="1" x14ac:dyDescent="0.25">
      <c r="A10" s="30" t="s">
        <v>85</v>
      </c>
      <c r="B10" s="122">
        <v>18.0520287018483</v>
      </c>
      <c r="C10" s="123">
        <v>38.398112144562099</v>
      </c>
      <c r="D10" s="124">
        <v>57.496928737824398</v>
      </c>
      <c r="E10" s="124">
        <v>78.787328626502998</v>
      </c>
      <c r="F10" s="124">
        <v>104.387355441981</v>
      </c>
      <c r="G10" s="125">
        <v>54.552384676504602</v>
      </c>
      <c r="H10" s="37" t="s">
        <v>86</v>
      </c>
    </row>
    <row r="11" spans="1:8" ht="15.95" customHeight="1" x14ac:dyDescent="0.25">
      <c r="A11" s="30" t="s">
        <v>87</v>
      </c>
      <c r="B11" s="122">
        <v>33.855739348309903</v>
      </c>
      <c r="C11" s="123">
        <v>86.386806315497594</v>
      </c>
      <c r="D11" s="124">
        <v>103.658912191224</v>
      </c>
      <c r="E11" s="124">
        <v>123.571451795431</v>
      </c>
      <c r="F11" s="124">
        <v>219.816612236851</v>
      </c>
      <c r="G11" s="125">
        <v>99.616984839177604</v>
      </c>
      <c r="H11" s="37" t="s">
        <v>88</v>
      </c>
    </row>
    <row r="12" spans="1:8" ht="15.95" customHeight="1" x14ac:dyDescent="0.25">
      <c r="A12" s="30" t="s">
        <v>89</v>
      </c>
      <c r="B12" s="122">
        <v>2.2252138043802399</v>
      </c>
      <c r="C12" s="123">
        <v>5.2420565428143204</v>
      </c>
      <c r="D12" s="124">
        <v>6.6090609972752103</v>
      </c>
      <c r="E12" s="124">
        <v>7.8516897938253303</v>
      </c>
      <c r="F12" s="124">
        <v>10.602848677307399</v>
      </c>
      <c r="G12" s="125">
        <v>6.2355744663717401</v>
      </c>
      <c r="H12" s="37" t="s">
        <v>90</v>
      </c>
    </row>
    <row r="13" spans="1:8" ht="15.95" customHeight="1" x14ac:dyDescent="0.25">
      <c r="A13" s="30" t="s">
        <v>91</v>
      </c>
      <c r="B13" s="122">
        <v>13.118632220108999</v>
      </c>
      <c r="C13" s="123">
        <v>28.9595354246892</v>
      </c>
      <c r="D13" s="124">
        <v>37.753479902443999</v>
      </c>
      <c r="E13" s="124">
        <v>45.393775832030897</v>
      </c>
      <c r="F13" s="124">
        <v>56.611811953035797</v>
      </c>
      <c r="G13" s="125">
        <v>35.456926893674201</v>
      </c>
      <c r="H13" s="37" t="s">
        <v>92</v>
      </c>
    </row>
    <row r="14" spans="1:8" ht="15.95" customHeight="1" x14ac:dyDescent="0.25">
      <c r="A14" s="30" t="s">
        <v>93</v>
      </c>
      <c r="B14" s="122">
        <v>3.7154637858839901</v>
      </c>
      <c r="C14" s="123">
        <v>9.0314108724010609</v>
      </c>
      <c r="D14" s="124">
        <v>10.222904268284299</v>
      </c>
      <c r="E14" s="124">
        <v>13.961032154611001</v>
      </c>
      <c r="F14" s="124">
        <v>15.231627988788601</v>
      </c>
      <c r="G14" s="125">
        <v>10.1946791144952</v>
      </c>
      <c r="H14" s="37" t="s">
        <v>94</v>
      </c>
    </row>
    <row r="15" spans="1:8" ht="15.95" customHeight="1" x14ac:dyDescent="0.25">
      <c r="A15" s="30" t="s">
        <v>95</v>
      </c>
      <c r="B15" s="122">
        <v>13.626136640349699</v>
      </c>
      <c r="C15" s="123">
        <v>26.121978010019699</v>
      </c>
      <c r="D15" s="124">
        <v>30.641421739860899</v>
      </c>
      <c r="E15" s="124">
        <v>34.7120668207424</v>
      </c>
      <c r="F15" s="124">
        <v>44.077597232620597</v>
      </c>
      <c r="G15" s="125">
        <v>29.206881512058001</v>
      </c>
      <c r="H15" s="37" t="s">
        <v>96</v>
      </c>
    </row>
    <row r="16" spans="1:8" ht="15.95" customHeight="1" x14ac:dyDescent="0.25">
      <c r="A16" s="30" t="s">
        <v>97</v>
      </c>
      <c r="B16" s="122">
        <v>19.384241913444299</v>
      </c>
      <c r="C16" s="123">
        <v>42.524819374715101</v>
      </c>
      <c r="D16" s="124">
        <v>57.639051219563697</v>
      </c>
      <c r="E16" s="124">
        <v>75.933040980620603</v>
      </c>
      <c r="F16" s="124">
        <v>96.011164333223206</v>
      </c>
      <c r="G16" s="125">
        <v>55.042780743338803</v>
      </c>
      <c r="H16" s="37" t="s">
        <v>98</v>
      </c>
    </row>
    <row r="17" spans="1:8" ht="15.95" customHeight="1" x14ac:dyDescent="0.25">
      <c r="A17" s="30" t="s">
        <v>99</v>
      </c>
      <c r="B17" s="122">
        <v>4.6539820658725102</v>
      </c>
      <c r="C17" s="123">
        <v>11.528097409306</v>
      </c>
      <c r="D17" s="124">
        <v>19.2058406378708</v>
      </c>
      <c r="E17" s="124">
        <v>22.7265621291344</v>
      </c>
      <c r="F17" s="124">
        <v>28.1967659777705</v>
      </c>
      <c r="G17" s="125">
        <v>17.052692417907501</v>
      </c>
      <c r="H17" s="37" t="s">
        <v>100</v>
      </c>
    </row>
    <row r="18" spans="1:8" ht="15.95" customHeight="1" x14ac:dyDescent="0.25">
      <c r="A18" s="30" t="s">
        <v>101</v>
      </c>
      <c r="B18" s="122">
        <v>6.0682514130373404</v>
      </c>
      <c r="C18" s="123">
        <v>13.138829272456</v>
      </c>
      <c r="D18" s="124">
        <v>19.3798466429778</v>
      </c>
      <c r="E18" s="124">
        <v>21.996045208357099</v>
      </c>
      <c r="F18" s="124">
        <v>27.4060623666217</v>
      </c>
      <c r="G18" s="125">
        <v>17.480670036782001</v>
      </c>
      <c r="H18" s="37" t="s">
        <v>102</v>
      </c>
    </row>
    <row r="19" spans="1:8" ht="15.95" customHeight="1" x14ac:dyDescent="0.25">
      <c r="A19" s="30" t="s">
        <v>103</v>
      </c>
      <c r="B19" s="122">
        <v>6.2450071970097003</v>
      </c>
      <c r="C19" s="123">
        <v>13.6421861119618</v>
      </c>
      <c r="D19" s="124">
        <v>16.2964841297512</v>
      </c>
      <c r="E19" s="124">
        <v>19.396677089180798</v>
      </c>
      <c r="F19" s="124">
        <v>23.671995973468</v>
      </c>
      <c r="G19" s="125">
        <v>15.5702769128666</v>
      </c>
      <c r="H19" s="37" t="s">
        <v>104</v>
      </c>
    </row>
    <row r="20" spans="1:8" ht="15.95" customHeight="1" x14ac:dyDescent="0.25">
      <c r="A20" s="30" t="s">
        <v>105</v>
      </c>
      <c r="B20" s="122">
        <v>9.1798170002633093</v>
      </c>
      <c r="C20" s="123">
        <v>23.1057146863063</v>
      </c>
      <c r="D20" s="124">
        <v>38.414087232755598</v>
      </c>
      <c r="E20" s="124">
        <v>42.640441132700097</v>
      </c>
      <c r="F20" s="124">
        <v>35.070465329332201</v>
      </c>
      <c r="G20" s="125">
        <v>33.260966848173503</v>
      </c>
      <c r="H20" s="37" t="s">
        <v>106</v>
      </c>
    </row>
    <row r="21" spans="1:8" s="36" customFormat="1" ht="15.95" customHeight="1" x14ac:dyDescent="0.25">
      <c r="A21" s="25" t="s">
        <v>107</v>
      </c>
      <c r="B21" s="126">
        <v>2.5377356628249901</v>
      </c>
      <c r="C21" s="127">
        <v>5.4445391800307599</v>
      </c>
      <c r="D21" s="128">
        <v>5.7730454620188896</v>
      </c>
      <c r="E21" s="128">
        <v>6.6299002531673601</v>
      </c>
      <c r="F21" s="128">
        <v>5.2224678088161802</v>
      </c>
      <c r="G21" s="125">
        <v>5.5909046422841504</v>
      </c>
      <c r="H21" s="121" t="s">
        <v>108</v>
      </c>
    </row>
    <row r="22" spans="1:8" ht="15.95" customHeight="1" x14ac:dyDescent="0.25">
      <c r="A22" s="25" t="s">
        <v>109</v>
      </c>
      <c r="B22" s="126">
        <v>132.66224975333327</v>
      </c>
      <c r="C22" s="127">
        <v>303.52408534475984</v>
      </c>
      <c r="D22" s="128">
        <v>403.0910631618508</v>
      </c>
      <c r="E22" s="128">
        <v>493.600011816304</v>
      </c>
      <c r="F22" s="128">
        <v>666.30677531981621</v>
      </c>
      <c r="G22" s="125">
        <v>379.26172310363387</v>
      </c>
      <c r="H22" s="121" t="s">
        <v>110</v>
      </c>
    </row>
    <row r="23" spans="1:8" ht="15.95" customHeight="1" x14ac:dyDescent="0.25">
      <c r="A23" s="25" t="s">
        <v>111</v>
      </c>
      <c r="B23" s="126">
        <v>216.56152950519748</v>
      </c>
      <c r="C23" s="127">
        <v>503.49734350687459</v>
      </c>
      <c r="D23" s="128">
        <v>703.95788722565044</v>
      </c>
      <c r="E23" s="128">
        <v>834.62408233266206</v>
      </c>
      <c r="F23" s="128">
        <v>1070.8768729639671</v>
      </c>
      <c r="G23" s="125">
        <v>648.48931623103942</v>
      </c>
      <c r="H23" s="121" t="s">
        <v>112</v>
      </c>
    </row>
    <row r="24" spans="1:8" ht="15.95" customHeight="1" x14ac:dyDescent="0.25">
      <c r="A24" s="30" t="s">
        <v>113</v>
      </c>
      <c r="B24" s="122">
        <v>11.068436925678199</v>
      </c>
      <c r="C24" s="123">
        <v>28.311936737781501</v>
      </c>
      <c r="D24" s="124">
        <v>58.246941154526901</v>
      </c>
      <c r="E24" s="124">
        <v>72.317423996328003</v>
      </c>
      <c r="F24" s="124">
        <v>96.036191867862598</v>
      </c>
      <c r="G24" s="125">
        <v>50.702540435278898</v>
      </c>
      <c r="H24" s="37" t="s">
        <v>114</v>
      </c>
    </row>
    <row r="25" spans="1:8" ht="15.95" customHeight="1" x14ac:dyDescent="0.25">
      <c r="A25" s="30" t="s">
        <v>115</v>
      </c>
      <c r="B25" s="122">
        <v>65.874671807720503</v>
      </c>
      <c r="C25" s="123">
        <v>122.57167717366301</v>
      </c>
      <c r="D25" s="124">
        <v>130.14232665712501</v>
      </c>
      <c r="E25" s="124">
        <v>149.631425869955</v>
      </c>
      <c r="F25" s="124">
        <v>171.10503792038801</v>
      </c>
      <c r="G25" s="125">
        <v>127.545398881598</v>
      </c>
      <c r="H25" s="37" t="s">
        <v>116</v>
      </c>
    </row>
    <row r="26" spans="1:8" ht="15.95" customHeight="1" x14ac:dyDescent="0.25">
      <c r="A26" s="30" t="s">
        <v>117</v>
      </c>
      <c r="B26" s="122">
        <v>5.8010040857853999</v>
      </c>
      <c r="C26" s="123">
        <v>26.877700083533099</v>
      </c>
      <c r="D26" s="124">
        <v>29.8976771454263</v>
      </c>
      <c r="E26" s="124">
        <v>29.4027210379605</v>
      </c>
      <c r="F26" s="124">
        <v>30.024521373431199</v>
      </c>
      <c r="G26" s="125">
        <v>27.223129861209301</v>
      </c>
      <c r="H26" s="37" t="s">
        <v>118</v>
      </c>
    </row>
    <row r="27" spans="1:8" ht="15.95" customHeight="1" x14ac:dyDescent="0.25">
      <c r="A27" s="30" t="s">
        <v>119</v>
      </c>
      <c r="B27" s="122">
        <v>7.2217027942956804</v>
      </c>
      <c r="C27" s="123">
        <v>14.6054990340741</v>
      </c>
      <c r="D27" s="124">
        <v>15.901015091939801</v>
      </c>
      <c r="E27" s="124">
        <v>17.813781382053001</v>
      </c>
      <c r="F27" s="124">
        <v>18.795501508317798</v>
      </c>
      <c r="G27" s="125">
        <v>15.3139610406375</v>
      </c>
      <c r="H27" s="37" t="s">
        <v>120</v>
      </c>
    </row>
    <row r="28" spans="1:8" ht="15.95" customHeight="1" x14ac:dyDescent="0.25">
      <c r="A28" s="30" t="s">
        <v>121</v>
      </c>
      <c r="B28" s="122">
        <v>79.920602815300001</v>
      </c>
      <c r="C28" s="123">
        <v>76.360017334576099</v>
      </c>
      <c r="D28" s="124">
        <v>56.748437469441299</v>
      </c>
      <c r="E28" s="124">
        <v>48.293897812237603</v>
      </c>
      <c r="F28" s="124">
        <v>88.041366322723107</v>
      </c>
      <c r="G28" s="125">
        <v>62.109795760278203</v>
      </c>
      <c r="H28" s="37" t="s">
        <v>122</v>
      </c>
    </row>
    <row r="29" spans="1:8" ht="15.95" customHeight="1" x14ac:dyDescent="0.25">
      <c r="A29" s="30" t="s">
        <v>123</v>
      </c>
      <c r="B29" s="122">
        <v>20.0841636152294</v>
      </c>
      <c r="C29" s="123">
        <v>125.77127433477</v>
      </c>
      <c r="D29" s="124">
        <v>219.15484323918699</v>
      </c>
      <c r="E29" s="124">
        <v>254.299937404639</v>
      </c>
      <c r="F29" s="124">
        <v>278.27306218985899</v>
      </c>
      <c r="G29" s="125">
        <v>189.05832155975699</v>
      </c>
      <c r="H29" s="37" t="s">
        <v>124</v>
      </c>
    </row>
    <row r="30" spans="1:8" ht="15.95" customHeight="1" x14ac:dyDescent="0.25">
      <c r="A30" s="21" t="s">
        <v>125</v>
      </c>
      <c r="B30" s="129">
        <v>6.4663408747463302</v>
      </c>
      <c r="C30" s="130">
        <v>18.642784047420399</v>
      </c>
      <c r="D30" s="131">
        <v>25.6637869491462</v>
      </c>
      <c r="E30" s="131">
        <v>31.4206685640054</v>
      </c>
      <c r="F30" s="131">
        <v>28.2563378245931</v>
      </c>
      <c r="G30" s="132">
        <v>23.6082294236402</v>
      </c>
      <c r="H30" s="133" t="s">
        <v>126</v>
      </c>
    </row>
  </sheetData>
  <mergeCells count="7">
    <mergeCell ref="A1:H1"/>
    <mergeCell ref="A2:H2"/>
    <mergeCell ref="A3:H3"/>
    <mergeCell ref="A4:A6"/>
    <mergeCell ref="B4:C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59" orientation="landscape" useFirstPageNumber="1" r:id="rId1"/>
  <headerFooter>
    <oddHeader>&amp;L&amp;"Arial,Regular"&amp;8PCBS: Levels of Living, 2023&amp;R&amp;1&amp;K00+000ء&amp;"Arial,Regular"&amp;8&amp;K01+000PCBS:&amp;"Simplified Arabic,Regular" مستويات المعيشة, 2023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7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9.28515625" style="16" customWidth="1"/>
    <col min="2" max="7" width="12.7109375" style="16" customWidth="1"/>
    <col min="8" max="8" width="35.28515625" style="16" customWidth="1"/>
    <col min="9" max="16384" width="9.140625" style="16"/>
  </cols>
  <sheetData>
    <row r="1" spans="1:8" ht="18" customHeight="1" x14ac:dyDescent="0.25">
      <c r="A1" s="605" t="s">
        <v>1000</v>
      </c>
      <c r="B1" s="605"/>
      <c r="C1" s="605"/>
      <c r="D1" s="605"/>
      <c r="E1" s="605"/>
      <c r="F1" s="605"/>
      <c r="G1" s="605"/>
      <c r="H1" s="605"/>
    </row>
    <row r="2" spans="1:8" ht="30.6" customHeight="1" x14ac:dyDescent="0.25">
      <c r="A2" s="568" t="s">
        <v>1001</v>
      </c>
      <c r="B2" s="568"/>
      <c r="C2" s="568"/>
      <c r="D2" s="568"/>
      <c r="E2" s="568"/>
      <c r="F2" s="568"/>
      <c r="G2" s="568"/>
      <c r="H2" s="568"/>
    </row>
    <row r="3" spans="1:8" ht="4.9000000000000004" customHeight="1" x14ac:dyDescent="0.25">
      <c r="A3" s="606"/>
      <c r="B3" s="606"/>
      <c r="C3" s="606"/>
      <c r="D3" s="606"/>
      <c r="E3" s="606"/>
      <c r="F3" s="606"/>
      <c r="G3" s="606"/>
      <c r="H3" s="606"/>
    </row>
    <row r="4" spans="1:8" ht="16.149999999999999" customHeight="1" x14ac:dyDescent="0.25">
      <c r="A4" s="570" t="s">
        <v>80</v>
      </c>
      <c r="B4" s="607" t="s">
        <v>177</v>
      </c>
      <c r="C4" s="608"/>
      <c r="D4" s="110"/>
      <c r="E4" s="609" t="s">
        <v>29</v>
      </c>
      <c r="F4" s="609"/>
      <c r="G4" s="610"/>
      <c r="H4" s="572" t="s">
        <v>81</v>
      </c>
    </row>
    <row r="5" spans="1:8" ht="19.5" customHeight="1" x14ac:dyDescent="0.55000000000000004">
      <c r="A5" s="571"/>
      <c r="B5" s="391" t="s">
        <v>30</v>
      </c>
      <c r="C5" s="392" t="s">
        <v>32</v>
      </c>
      <c r="D5" s="391" t="s">
        <v>34</v>
      </c>
      <c r="E5" s="392" t="s">
        <v>36</v>
      </c>
      <c r="F5" s="391" t="s">
        <v>178</v>
      </c>
      <c r="G5" s="394" t="s">
        <v>162</v>
      </c>
      <c r="H5" s="573"/>
    </row>
    <row r="6" spans="1:8" ht="28.15" customHeight="1" x14ac:dyDescent="0.25">
      <c r="A6" s="576"/>
      <c r="B6" s="267" t="s">
        <v>31</v>
      </c>
      <c r="C6" s="209" t="s">
        <v>33</v>
      </c>
      <c r="D6" s="65" t="s">
        <v>35</v>
      </c>
      <c r="E6" s="209" t="s">
        <v>37</v>
      </c>
      <c r="F6" s="65" t="s">
        <v>179</v>
      </c>
      <c r="G6" s="325" t="s">
        <v>163</v>
      </c>
      <c r="H6" s="577"/>
    </row>
    <row r="7" spans="1:8" ht="16.5" customHeight="1" x14ac:dyDescent="0.25">
      <c r="A7" s="45" t="s">
        <v>3</v>
      </c>
      <c r="B7" s="111">
        <v>251.00323341040701</v>
      </c>
      <c r="C7" s="112">
        <v>755.10763238497702</v>
      </c>
      <c r="D7" s="112">
        <v>1577.80667715767</v>
      </c>
      <c r="E7" s="112">
        <v>585.35681176223898</v>
      </c>
      <c r="F7" s="112">
        <v>50.7256452847068</v>
      </c>
      <c r="G7" s="113">
        <v>3220</v>
      </c>
      <c r="H7" s="20" t="s">
        <v>7</v>
      </c>
    </row>
    <row r="8" spans="1:8" ht="16.5" customHeight="1" x14ac:dyDescent="0.25">
      <c r="A8" s="48" t="s">
        <v>4</v>
      </c>
      <c r="B8" s="144">
        <v>1</v>
      </c>
      <c r="C8" s="145">
        <v>2.4361795721016701</v>
      </c>
      <c r="D8" s="145">
        <v>5.0963498540799304</v>
      </c>
      <c r="E8" s="145">
        <v>7.4547850483845401</v>
      </c>
      <c r="F8" s="145">
        <v>10.559425247838499</v>
      </c>
      <c r="G8" s="146">
        <v>4.6680058133201898</v>
      </c>
      <c r="H8" s="24" t="s">
        <v>8</v>
      </c>
    </row>
    <row r="9" spans="1:8" ht="16.5" customHeight="1" x14ac:dyDescent="0.25">
      <c r="A9" s="30" t="s">
        <v>127</v>
      </c>
      <c r="B9" s="147">
        <v>0</v>
      </c>
      <c r="C9" s="134">
        <v>7.9248467993022</v>
      </c>
      <c r="D9" s="134">
        <v>45.447582302384802</v>
      </c>
      <c r="E9" s="134">
        <v>92.241944667972604</v>
      </c>
      <c r="F9" s="134">
        <v>63.856151039304898</v>
      </c>
      <c r="G9" s="135">
        <v>41.902237959462802</v>
      </c>
      <c r="H9" s="33" t="s">
        <v>128</v>
      </c>
    </row>
    <row r="10" spans="1:8" ht="16.5" customHeight="1" x14ac:dyDescent="0.25">
      <c r="A10" s="30" t="s">
        <v>129</v>
      </c>
      <c r="B10" s="140">
        <v>2.95475536108379</v>
      </c>
      <c r="C10" s="136">
        <v>7.5993720231815001</v>
      </c>
      <c r="D10" s="136">
        <v>15.651410024945401</v>
      </c>
      <c r="E10" s="136">
        <v>19.280583255514401</v>
      </c>
      <c r="F10" s="136">
        <v>81.994908067307605</v>
      </c>
      <c r="G10" s="137">
        <v>14.4783110481478</v>
      </c>
      <c r="H10" s="33" t="s">
        <v>130</v>
      </c>
    </row>
    <row r="11" spans="1:8" ht="16.5" customHeight="1" x14ac:dyDescent="0.25">
      <c r="A11" s="30" t="s">
        <v>131</v>
      </c>
      <c r="B11" s="140">
        <v>6.97550152889497</v>
      </c>
      <c r="C11" s="136">
        <v>13.772714724284899</v>
      </c>
      <c r="D11" s="136">
        <v>25.997102651366799</v>
      </c>
      <c r="E11" s="136">
        <v>31.621185583568</v>
      </c>
      <c r="F11" s="136">
        <v>37.692600722711198</v>
      </c>
      <c r="G11" s="137">
        <v>22.8542905176764</v>
      </c>
      <c r="H11" s="33" t="s">
        <v>132</v>
      </c>
    </row>
    <row r="12" spans="1:8" ht="16.5" customHeight="1" x14ac:dyDescent="0.25">
      <c r="A12" s="30" t="s">
        <v>133</v>
      </c>
      <c r="B12" s="140">
        <v>7.5586394396442698</v>
      </c>
      <c r="C12" s="136">
        <v>47.674001299574499</v>
      </c>
      <c r="D12" s="136">
        <v>69.572351106636503</v>
      </c>
      <c r="E12" s="136">
        <v>78.512554697068893</v>
      </c>
      <c r="F12" s="136">
        <v>162.14473738949101</v>
      </c>
      <c r="G12" s="137">
        <v>62.686559143841301</v>
      </c>
      <c r="H12" s="33" t="s">
        <v>134</v>
      </c>
    </row>
    <row r="13" spans="1:8" ht="16.5" customHeight="1" x14ac:dyDescent="0.25">
      <c r="A13" s="30" t="s">
        <v>135</v>
      </c>
      <c r="B13" s="140">
        <v>0.12876453909132601</v>
      </c>
      <c r="C13" s="136">
        <v>9.8791770374312707E-2</v>
      </c>
      <c r="D13" s="136">
        <v>0.109158288065192</v>
      </c>
      <c r="E13" s="136">
        <v>6.9218011524921803E-3</v>
      </c>
      <c r="F13" s="136">
        <v>0</v>
      </c>
      <c r="G13" s="137">
        <v>8.7950662955784395E-2</v>
      </c>
      <c r="H13" s="33" t="s">
        <v>136</v>
      </c>
    </row>
    <row r="14" spans="1:8" ht="16.5" customHeight="1" x14ac:dyDescent="0.25">
      <c r="A14" s="30" t="s">
        <v>137</v>
      </c>
      <c r="B14" s="140">
        <v>2.50694571772764</v>
      </c>
      <c r="C14" s="136">
        <v>13.2867281443389</v>
      </c>
      <c r="D14" s="136">
        <v>10.9174696228242</v>
      </c>
      <c r="E14" s="136">
        <v>9.5483280281017802</v>
      </c>
      <c r="F14" s="136">
        <v>14.6564567379778</v>
      </c>
      <c r="G14" s="137">
        <v>10.627470453017899</v>
      </c>
      <c r="H14" s="33" t="s">
        <v>138</v>
      </c>
    </row>
    <row r="15" spans="1:8" ht="16.5" customHeight="1" x14ac:dyDescent="0.25">
      <c r="A15" s="30" t="s">
        <v>139</v>
      </c>
      <c r="B15" s="140">
        <v>0</v>
      </c>
      <c r="C15" s="136">
        <v>0</v>
      </c>
      <c r="D15" s="136">
        <v>0.507785522634842</v>
      </c>
      <c r="E15" s="136">
        <v>0.232708232105172</v>
      </c>
      <c r="F15" s="136">
        <v>0</v>
      </c>
      <c r="G15" s="137">
        <v>0.29111948353824901</v>
      </c>
      <c r="H15" s="33" t="s">
        <v>140</v>
      </c>
    </row>
    <row r="16" spans="1:8" s="36" customFormat="1" ht="16.5" customHeight="1" x14ac:dyDescent="0.25">
      <c r="A16" s="25" t="s">
        <v>141</v>
      </c>
      <c r="B16" s="138">
        <v>195.07394979101801</v>
      </c>
      <c r="C16" s="139">
        <v>210.36463715015228</v>
      </c>
      <c r="D16" s="139">
        <v>216.646223312774</v>
      </c>
      <c r="E16" s="139">
        <v>225.35826934072057</v>
      </c>
      <c r="F16" s="139">
        <v>164.80454682408779</v>
      </c>
      <c r="G16" s="137">
        <v>214.25863602502943</v>
      </c>
      <c r="H16" s="28" t="s">
        <v>142</v>
      </c>
    </row>
    <row r="17" spans="1:8" ht="16.5" customHeight="1" x14ac:dyDescent="0.25">
      <c r="A17" s="30" t="s">
        <v>143</v>
      </c>
      <c r="B17" s="140">
        <v>0</v>
      </c>
      <c r="C17" s="136">
        <v>0.32895313512426</v>
      </c>
      <c r="D17" s="136">
        <v>0.33195192942299201</v>
      </c>
      <c r="E17" s="136">
        <v>0.31732390920857201</v>
      </c>
      <c r="F17" s="136">
        <v>0.55430096598579404</v>
      </c>
      <c r="G17" s="137">
        <v>0.306216142776425</v>
      </c>
      <c r="H17" s="33" t="s">
        <v>144</v>
      </c>
    </row>
    <row r="18" spans="1:8" ht="16.5" customHeight="1" x14ac:dyDescent="0.25">
      <c r="A18" s="30" t="s">
        <v>145</v>
      </c>
      <c r="B18" s="140">
        <v>195.07394979101801</v>
      </c>
      <c r="C18" s="136">
        <v>210.03568401502801</v>
      </c>
      <c r="D18" s="136">
        <v>216.31427138335101</v>
      </c>
      <c r="E18" s="136">
        <v>225.040945431512</v>
      </c>
      <c r="F18" s="136">
        <v>164.25024585810201</v>
      </c>
      <c r="G18" s="137">
        <v>213.952419882253</v>
      </c>
      <c r="H18" s="33" t="s">
        <v>146</v>
      </c>
    </row>
    <row r="19" spans="1:8" ht="16.5" customHeight="1" x14ac:dyDescent="0.25">
      <c r="A19" s="25" t="s">
        <v>147</v>
      </c>
      <c r="B19" s="138">
        <v>411.63547929621552</v>
      </c>
      <c r="C19" s="139">
        <v>713.86198065702683</v>
      </c>
      <c r="D19" s="139">
        <v>920.60411053842449</v>
      </c>
      <c r="E19" s="139">
        <v>1059.9823516733827</v>
      </c>
      <c r="F19" s="139">
        <v>1235.6814197880549</v>
      </c>
      <c r="G19" s="137">
        <v>862.74795225606886</v>
      </c>
      <c r="H19" s="28" t="s">
        <v>148</v>
      </c>
    </row>
    <row r="20" spans="1:8" ht="16.5" customHeight="1" x14ac:dyDescent="0.25">
      <c r="A20" s="25" t="s">
        <v>149</v>
      </c>
      <c r="B20" s="138">
        <v>544.29772904954882</v>
      </c>
      <c r="C20" s="139">
        <v>1017.3860660017867</v>
      </c>
      <c r="D20" s="139">
        <v>1323.6951737002753</v>
      </c>
      <c r="E20" s="139">
        <v>1553.5823634896867</v>
      </c>
      <c r="F20" s="139">
        <v>1901.988195107871</v>
      </c>
      <c r="G20" s="137">
        <v>1242.0096753597027</v>
      </c>
      <c r="H20" s="28" t="s">
        <v>150</v>
      </c>
    </row>
    <row r="21" spans="1:8" ht="16.5" customHeight="1" x14ac:dyDescent="0.25">
      <c r="A21" s="30" t="s">
        <v>151</v>
      </c>
      <c r="B21" s="140">
        <v>2.5377356628249901</v>
      </c>
      <c r="C21" s="136">
        <v>5.4445391800307599</v>
      </c>
      <c r="D21" s="136">
        <v>5.7730454620188896</v>
      </c>
      <c r="E21" s="136">
        <v>6.6299002531673601</v>
      </c>
      <c r="F21" s="136">
        <v>5.2224678088161802</v>
      </c>
      <c r="G21" s="137">
        <v>5.5909046422841504</v>
      </c>
      <c r="H21" s="33" t="s">
        <v>152</v>
      </c>
    </row>
    <row r="22" spans="1:8" ht="16.5" customHeight="1" x14ac:dyDescent="0.25">
      <c r="A22" s="30" t="s">
        <v>153</v>
      </c>
      <c r="B22" s="140">
        <v>195.07394979101801</v>
      </c>
      <c r="C22" s="136">
        <v>210.36463715015228</v>
      </c>
      <c r="D22" s="136">
        <v>216.646223312774</v>
      </c>
      <c r="E22" s="136">
        <v>225.35826934072057</v>
      </c>
      <c r="F22" s="136">
        <v>164.80454682408779</v>
      </c>
      <c r="G22" s="137">
        <v>214.25863602502943</v>
      </c>
      <c r="H22" s="33" t="s">
        <v>154</v>
      </c>
    </row>
    <row r="23" spans="1:8" ht="16.5" customHeight="1" x14ac:dyDescent="0.25">
      <c r="A23" s="30" t="s">
        <v>155</v>
      </c>
      <c r="B23" s="140">
        <v>39.151125518226102</v>
      </c>
      <c r="C23" s="136">
        <v>61.5670602116341</v>
      </c>
      <c r="D23" s="136">
        <v>84.940777934824695</v>
      </c>
      <c r="E23" s="136">
        <v>85.222136901366397</v>
      </c>
      <c r="F23" s="136">
        <v>162.39340562832399</v>
      </c>
      <c r="G23" s="137">
        <v>77.161432109689997</v>
      </c>
      <c r="H23" s="33" t="s">
        <v>156</v>
      </c>
    </row>
    <row r="24" spans="1:8" ht="16.5" customHeight="1" x14ac:dyDescent="0.25">
      <c r="A24" s="30" t="s">
        <v>157</v>
      </c>
      <c r="B24" s="140">
        <v>5.6061398439782799</v>
      </c>
      <c r="C24" s="136">
        <v>9.9964924602849692</v>
      </c>
      <c r="D24" s="136">
        <v>10.579253356183299</v>
      </c>
      <c r="E24" s="136">
        <v>12.3304588120902</v>
      </c>
      <c r="F24" s="136">
        <v>6.8656205860210404</v>
      </c>
      <c r="G24" s="137">
        <v>10.314777844309001</v>
      </c>
      <c r="H24" s="33" t="s">
        <v>158</v>
      </c>
    </row>
    <row r="25" spans="1:8" ht="16.5" customHeight="1" x14ac:dyDescent="0.25">
      <c r="A25" s="30" t="s">
        <v>159</v>
      </c>
      <c r="B25" s="140">
        <v>10.143724362243701</v>
      </c>
      <c r="C25" s="136">
        <v>132.352680401345</v>
      </c>
      <c r="D25" s="136">
        <v>101.84617954376699</v>
      </c>
      <c r="E25" s="136">
        <v>178.15609666408201</v>
      </c>
      <c r="F25" s="136">
        <v>246.01644470786499</v>
      </c>
      <c r="G25" s="137">
        <v>117.995166623079</v>
      </c>
      <c r="H25" s="33" t="s">
        <v>160</v>
      </c>
    </row>
    <row r="26" spans="1:8" ht="40.5" x14ac:dyDescent="0.25">
      <c r="A26" s="39" t="s">
        <v>986</v>
      </c>
      <c r="B26" s="34">
        <f>B25+B24+B23+'حجم الأسرة- اسرة'!B23</f>
        <v>271.46251922964558</v>
      </c>
      <c r="C26" s="73">
        <f>C25+C24+C23+'حجم الأسرة- اسرة'!C23</f>
        <v>707.41357658013862</v>
      </c>
      <c r="D26" s="73">
        <f>D25+D24+D23+'حجم الأسرة- اسرة'!D23</f>
        <v>901.3240980604254</v>
      </c>
      <c r="E26" s="73">
        <f>E25+E24+E23+'حجم الأسرة- اسرة'!E23</f>
        <v>1110.3327747102007</v>
      </c>
      <c r="F26" s="73">
        <f>F25+F24+F23+'حجم الأسرة- اسرة'!F23</f>
        <v>1486.1523438861773</v>
      </c>
      <c r="G26" s="35">
        <f>G25+G24+G23+'حجم الأسرة- اسرة'!G23</f>
        <v>853.96069280811741</v>
      </c>
      <c r="H26" s="40" t="s">
        <v>984</v>
      </c>
    </row>
    <row r="27" spans="1:8" ht="16.5" customHeight="1" x14ac:dyDescent="0.25">
      <c r="A27" s="41" t="s">
        <v>987</v>
      </c>
      <c r="B27" s="141">
        <v>401.58703332015386</v>
      </c>
      <c r="C27" s="142">
        <v>1005.4931227448678</v>
      </c>
      <c r="D27" s="142">
        <v>1298.6421157602572</v>
      </c>
      <c r="E27" s="142">
        <v>1597.3028862733374</v>
      </c>
      <c r="F27" s="142">
        <v>2147.236651397177</v>
      </c>
      <c r="G27" s="143">
        <v>1227.6315112694672</v>
      </c>
      <c r="H27" s="44" t="s">
        <v>985</v>
      </c>
    </row>
  </sheetData>
  <mergeCells count="7">
    <mergeCell ref="A1:H1"/>
    <mergeCell ref="A2:H2"/>
    <mergeCell ref="A3:H3"/>
    <mergeCell ref="A4:A6"/>
    <mergeCell ref="B4:C4"/>
    <mergeCell ref="E4:G4"/>
    <mergeCell ref="H4:H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0" orientation="landscape" useFirstPageNumber="1" r:id="rId1"/>
  <headerFooter>
    <oddHeader>&amp;L&amp;8PCBS: Levels of Living, 2023&amp;R&amp;"Simplified Arabic,Regular"&amp;8&amp;K00+000ء&amp;K01+000PCBS: مستويات المعيشة, 2023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7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" style="16" customWidth="1"/>
    <col min="2" max="7" width="12.7109375" style="16" customWidth="1"/>
    <col min="8" max="8" width="39.5703125" style="16" customWidth="1"/>
    <col min="9" max="16384" width="9.140625" style="16"/>
  </cols>
  <sheetData>
    <row r="1" spans="1:8" ht="19.5" customHeight="1" x14ac:dyDescent="0.25">
      <c r="A1" s="605" t="s">
        <v>1002</v>
      </c>
      <c r="B1" s="605"/>
      <c r="C1" s="605"/>
      <c r="D1" s="605"/>
      <c r="E1" s="605"/>
      <c r="F1" s="605"/>
      <c r="G1" s="605"/>
      <c r="H1" s="605"/>
    </row>
    <row r="2" spans="1:8" ht="15.95" customHeight="1" x14ac:dyDescent="0.25">
      <c r="A2" s="568" t="s">
        <v>1003</v>
      </c>
      <c r="B2" s="568"/>
      <c r="C2" s="568"/>
      <c r="D2" s="568"/>
      <c r="E2" s="568"/>
      <c r="F2" s="568"/>
      <c r="G2" s="568"/>
      <c r="H2" s="568"/>
    </row>
    <row r="3" spans="1:8" ht="15.95" customHeight="1" x14ac:dyDescent="0.25">
      <c r="A3" s="568"/>
      <c r="B3" s="568"/>
      <c r="C3" s="568"/>
      <c r="D3" s="568"/>
      <c r="E3" s="568"/>
      <c r="F3" s="568"/>
      <c r="G3" s="568"/>
      <c r="H3" s="568"/>
    </row>
    <row r="4" spans="1:8" ht="4.9000000000000004" customHeight="1" x14ac:dyDescent="0.25">
      <c r="A4" s="606"/>
      <c r="B4" s="606"/>
      <c r="C4" s="606"/>
      <c r="D4" s="606"/>
      <c r="E4" s="606"/>
      <c r="F4" s="606"/>
      <c r="G4" s="606"/>
      <c r="H4" s="606"/>
    </row>
    <row r="5" spans="1:8" ht="15.95" customHeight="1" x14ac:dyDescent="0.25">
      <c r="A5" s="570" t="s">
        <v>80</v>
      </c>
      <c r="B5" s="607" t="s">
        <v>177</v>
      </c>
      <c r="C5" s="608"/>
      <c r="D5" s="110"/>
      <c r="E5" s="609" t="s">
        <v>29</v>
      </c>
      <c r="F5" s="609"/>
      <c r="G5" s="610"/>
      <c r="H5" s="611" t="s">
        <v>81</v>
      </c>
    </row>
    <row r="6" spans="1:8" ht="15.95" customHeight="1" x14ac:dyDescent="0.55000000000000004">
      <c r="A6" s="571"/>
      <c r="B6" s="391" t="s">
        <v>30</v>
      </c>
      <c r="C6" s="392" t="s">
        <v>32</v>
      </c>
      <c r="D6" s="391" t="s">
        <v>34</v>
      </c>
      <c r="E6" s="392" t="s">
        <v>36</v>
      </c>
      <c r="F6" s="391" t="s">
        <v>178</v>
      </c>
      <c r="G6" s="394" t="s">
        <v>162</v>
      </c>
      <c r="H6" s="612"/>
    </row>
    <row r="7" spans="1:8" ht="30.75" customHeight="1" x14ac:dyDescent="0.25">
      <c r="A7" s="576"/>
      <c r="B7" s="395" t="s">
        <v>31</v>
      </c>
      <c r="C7" s="396" t="s">
        <v>33</v>
      </c>
      <c r="D7" s="92" t="s">
        <v>35</v>
      </c>
      <c r="E7" s="396" t="s">
        <v>37</v>
      </c>
      <c r="F7" s="65" t="s">
        <v>179</v>
      </c>
      <c r="G7" s="397" t="s">
        <v>163</v>
      </c>
      <c r="H7" s="613"/>
    </row>
    <row r="8" spans="1:8" ht="19.5" customHeight="1" x14ac:dyDescent="0.25">
      <c r="A8" s="17" t="s">
        <v>171</v>
      </c>
      <c r="B8" s="111">
        <v>251.00323341040669</v>
      </c>
      <c r="C8" s="112">
        <v>1839.5777887543361</v>
      </c>
      <c r="D8" s="112">
        <v>8041.0548288988421</v>
      </c>
      <c r="E8" s="112">
        <v>4363.7092082951804</v>
      </c>
      <c r="F8" s="112">
        <v>535.63365953223297</v>
      </c>
      <c r="G8" s="113">
        <f>SUM(B8:F8)</f>
        <v>15030.978718891</v>
      </c>
      <c r="H8" s="148" t="s">
        <v>172</v>
      </c>
    </row>
    <row r="9" spans="1:8" ht="16.149999999999999" customHeight="1" x14ac:dyDescent="0.25">
      <c r="A9" s="21" t="s">
        <v>4</v>
      </c>
      <c r="B9" s="114">
        <v>1</v>
      </c>
      <c r="C9" s="115">
        <v>2.4361795721016701</v>
      </c>
      <c r="D9" s="115">
        <v>5.0963498540799304</v>
      </c>
      <c r="E9" s="115">
        <v>7.4547850483845401</v>
      </c>
      <c r="F9" s="115">
        <v>10.559425247838499</v>
      </c>
      <c r="G9" s="116">
        <v>4.6680058133201898</v>
      </c>
      <c r="H9" s="24" t="s">
        <v>8</v>
      </c>
    </row>
    <row r="10" spans="1:8" ht="16.149999999999999" customHeight="1" x14ac:dyDescent="0.25">
      <c r="A10" s="25" t="s">
        <v>83</v>
      </c>
      <c r="B10" s="149">
        <v>130.12451409050828</v>
      </c>
      <c r="C10" s="150">
        <v>122.35532617473619</v>
      </c>
      <c r="D10" s="150">
        <v>77.961291723674591</v>
      </c>
      <c r="E10" s="150">
        <v>65.323159340276831</v>
      </c>
      <c r="F10" s="150">
        <v>62.606088115101066</v>
      </c>
      <c r="G10" s="151">
        <v>80.049347281247421</v>
      </c>
      <c r="H10" s="28" t="s">
        <v>84</v>
      </c>
    </row>
    <row r="11" spans="1:8" ht="16.149999999999999" customHeight="1" x14ac:dyDescent="0.25">
      <c r="A11" s="30" t="s">
        <v>85</v>
      </c>
      <c r="B11" s="144">
        <v>18.0520287018483</v>
      </c>
      <c r="C11" s="152">
        <v>15.761609933965744</v>
      </c>
      <c r="D11" s="152">
        <v>11.281982278315272</v>
      </c>
      <c r="E11" s="152">
        <v>10.56869220442195</v>
      </c>
      <c r="F11" s="152">
        <v>9.8857042871106042</v>
      </c>
      <c r="G11" s="153">
        <v>11.686443174693348</v>
      </c>
      <c r="H11" s="33" t="s">
        <v>86</v>
      </c>
    </row>
    <row r="12" spans="1:8" ht="16.149999999999999" customHeight="1" x14ac:dyDescent="0.25">
      <c r="A12" s="30" t="s">
        <v>87</v>
      </c>
      <c r="B12" s="144">
        <v>33.855739348309903</v>
      </c>
      <c r="C12" s="152">
        <v>35.459950204316208</v>
      </c>
      <c r="D12" s="152">
        <v>20.339834422520834</v>
      </c>
      <c r="E12" s="152">
        <v>16.576125400451225</v>
      </c>
      <c r="F12" s="152">
        <v>20.817100086185768</v>
      </c>
      <c r="G12" s="153">
        <v>21.340372917899927</v>
      </c>
      <c r="H12" s="33" t="s">
        <v>88</v>
      </c>
    </row>
    <row r="13" spans="1:8" ht="16.149999999999999" customHeight="1" x14ac:dyDescent="0.25">
      <c r="A13" s="30" t="s">
        <v>89</v>
      </c>
      <c r="B13" s="144">
        <v>2.2252138043802399</v>
      </c>
      <c r="C13" s="152">
        <v>2.151752934325792</v>
      </c>
      <c r="D13" s="152">
        <v>1.2968224683366791</v>
      </c>
      <c r="E13" s="152">
        <v>1.0532416082911471</v>
      </c>
      <c r="F13" s="152">
        <v>1.0041122910054019</v>
      </c>
      <c r="G13" s="153">
        <v>1.3358112041288555</v>
      </c>
      <c r="H13" s="33" t="s">
        <v>90</v>
      </c>
    </row>
    <row r="14" spans="1:8" ht="16.149999999999999" customHeight="1" x14ac:dyDescent="0.25">
      <c r="A14" s="30" t="s">
        <v>91</v>
      </c>
      <c r="B14" s="144">
        <v>13.118632220108999</v>
      </c>
      <c r="C14" s="152">
        <v>11.887274549185252</v>
      </c>
      <c r="D14" s="152">
        <v>7.4079450947073617</v>
      </c>
      <c r="E14" s="152">
        <v>6.0892132418851936</v>
      </c>
      <c r="F14" s="152">
        <v>5.3612588397862053</v>
      </c>
      <c r="G14" s="153">
        <v>7.5957332341998356</v>
      </c>
      <c r="H14" s="33" t="s">
        <v>92</v>
      </c>
    </row>
    <row r="15" spans="1:8" ht="16.149999999999999" customHeight="1" x14ac:dyDescent="0.25">
      <c r="A15" s="30" t="s">
        <v>93</v>
      </c>
      <c r="B15" s="144">
        <v>3.7154637858839901</v>
      </c>
      <c r="C15" s="152">
        <v>3.7072024475641361</v>
      </c>
      <c r="D15" s="152">
        <v>2.0059267046002067</v>
      </c>
      <c r="E15" s="152">
        <v>1.8727611948564997</v>
      </c>
      <c r="F15" s="152">
        <v>1.442467523685202</v>
      </c>
      <c r="G15" s="153">
        <v>2.1839473904262512</v>
      </c>
      <c r="H15" s="33" t="s">
        <v>94</v>
      </c>
    </row>
    <row r="16" spans="1:8" ht="16.149999999999999" customHeight="1" x14ac:dyDescent="0.25">
      <c r="A16" s="30" t="s">
        <v>95</v>
      </c>
      <c r="B16" s="144">
        <v>13.626136640349699</v>
      </c>
      <c r="C16" s="152">
        <v>10.722517465116294</v>
      </c>
      <c r="D16" s="152">
        <v>6.012425091917625</v>
      </c>
      <c r="E16" s="152">
        <v>4.6563471106741758</v>
      </c>
      <c r="F16" s="152">
        <v>4.1742420821287816</v>
      </c>
      <c r="G16" s="153">
        <v>6.2568220092434208</v>
      </c>
      <c r="H16" s="33" t="s">
        <v>96</v>
      </c>
    </row>
    <row r="17" spans="1:8" ht="16.149999999999999" customHeight="1" x14ac:dyDescent="0.25">
      <c r="A17" s="30" t="s">
        <v>97</v>
      </c>
      <c r="B17" s="144">
        <v>19.384241913444299</v>
      </c>
      <c r="C17" s="152">
        <v>17.455535651679948</v>
      </c>
      <c r="D17" s="152">
        <v>11.309869390819042</v>
      </c>
      <c r="E17" s="152">
        <v>10.185812265247725</v>
      </c>
      <c r="F17" s="152">
        <v>9.0924611974384284</v>
      </c>
      <c r="G17" s="153">
        <v>11.791497899654241</v>
      </c>
      <c r="H17" s="33" t="s">
        <v>98</v>
      </c>
    </row>
    <row r="18" spans="1:8" ht="16.149999999999999" customHeight="1" x14ac:dyDescent="0.25">
      <c r="A18" s="30" t="s">
        <v>99</v>
      </c>
      <c r="B18" s="144">
        <v>4.6539820658725102</v>
      </c>
      <c r="C18" s="152">
        <v>4.7320392721956921</v>
      </c>
      <c r="D18" s="152">
        <v>3.7685483115911649</v>
      </c>
      <c r="E18" s="152">
        <v>3.0485871801306024</v>
      </c>
      <c r="F18" s="152">
        <v>2.67029363018999</v>
      </c>
      <c r="G18" s="153">
        <v>3.6531000816767438</v>
      </c>
      <c r="H18" s="33" t="s">
        <v>100</v>
      </c>
    </row>
    <row r="19" spans="1:8" ht="16.149999999999999" customHeight="1" x14ac:dyDescent="0.25">
      <c r="A19" s="30" t="s">
        <v>101</v>
      </c>
      <c r="B19" s="144">
        <v>6.0682514130373404</v>
      </c>
      <c r="C19" s="152">
        <v>5.3932105099794638</v>
      </c>
      <c r="D19" s="152">
        <v>3.8026915729623787</v>
      </c>
      <c r="E19" s="152">
        <v>2.9505941573893759</v>
      </c>
      <c r="F19" s="152">
        <v>2.5954123186990397</v>
      </c>
      <c r="G19" s="153">
        <v>3.7447832620303894</v>
      </c>
      <c r="H19" s="33" t="s">
        <v>102</v>
      </c>
    </row>
    <row r="20" spans="1:8" ht="16.149999999999999" customHeight="1" x14ac:dyDescent="0.25">
      <c r="A20" s="30" t="s">
        <v>103</v>
      </c>
      <c r="B20" s="144">
        <v>6.2450071970097003</v>
      </c>
      <c r="C20" s="152">
        <v>5.5998278075178218</v>
      </c>
      <c r="D20" s="152">
        <v>3.1976776705596257</v>
      </c>
      <c r="E20" s="152">
        <v>2.6019096410276883</v>
      </c>
      <c r="F20" s="152">
        <v>2.2417882998237642</v>
      </c>
      <c r="G20" s="153">
        <v>3.3355307460065062</v>
      </c>
      <c r="H20" s="33" t="s">
        <v>104</v>
      </c>
    </row>
    <row r="21" spans="1:8" ht="16.149999999999999" customHeight="1" x14ac:dyDescent="0.25">
      <c r="A21" s="30" t="s">
        <v>105</v>
      </c>
      <c r="B21" s="144">
        <v>9.1798170002633093</v>
      </c>
      <c r="C21" s="152">
        <v>9.4844053988898729</v>
      </c>
      <c r="D21" s="152">
        <v>7.5375687173444037</v>
      </c>
      <c r="E21" s="152">
        <v>5.7198753359012446</v>
      </c>
      <c r="F21" s="152">
        <v>3.3212475590478827</v>
      </c>
      <c r="G21" s="153">
        <v>7.1253053612879151</v>
      </c>
      <c r="H21" s="33" t="s">
        <v>106</v>
      </c>
    </row>
    <row r="22" spans="1:8" s="36" customFormat="1" ht="16.149999999999999" customHeight="1" x14ac:dyDescent="0.25">
      <c r="A22" s="25" t="s">
        <v>107</v>
      </c>
      <c r="B22" s="154">
        <v>2.5377356628249901</v>
      </c>
      <c r="C22" s="155">
        <v>2.2348677586742118</v>
      </c>
      <c r="D22" s="155">
        <v>1.1327804462633633</v>
      </c>
      <c r="E22" s="155">
        <v>0.88934827900960967</v>
      </c>
      <c r="F22" s="155">
        <v>0.49457879441735836</v>
      </c>
      <c r="G22" s="153">
        <v>1.197707300691542</v>
      </c>
      <c r="H22" s="28" t="s">
        <v>108</v>
      </c>
    </row>
    <row r="23" spans="1:8" ht="16.149999999999999" customHeight="1" x14ac:dyDescent="0.25">
      <c r="A23" s="25" t="s">
        <v>109</v>
      </c>
      <c r="B23" s="154">
        <v>132.66224975333327</v>
      </c>
      <c r="C23" s="156">
        <v>124.5901939334104</v>
      </c>
      <c r="D23" s="157">
        <v>79.094072169937959</v>
      </c>
      <c r="E23" s="157">
        <v>66.212507619286441</v>
      </c>
      <c r="F23" s="157">
        <v>63.100666909518431</v>
      </c>
      <c r="G23" s="153">
        <v>81.247054581938968</v>
      </c>
      <c r="H23" s="28" t="s">
        <v>110</v>
      </c>
    </row>
    <row r="24" spans="1:8" ht="16.149999999999999" customHeight="1" x14ac:dyDescent="0.25">
      <c r="A24" s="25" t="s">
        <v>111</v>
      </c>
      <c r="B24" s="154">
        <v>216.56152950519748</v>
      </c>
      <c r="C24" s="156">
        <v>206.67497144823031</v>
      </c>
      <c r="D24" s="157">
        <v>138.12981984784471</v>
      </c>
      <c r="E24" s="157">
        <v>111.95816873533141</v>
      </c>
      <c r="F24" s="157">
        <v>101.41431449435889</v>
      </c>
      <c r="G24" s="153">
        <v>138.92213124083312</v>
      </c>
      <c r="H24" s="28" t="s">
        <v>112</v>
      </c>
    </row>
    <row r="25" spans="1:8" ht="16.149999999999999" customHeight="1" x14ac:dyDescent="0.25">
      <c r="A25" s="30" t="s">
        <v>113</v>
      </c>
      <c r="B25" s="144">
        <v>11.068436925678199</v>
      </c>
      <c r="C25" s="158">
        <v>11.621449035202708</v>
      </c>
      <c r="D25" s="159">
        <v>11.429148865809667</v>
      </c>
      <c r="E25" s="159">
        <v>9.7008060630801509</v>
      </c>
      <c r="F25" s="159">
        <v>9.0948313581291824</v>
      </c>
      <c r="G25" s="153">
        <v>10.861713216080155</v>
      </c>
      <c r="H25" s="33" t="s">
        <v>114</v>
      </c>
    </row>
    <row r="26" spans="1:8" ht="16.149999999999999" customHeight="1" x14ac:dyDescent="0.25">
      <c r="A26" s="30" t="s">
        <v>115</v>
      </c>
      <c r="B26" s="144">
        <v>65.874671807720503</v>
      </c>
      <c r="C26" s="158">
        <v>50.313071572109735</v>
      </c>
      <c r="D26" s="159">
        <v>25.536380033434785</v>
      </c>
      <c r="E26" s="159">
        <v>20.071863225939733</v>
      </c>
      <c r="F26" s="159">
        <v>16.204010531294117</v>
      </c>
      <c r="G26" s="153">
        <v>27.323316204458497</v>
      </c>
      <c r="H26" s="33" t="s">
        <v>116</v>
      </c>
    </row>
    <row r="27" spans="1:8" ht="16.149999999999999" customHeight="1" x14ac:dyDescent="0.25">
      <c r="A27" s="30" t="s">
        <v>117</v>
      </c>
      <c r="B27" s="144">
        <v>5.8010040857853999</v>
      </c>
      <c r="C27" s="158">
        <v>11.032725334095939</v>
      </c>
      <c r="D27" s="159">
        <v>5.8664883694143244</v>
      </c>
      <c r="E27" s="159">
        <v>3.9441406891178037</v>
      </c>
      <c r="F27" s="159">
        <v>2.8433859484518043</v>
      </c>
      <c r="G27" s="153">
        <v>5.831854318503181</v>
      </c>
      <c r="H27" s="33" t="s">
        <v>118</v>
      </c>
    </row>
    <row r="28" spans="1:8" ht="16.149999999999999" customHeight="1" x14ac:dyDescent="0.25">
      <c r="A28" s="30" t="s">
        <v>119</v>
      </c>
      <c r="B28" s="144">
        <v>7.2217027942956804</v>
      </c>
      <c r="C28" s="158">
        <v>5.9952473131831034</v>
      </c>
      <c r="D28" s="159">
        <v>3.1200791835768684</v>
      </c>
      <c r="E28" s="159">
        <v>2.3895767975111859</v>
      </c>
      <c r="F28" s="159">
        <v>1.7799739159255106</v>
      </c>
      <c r="G28" s="153">
        <v>3.2806216729505771</v>
      </c>
      <c r="H28" s="33" t="s">
        <v>120</v>
      </c>
    </row>
    <row r="29" spans="1:8" ht="16.149999999999999" customHeight="1" x14ac:dyDescent="0.25">
      <c r="A29" s="30" t="s">
        <v>121</v>
      </c>
      <c r="B29" s="144">
        <v>79.920602815300001</v>
      </c>
      <c r="C29" s="158">
        <v>31.34416617273455</v>
      </c>
      <c r="D29" s="159">
        <v>11.13511416882238</v>
      </c>
      <c r="E29" s="159">
        <v>6.4782414917118158</v>
      </c>
      <c r="F29" s="159">
        <v>8.3377043973813887</v>
      </c>
      <c r="G29" s="153">
        <v>13.305423824247912</v>
      </c>
      <c r="H29" s="33" t="s">
        <v>122</v>
      </c>
    </row>
    <row r="30" spans="1:8" ht="16.149999999999999" customHeight="1" x14ac:dyDescent="0.25">
      <c r="A30" s="30" t="s">
        <v>123</v>
      </c>
      <c r="B30" s="144">
        <v>20.0841636152294</v>
      </c>
      <c r="C30" s="158">
        <v>51.626438286841172</v>
      </c>
      <c r="D30" s="159">
        <v>43.002315287232591</v>
      </c>
      <c r="E30" s="159">
        <v>34.112309845841374</v>
      </c>
      <c r="F30" s="159">
        <v>26.353050062722033</v>
      </c>
      <c r="G30" s="153">
        <v>40.500875346015562</v>
      </c>
      <c r="H30" s="33" t="s">
        <v>124</v>
      </c>
    </row>
    <row r="31" spans="1:8" ht="16.149999999999999" customHeight="1" x14ac:dyDescent="0.25">
      <c r="A31" s="21" t="s">
        <v>125</v>
      </c>
      <c r="B31" s="160">
        <v>6.4663408747463302</v>
      </c>
      <c r="C31" s="161">
        <v>7.6524671091209573</v>
      </c>
      <c r="D31" s="162">
        <v>5.0357192272820157</v>
      </c>
      <c r="E31" s="162">
        <v>4.2148322668021514</v>
      </c>
      <c r="F31" s="162">
        <v>2.6759352106192651</v>
      </c>
      <c r="G31" s="163">
        <v>5.0574550177880973</v>
      </c>
      <c r="H31" s="50" t="s">
        <v>126</v>
      </c>
    </row>
    <row r="32" spans="1:8" ht="15.95" customHeight="1" x14ac:dyDescent="0.25"/>
    <row r="33" ht="15.95" customHeight="1" x14ac:dyDescent="0.25"/>
    <row r="34" ht="5.0999999999999996" customHeight="1" x14ac:dyDescent="0.25"/>
    <row r="35" ht="15.95" customHeight="1" x14ac:dyDescent="0.25"/>
    <row r="36" ht="15.95" customHeight="1" x14ac:dyDescent="0.25"/>
    <row r="37" ht="27" customHeight="1" x14ac:dyDescent="0.25"/>
    <row r="38" ht="30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  <row r="47" ht="15.95" customHeight="1" x14ac:dyDescent="0.25"/>
  </sheetData>
  <mergeCells count="7">
    <mergeCell ref="A1:H1"/>
    <mergeCell ref="A2:H3"/>
    <mergeCell ref="A4:H4"/>
    <mergeCell ref="A5:A7"/>
    <mergeCell ref="B5:C5"/>
    <mergeCell ref="E5:G5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1" orientation="landscape" useFirstPageNumber="1" r:id="rId1"/>
  <headerFooter>
    <oddHeader>&amp;L&amp;"Arial,Regular"&amp;8PCBS: Levels of Living, 2023&amp;R&amp;1&amp;K00+000ء&amp;"Arial,Regular"&amp;8&amp;K01+000PCBS: &amp;"Simplified Arabic,Regular"مستويات المعيشة, 2023</oddHeader>
    <oddFooter>&amp;C&amp;P</oddFooter>
  </headerFooter>
  <colBreaks count="1" manualBreakCount="1">
    <brk id="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8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.42578125" style="16" customWidth="1"/>
    <col min="2" max="2" width="12.140625" style="16" bestFit="1" customWidth="1"/>
    <col min="3" max="5" width="12.42578125" style="16" bestFit="1" customWidth="1"/>
    <col min="6" max="6" width="12.28515625" style="16" bestFit="1" customWidth="1"/>
    <col min="7" max="7" width="8.140625" style="16" bestFit="1" customWidth="1"/>
    <col min="8" max="8" width="41.42578125" style="16" customWidth="1"/>
    <col min="9" max="16384" width="9.140625" style="16"/>
  </cols>
  <sheetData>
    <row r="1" spans="1:8" ht="18" customHeight="1" x14ac:dyDescent="0.25">
      <c r="A1" s="605" t="s">
        <v>1004</v>
      </c>
      <c r="B1" s="605"/>
      <c r="C1" s="605"/>
      <c r="D1" s="605"/>
      <c r="E1" s="605"/>
      <c r="F1" s="605"/>
      <c r="G1" s="605"/>
      <c r="H1" s="605"/>
    </row>
    <row r="2" spans="1:8" x14ac:dyDescent="0.25">
      <c r="A2" s="568" t="s">
        <v>1005</v>
      </c>
      <c r="B2" s="568"/>
      <c r="C2" s="568"/>
      <c r="D2" s="568"/>
      <c r="E2" s="568"/>
      <c r="F2" s="568"/>
      <c r="G2" s="568"/>
      <c r="H2" s="568"/>
    </row>
    <row r="3" spans="1:8" ht="14.45" customHeight="1" x14ac:dyDescent="0.25">
      <c r="A3" s="568"/>
      <c r="B3" s="568"/>
      <c r="C3" s="568"/>
      <c r="D3" s="568"/>
      <c r="E3" s="568"/>
      <c r="F3" s="568"/>
      <c r="G3" s="568"/>
      <c r="H3" s="568"/>
    </row>
    <row r="4" spans="1:8" ht="4.9000000000000004" customHeight="1" x14ac:dyDescent="0.25">
      <c r="A4" s="606"/>
      <c r="B4" s="606"/>
      <c r="C4" s="606"/>
      <c r="D4" s="606"/>
      <c r="E4" s="606"/>
      <c r="F4" s="606"/>
      <c r="G4" s="606"/>
      <c r="H4" s="606"/>
    </row>
    <row r="5" spans="1:8" ht="16.149999999999999" customHeight="1" x14ac:dyDescent="0.25">
      <c r="A5" s="570" t="s">
        <v>80</v>
      </c>
      <c r="B5" s="607" t="s">
        <v>177</v>
      </c>
      <c r="C5" s="608"/>
      <c r="D5" s="110"/>
      <c r="E5" s="609" t="s">
        <v>29</v>
      </c>
      <c r="F5" s="609"/>
      <c r="G5" s="610"/>
      <c r="H5" s="611" t="s">
        <v>81</v>
      </c>
    </row>
    <row r="6" spans="1:8" ht="16.149999999999999" customHeight="1" x14ac:dyDescent="0.25">
      <c r="A6" s="571"/>
      <c r="B6" s="516" t="s">
        <v>30</v>
      </c>
      <c r="C6" s="517" t="s">
        <v>32</v>
      </c>
      <c r="D6" s="516" t="s">
        <v>34</v>
      </c>
      <c r="E6" s="517" t="s">
        <v>36</v>
      </c>
      <c r="F6" s="516" t="s">
        <v>178</v>
      </c>
      <c r="G6" s="507" t="s">
        <v>162</v>
      </c>
      <c r="H6" s="612"/>
    </row>
    <row r="7" spans="1:8" ht="27.6" customHeight="1" x14ac:dyDescent="0.25">
      <c r="A7" s="576"/>
      <c r="B7" s="267" t="s">
        <v>31</v>
      </c>
      <c r="C7" s="396" t="s">
        <v>33</v>
      </c>
      <c r="D7" s="65" t="s">
        <v>35</v>
      </c>
      <c r="E7" s="396" t="s">
        <v>37</v>
      </c>
      <c r="F7" s="65" t="s">
        <v>179</v>
      </c>
      <c r="G7" s="397" t="s">
        <v>163</v>
      </c>
      <c r="H7" s="613"/>
    </row>
    <row r="8" spans="1:8" ht="20.25" x14ac:dyDescent="0.25">
      <c r="A8" s="17" t="s">
        <v>171</v>
      </c>
      <c r="B8" s="164">
        <v>251.00323341040669</v>
      </c>
      <c r="C8" s="165">
        <v>1839.5777887543361</v>
      </c>
      <c r="D8" s="165">
        <v>8041.0548288988421</v>
      </c>
      <c r="E8" s="165">
        <v>4363.7092082951804</v>
      </c>
      <c r="F8" s="165">
        <v>535.63365953223297</v>
      </c>
      <c r="G8" s="166">
        <v>15030.978718891</v>
      </c>
      <c r="H8" s="148" t="s">
        <v>172</v>
      </c>
    </row>
    <row r="9" spans="1:8" ht="16.5" customHeight="1" x14ac:dyDescent="0.25">
      <c r="A9" s="21" t="s">
        <v>4</v>
      </c>
      <c r="B9" s="140">
        <v>1</v>
      </c>
      <c r="C9" s="136">
        <v>2.4361795721016701</v>
      </c>
      <c r="D9" s="136">
        <v>5.0963498540799304</v>
      </c>
      <c r="E9" s="136">
        <v>7.4547850483845401</v>
      </c>
      <c r="F9" s="136">
        <v>10.559425247838499</v>
      </c>
      <c r="G9" s="137">
        <v>4.6680058133201898</v>
      </c>
      <c r="H9" s="24" t="s">
        <v>8</v>
      </c>
    </row>
    <row r="10" spans="1:8" ht="16.5" customHeight="1" x14ac:dyDescent="0.55000000000000004">
      <c r="A10" s="377" t="s">
        <v>127</v>
      </c>
      <c r="B10" s="147">
        <v>0</v>
      </c>
      <c r="C10" s="134">
        <v>3.2529813853030163</v>
      </c>
      <c r="D10" s="134">
        <v>8.9176731589573492</v>
      </c>
      <c r="E10" s="134">
        <v>12.37352171381005</v>
      </c>
      <c r="F10" s="134">
        <v>6.0473131387881338</v>
      </c>
      <c r="G10" s="135">
        <v>8.976475102043457</v>
      </c>
      <c r="H10" s="398" t="s">
        <v>128</v>
      </c>
    </row>
    <row r="11" spans="1:8" ht="16.5" customHeight="1" x14ac:dyDescent="0.55000000000000004">
      <c r="A11" s="377" t="s">
        <v>129</v>
      </c>
      <c r="B11" s="140">
        <v>2.95475536108379</v>
      </c>
      <c r="C11" s="136">
        <v>3.1193808987674871</v>
      </c>
      <c r="D11" s="136">
        <v>3.0711019598498557</v>
      </c>
      <c r="E11" s="136">
        <v>2.5863365785030279</v>
      </c>
      <c r="F11" s="136">
        <v>7.765091957452122</v>
      </c>
      <c r="G11" s="137">
        <v>3.101605187987091</v>
      </c>
      <c r="H11" s="398" t="s">
        <v>130</v>
      </c>
    </row>
    <row r="12" spans="1:8" ht="16.5" customHeight="1" x14ac:dyDescent="0.55000000000000004">
      <c r="A12" s="377" t="s">
        <v>131</v>
      </c>
      <c r="B12" s="140">
        <v>6.97550152889497</v>
      </c>
      <c r="C12" s="136">
        <v>5.6534070320618044</v>
      </c>
      <c r="D12" s="136">
        <v>5.1011220571041793</v>
      </c>
      <c r="E12" s="136">
        <v>4.241730026866481</v>
      </c>
      <c r="F12" s="136">
        <v>3.5695693504177064</v>
      </c>
      <c r="G12" s="137">
        <v>4.8959430282759095</v>
      </c>
      <c r="H12" s="398" t="s">
        <v>132</v>
      </c>
    </row>
    <row r="13" spans="1:8" ht="16.5" customHeight="1" x14ac:dyDescent="0.55000000000000004">
      <c r="A13" s="377" t="s">
        <v>133</v>
      </c>
      <c r="B13" s="140">
        <v>7.5586394396442698</v>
      </c>
      <c r="C13" s="136">
        <v>19.56916552684438</v>
      </c>
      <c r="D13" s="136">
        <v>13.651407987805175</v>
      </c>
      <c r="E13" s="136">
        <v>10.531833471721985</v>
      </c>
      <c r="F13" s="136">
        <v>15.355451038652111</v>
      </c>
      <c r="G13" s="137">
        <v>13.428980522038925</v>
      </c>
      <c r="H13" s="398" t="s">
        <v>134</v>
      </c>
    </row>
    <row r="14" spans="1:8" ht="16.5" customHeight="1" x14ac:dyDescent="0.55000000000000004">
      <c r="A14" s="377" t="s">
        <v>135</v>
      </c>
      <c r="B14" s="140">
        <v>0.12876453909132601</v>
      </c>
      <c r="C14" s="136">
        <v>4.0551924622324098E-2</v>
      </c>
      <c r="D14" s="136">
        <v>2.1418915731973211E-2</v>
      </c>
      <c r="E14" s="136">
        <v>9.2850445821937436E-4</v>
      </c>
      <c r="F14" s="136">
        <v>0</v>
      </c>
      <c r="G14" s="137">
        <v>1.8841163973021737E-2</v>
      </c>
      <c r="H14" s="398" t="s">
        <v>136</v>
      </c>
    </row>
    <row r="15" spans="1:8" ht="16.5" customHeight="1" x14ac:dyDescent="0.55000000000000004">
      <c r="A15" s="377" t="s">
        <v>137</v>
      </c>
      <c r="B15" s="140">
        <v>2.50694571772764</v>
      </c>
      <c r="C15" s="136">
        <v>5.4539198573430934</v>
      </c>
      <c r="D15" s="136">
        <v>2.1422135323155098</v>
      </c>
      <c r="E15" s="136">
        <v>1.2808321053027429</v>
      </c>
      <c r="F15" s="136">
        <v>1.3879975845255363</v>
      </c>
      <c r="G15" s="137">
        <v>2.2766617862155041</v>
      </c>
      <c r="H15" s="398" t="s">
        <v>138</v>
      </c>
    </row>
    <row r="16" spans="1:8" ht="16.5" customHeight="1" x14ac:dyDescent="0.55000000000000004">
      <c r="A16" s="377" t="s">
        <v>139</v>
      </c>
      <c r="B16" s="140">
        <v>0</v>
      </c>
      <c r="C16" s="136">
        <v>0</v>
      </c>
      <c r="D16" s="136">
        <v>9.9637100507989962E-2</v>
      </c>
      <c r="E16" s="136">
        <v>3.121595466466201E-2</v>
      </c>
      <c r="F16" s="136">
        <v>0</v>
      </c>
      <c r="G16" s="137">
        <v>6.2364850255228338E-2</v>
      </c>
      <c r="H16" s="398" t="s">
        <v>140</v>
      </c>
    </row>
    <row r="17" spans="1:8" s="36" customFormat="1" ht="16.5" customHeight="1" x14ac:dyDescent="0.55000000000000004">
      <c r="A17" s="378" t="s">
        <v>141</v>
      </c>
      <c r="B17" s="138">
        <v>195.07394979101801</v>
      </c>
      <c r="C17" s="139">
        <v>86.350218004936565</v>
      </c>
      <c r="D17" s="139">
        <v>42.510076724684794</v>
      </c>
      <c r="E17" s="139">
        <v>30.230015738623603</v>
      </c>
      <c r="F17" s="139">
        <v>15.607340641747815</v>
      </c>
      <c r="G17" s="137">
        <v>45.899393572655974</v>
      </c>
      <c r="H17" s="383" t="s">
        <v>142</v>
      </c>
    </row>
    <row r="18" spans="1:8" ht="16.5" customHeight="1" x14ac:dyDescent="0.55000000000000004">
      <c r="A18" s="377" t="s">
        <v>143</v>
      </c>
      <c r="B18" s="140">
        <v>0</v>
      </c>
      <c r="C18" s="136">
        <v>0.13502827906913081</v>
      </c>
      <c r="D18" s="136">
        <v>6.513523186742072E-2</v>
      </c>
      <c r="E18" s="136">
        <v>4.2566473365631977E-2</v>
      </c>
      <c r="F18" s="136">
        <v>5.2493478856650719E-2</v>
      </c>
      <c r="G18" s="137">
        <v>6.5598920614587691E-2</v>
      </c>
      <c r="H18" s="398" t="s">
        <v>144</v>
      </c>
    </row>
    <row r="19" spans="1:8" ht="16.5" customHeight="1" x14ac:dyDescent="0.55000000000000004">
      <c r="A19" s="377" t="s">
        <v>145</v>
      </c>
      <c r="B19" s="140">
        <v>195.07394979101801</v>
      </c>
      <c r="C19" s="136">
        <v>86.215189725867418</v>
      </c>
      <c r="D19" s="136">
        <v>42.444941492817378</v>
      </c>
      <c r="E19" s="136">
        <v>30.187449265257971</v>
      </c>
      <c r="F19" s="136">
        <v>15.554847162891164</v>
      </c>
      <c r="G19" s="137">
        <v>45.833794652041384</v>
      </c>
      <c r="H19" s="398" t="s">
        <v>146</v>
      </c>
    </row>
    <row r="20" spans="1:8" ht="21.75" customHeight="1" x14ac:dyDescent="0.25">
      <c r="A20" s="375" t="s">
        <v>147</v>
      </c>
      <c r="B20" s="138">
        <v>411.63547929621552</v>
      </c>
      <c r="C20" s="139">
        <v>293.02518945316683</v>
      </c>
      <c r="D20" s="139">
        <v>180.63989657252952</v>
      </c>
      <c r="E20" s="139">
        <v>142.18818447395503</v>
      </c>
      <c r="F20" s="139">
        <v>117.0216551361067</v>
      </c>
      <c r="G20" s="137">
        <v>184.82152481348911</v>
      </c>
      <c r="H20" s="383" t="s">
        <v>148</v>
      </c>
    </row>
    <row r="21" spans="1:8" ht="16.5" customHeight="1" x14ac:dyDescent="0.55000000000000004">
      <c r="A21" s="378" t="s">
        <v>149</v>
      </c>
      <c r="B21" s="138">
        <v>544.29772904954882</v>
      </c>
      <c r="C21" s="139">
        <v>417.61538338657726</v>
      </c>
      <c r="D21" s="139">
        <v>259.73396874246748</v>
      </c>
      <c r="E21" s="139">
        <v>208.40069209324147</v>
      </c>
      <c r="F21" s="139">
        <v>180.12232204562511</v>
      </c>
      <c r="G21" s="137">
        <v>266.06857939542806</v>
      </c>
      <c r="H21" s="383" t="s">
        <v>150</v>
      </c>
    </row>
    <row r="22" spans="1:8" ht="16.5" customHeight="1" x14ac:dyDescent="0.55000000000000004">
      <c r="A22" s="377" t="s">
        <v>151</v>
      </c>
      <c r="B22" s="140">
        <v>2.5377356628249901</v>
      </c>
      <c r="C22" s="136">
        <v>2.2348677586742118</v>
      </c>
      <c r="D22" s="136">
        <v>1.1327804462633633</v>
      </c>
      <c r="E22" s="136">
        <v>0.88934827900960967</v>
      </c>
      <c r="F22" s="136">
        <v>0.49457879441735836</v>
      </c>
      <c r="G22" s="137">
        <v>1.197707300691542</v>
      </c>
      <c r="H22" s="398" t="s">
        <v>152</v>
      </c>
    </row>
    <row r="23" spans="1:8" ht="20.25" x14ac:dyDescent="0.25">
      <c r="A23" s="374" t="s">
        <v>153</v>
      </c>
      <c r="B23" s="140">
        <v>195.07394979101801</v>
      </c>
      <c r="C23" s="136">
        <v>86.350218004936565</v>
      </c>
      <c r="D23" s="136">
        <v>42.510076724684794</v>
      </c>
      <c r="E23" s="136">
        <v>30.230015738623603</v>
      </c>
      <c r="F23" s="136">
        <v>15.607340641747815</v>
      </c>
      <c r="G23" s="137">
        <v>45.899393572655974</v>
      </c>
      <c r="H23" s="398" t="s">
        <v>154</v>
      </c>
    </row>
    <row r="24" spans="1:8" ht="16.5" customHeight="1" x14ac:dyDescent="0.55000000000000004">
      <c r="A24" s="377" t="s">
        <v>155</v>
      </c>
      <c r="B24" s="140">
        <v>39.151125518226102</v>
      </c>
      <c r="C24" s="136">
        <v>25.27197129336437</v>
      </c>
      <c r="D24" s="136">
        <v>16.666983305085417</v>
      </c>
      <c r="E24" s="136">
        <v>11.431870449414786</v>
      </c>
      <c r="F24" s="136">
        <v>15.379000449060021</v>
      </c>
      <c r="G24" s="137">
        <v>16.529849189456719</v>
      </c>
      <c r="H24" s="398" t="s">
        <v>156</v>
      </c>
    </row>
    <row r="25" spans="1:8" ht="16.5" customHeight="1" x14ac:dyDescent="0.55000000000000004">
      <c r="A25" s="377" t="s">
        <v>157</v>
      </c>
      <c r="B25" s="140">
        <v>5.6061398439782799</v>
      </c>
      <c r="C25" s="136">
        <v>4.1033479529840591</v>
      </c>
      <c r="D25" s="136">
        <v>2.0758491192895598</v>
      </c>
      <c r="E25" s="136">
        <v>1.6540327765402469</v>
      </c>
      <c r="F25" s="136">
        <v>0.65018885260127435</v>
      </c>
      <c r="G25" s="137">
        <v>2.209675449605419</v>
      </c>
      <c r="H25" s="398" t="s">
        <v>158</v>
      </c>
    </row>
    <row r="26" spans="1:8" ht="16.5" customHeight="1" x14ac:dyDescent="0.55000000000000004">
      <c r="A26" s="377" t="s">
        <v>159</v>
      </c>
      <c r="B26" s="140">
        <v>10.143724362243701</v>
      </c>
      <c r="C26" s="136">
        <v>54.327965769438556</v>
      </c>
      <c r="D26" s="136">
        <v>19.984142074201024</v>
      </c>
      <c r="E26" s="136">
        <v>23.89822047286107</v>
      </c>
      <c r="F26" s="136">
        <v>23.298279871645878</v>
      </c>
      <c r="G26" s="137">
        <v>25.277424952295238</v>
      </c>
      <c r="H26" s="398" t="s">
        <v>160</v>
      </c>
    </row>
    <row r="27" spans="1:8" ht="38.25" customHeight="1" x14ac:dyDescent="0.55000000000000004">
      <c r="A27" s="379" t="s">
        <v>986</v>
      </c>
      <c r="B27" s="513">
        <f>B26+B25+B24+'حجم الأسرة فرد'!B24</f>
        <v>271.46251922964558</v>
      </c>
      <c r="C27" s="514">
        <f>C26+C25+C24+'حجم الأسرة فرد'!C24</f>
        <v>290.37825646401728</v>
      </c>
      <c r="D27" s="514">
        <f>D26+D25+D24+'حجم الأسرة فرد'!D24</f>
        <v>176.85679434642071</v>
      </c>
      <c r="E27" s="514">
        <f>E26+E25+E24+'حجم الأسرة فرد'!E24</f>
        <v>148.94229243414753</v>
      </c>
      <c r="F27" s="514">
        <f>F26+F25+F24+'حجم الأسرة فرد'!F24</f>
        <v>140.74178366766606</v>
      </c>
      <c r="G27" s="515">
        <f>G26+G25+G24+'حجم الأسرة فرد'!G24</f>
        <v>182.93908083219048</v>
      </c>
      <c r="H27" s="383" t="s">
        <v>984</v>
      </c>
    </row>
    <row r="28" spans="1:8" ht="16.5" customHeight="1" x14ac:dyDescent="0.55000000000000004">
      <c r="A28" s="380" t="s">
        <v>987</v>
      </c>
      <c r="B28" s="141">
        <v>401.58703332015386</v>
      </c>
      <c r="C28" s="142">
        <v>412.73358263875349</v>
      </c>
      <c r="D28" s="142">
        <v>254.81808607009526</v>
      </c>
      <c r="E28" s="142">
        <v>214.26545177442435</v>
      </c>
      <c r="F28" s="142">
        <v>203.3478717827671</v>
      </c>
      <c r="G28" s="143">
        <v>262.98842811343798</v>
      </c>
      <c r="H28" s="399" t="s">
        <v>985</v>
      </c>
    </row>
  </sheetData>
  <mergeCells count="7">
    <mergeCell ref="A1:H1"/>
    <mergeCell ref="A2:H3"/>
    <mergeCell ref="A4:H4"/>
    <mergeCell ref="A5:A7"/>
    <mergeCell ref="B5:C5"/>
    <mergeCell ref="E5:G5"/>
    <mergeCell ref="H5:H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2" orientation="landscape" useFirstPageNumber="1" r:id="rId1"/>
  <headerFooter>
    <oddHeader>&amp;L&amp;8PCBS: Levels of Living, 2023&amp;R&amp;"Simplified Arabic,Regular"&amp;8&amp;K00+000ء&amp;K01+000PCBS: مستويات المعيشة, 2023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6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.42578125" style="16" customWidth="1"/>
    <col min="2" max="6" width="11.28515625" style="16" customWidth="1"/>
    <col min="7" max="7" width="38.7109375" style="16" customWidth="1"/>
    <col min="8" max="16384" width="9.140625" style="16"/>
  </cols>
  <sheetData>
    <row r="1" spans="1:7" ht="19.5" customHeight="1" x14ac:dyDescent="0.25">
      <c r="A1" s="605" t="s">
        <v>1006</v>
      </c>
      <c r="B1" s="605"/>
      <c r="C1" s="605"/>
      <c r="D1" s="605"/>
      <c r="E1" s="605"/>
      <c r="F1" s="605"/>
      <c r="G1" s="605"/>
    </row>
    <row r="2" spans="1:7" ht="32.25" customHeight="1" x14ac:dyDescent="0.25">
      <c r="A2" s="568" t="s">
        <v>1007</v>
      </c>
      <c r="B2" s="568"/>
      <c r="C2" s="568"/>
      <c r="D2" s="568"/>
      <c r="E2" s="568"/>
      <c r="F2" s="568"/>
      <c r="G2" s="568"/>
    </row>
    <row r="3" spans="1:7" ht="4.9000000000000004" customHeight="1" x14ac:dyDescent="0.25">
      <c r="A3" s="167"/>
      <c r="B3" s="167"/>
      <c r="C3" s="167"/>
      <c r="D3" s="167"/>
      <c r="E3" s="167"/>
      <c r="F3" s="167"/>
    </row>
    <row r="4" spans="1:7" ht="15.95" customHeight="1" x14ac:dyDescent="0.25">
      <c r="A4" s="570" t="s">
        <v>80</v>
      </c>
      <c r="B4" s="614" t="s">
        <v>180</v>
      </c>
      <c r="C4" s="615"/>
      <c r="D4" s="617" t="s">
        <v>1046</v>
      </c>
      <c r="E4" s="617"/>
      <c r="F4" s="618"/>
      <c r="G4" s="572" t="s">
        <v>81</v>
      </c>
    </row>
    <row r="5" spans="1:7" ht="15.95" customHeight="1" x14ac:dyDescent="0.25">
      <c r="A5" s="571"/>
      <c r="B5" s="531" t="s">
        <v>42</v>
      </c>
      <c r="C5" s="516" t="s">
        <v>44</v>
      </c>
      <c r="D5" s="517" t="s">
        <v>46</v>
      </c>
      <c r="E5" s="516" t="s">
        <v>48</v>
      </c>
      <c r="F5" s="507" t="s">
        <v>162</v>
      </c>
      <c r="G5" s="583"/>
    </row>
    <row r="6" spans="1:7" ht="24.75" customHeight="1" x14ac:dyDescent="0.25">
      <c r="A6" s="576"/>
      <c r="B6" s="400" t="s">
        <v>43</v>
      </c>
      <c r="C6" s="65" t="s">
        <v>45</v>
      </c>
      <c r="D6" s="209" t="s">
        <v>47</v>
      </c>
      <c r="E6" s="65" t="s">
        <v>49</v>
      </c>
      <c r="F6" s="66" t="s">
        <v>163</v>
      </c>
      <c r="G6" s="616"/>
    </row>
    <row r="7" spans="1:7" ht="15.95" customHeight="1" x14ac:dyDescent="0.25">
      <c r="A7" s="45" t="s">
        <v>3</v>
      </c>
      <c r="B7" s="164">
        <v>1130.71340594969</v>
      </c>
      <c r="C7" s="165">
        <v>863.46568228045101</v>
      </c>
      <c r="D7" s="165">
        <v>962.67383338115599</v>
      </c>
      <c r="E7" s="165">
        <v>263.147078388701</v>
      </c>
      <c r="F7" s="166">
        <v>3220</v>
      </c>
      <c r="G7" s="47" t="s">
        <v>7</v>
      </c>
    </row>
    <row r="8" spans="1:7" ht="15.95" customHeight="1" x14ac:dyDescent="0.25">
      <c r="A8" s="48" t="s">
        <v>4</v>
      </c>
      <c r="B8" s="176">
        <v>2.6019178053891698</v>
      </c>
      <c r="C8" s="177">
        <v>4.87396241138602</v>
      </c>
      <c r="D8" s="177">
        <v>6.0417581874149402</v>
      </c>
      <c r="E8" s="177">
        <v>7.8443340287127699</v>
      </c>
      <c r="F8" s="143">
        <v>4.6680058133201898</v>
      </c>
      <c r="G8" s="50" t="s">
        <v>8</v>
      </c>
    </row>
    <row r="9" spans="1:7" ht="15.95" customHeight="1" x14ac:dyDescent="0.25">
      <c r="A9" s="51" t="s">
        <v>83</v>
      </c>
      <c r="B9" s="518">
        <v>291.25317489700842</v>
      </c>
      <c r="C9" s="518">
        <v>406.44895657029389</v>
      </c>
      <c r="D9" s="518">
        <v>414.43086760397676</v>
      </c>
      <c r="E9" s="518">
        <v>471.14218116459756</v>
      </c>
      <c r="F9" s="518">
        <v>373.67081846134971</v>
      </c>
      <c r="G9" s="52" t="s">
        <v>84</v>
      </c>
    </row>
    <row r="10" spans="1:7" ht="15.95" customHeight="1" x14ac:dyDescent="0.25">
      <c r="A10" s="53" t="s">
        <v>85</v>
      </c>
      <c r="B10" s="519">
        <v>38.928043131205797</v>
      </c>
      <c r="C10" s="519">
        <v>57.584370688693198</v>
      </c>
      <c r="D10" s="519">
        <v>62.649577658404198</v>
      </c>
      <c r="E10" s="519">
        <v>82.117504573066199</v>
      </c>
      <c r="F10" s="518">
        <v>54.552384676504602</v>
      </c>
      <c r="G10" s="54" t="s">
        <v>86</v>
      </c>
    </row>
    <row r="11" spans="1:7" ht="15.95" customHeight="1" x14ac:dyDescent="0.25">
      <c r="A11" s="53" t="s">
        <v>87</v>
      </c>
      <c r="B11" s="519">
        <v>83.254544443211202</v>
      </c>
      <c r="C11" s="519">
        <v>110.288360811281</v>
      </c>
      <c r="D11" s="519">
        <v>106.462143698033</v>
      </c>
      <c r="E11" s="519">
        <v>109.86679826255801</v>
      </c>
      <c r="F11" s="518">
        <v>99.616984839177604</v>
      </c>
      <c r="G11" s="54" t="s">
        <v>88</v>
      </c>
    </row>
    <row r="12" spans="1:7" ht="15.95" customHeight="1" x14ac:dyDescent="0.25">
      <c r="A12" s="53" t="s">
        <v>89</v>
      </c>
      <c r="B12" s="519">
        <v>5.3547046012284003</v>
      </c>
      <c r="C12" s="519">
        <v>6.2359295325323796</v>
      </c>
      <c r="D12" s="519">
        <v>6.67644870312356</v>
      </c>
      <c r="E12" s="519">
        <v>8.4065531066638606</v>
      </c>
      <c r="F12" s="518">
        <v>6.2355744663717401</v>
      </c>
      <c r="G12" s="54" t="s">
        <v>90</v>
      </c>
    </row>
    <row r="13" spans="1:7" ht="15.95" customHeight="1" x14ac:dyDescent="0.25">
      <c r="A13" s="53" t="s">
        <v>91</v>
      </c>
      <c r="B13" s="519">
        <v>26.998446780266601</v>
      </c>
      <c r="C13" s="519">
        <v>36.674898579895803</v>
      </c>
      <c r="D13" s="519">
        <v>40.196764801573799</v>
      </c>
      <c r="E13" s="519">
        <v>50.465728058893198</v>
      </c>
      <c r="F13" s="518">
        <v>35.456926893674201</v>
      </c>
      <c r="G13" s="54" t="s">
        <v>92</v>
      </c>
    </row>
    <row r="14" spans="1:7" ht="15.95" customHeight="1" x14ac:dyDescent="0.25">
      <c r="A14" s="53" t="s">
        <v>93</v>
      </c>
      <c r="B14" s="519">
        <v>9.2536760585526103</v>
      </c>
      <c r="C14" s="519">
        <v>9.9503961529926706</v>
      </c>
      <c r="D14" s="519">
        <v>10.431690607934099</v>
      </c>
      <c r="E14" s="519">
        <v>14.1725684677895</v>
      </c>
      <c r="F14" s="518">
        <v>10.1946791144952</v>
      </c>
      <c r="G14" s="54" t="s">
        <v>94</v>
      </c>
    </row>
    <row r="15" spans="1:7" ht="15.95" customHeight="1" x14ac:dyDescent="0.25">
      <c r="A15" s="53" t="s">
        <v>95</v>
      </c>
      <c r="B15" s="519">
        <v>24.5637240943576</v>
      </c>
      <c r="C15" s="519">
        <v>33.148766722698198</v>
      </c>
      <c r="D15" s="519">
        <v>30.177052418187699</v>
      </c>
      <c r="E15" s="519">
        <v>32.674294472141298</v>
      </c>
      <c r="F15" s="518">
        <v>29.206881512058001</v>
      </c>
      <c r="G15" s="54" t="s">
        <v>96</v>
      </c>
    </row>
    <row r="16" spans="1:7" ht="15.95" customHeight="1" x14ac:dyDescent="0.25">
      <c r="A16" s="53" t="s">
        <v>97</v>
      </c>
      <c r="B16" s="519">
        <v>42.427693230085197</v>
      </c>
      <c r="C16" s="519">
        <v>59.271936398166197</v>
      </c>
      <c r="D16" s="519">
        <v>60.485585341970904</v>
      </c>
      <c r="E16" s="519">
        <v>75.459774392239595</v>
      </c>
      <c r="F16" s="518">
        <v>55.042780743338803</v>
      </c>
      <c r="G16" s="54" t="s">
        <v>98</v>
      </c>
    </row>
    <row r="17" spans="1:7" ht="15.95" customHeight="1" x14ac:dyDescent="0.25">
      <c r="A17" s="53" t="s">
        <v>99</v>
      </c>
      <c r="B17" s="519">
        <v>10.815829811049801</v>
      </c>
      <c r="C17" s="519">
        <v>17.8119508841494</v>
      </c>
      <c r="D17" s="519">
        <v>21.4676545042451</v>
      </c>
      <c r="E17" s="519">
        <v>25.209127474358699</v>
      </c>
      <c r="F17" s="518">
        <v>17.052692417907501</v>
      </c>
      <c r="G17" s="54" t="s">
        <v>100</v>
      </c>
    </row>
    <row r="18" spans="1:7" ht="15.95" customHeight="1" x14ac:dyDescent="0.25">
      <c r="A18" s="53" t="s">
        <v>101</v>
      </c>
      <c r="B18" s="519">
        <v>12.498870608709099</v>
      </c>
      <c r="C18" s="519">
        <v>19.4319947684296</v>
      </c>
      <c r="D18" s="519">
        <v>20.375597815189199</v>
      </c>
      <c r="E18" s="519">
        <v>21.8934655107855</v>
      </c>
      <c r="F18" s="518">
        <v>17.480670036782001</v>
      </c>
      <c r="G18" s="54" t="s">
        <v>102</v>
      </c>
    </row>
    <row r="19" spans="1:7" ht="15.95" customHeight="1" x14ac:dyDescent="0.25">
      <c r="A19" s="53" t="s">
        <v>103</v>
      </c>
      <c r="B19" s="519">
        <v>14.095503182255101</v>
      </c>
      <c r="C19" s="519">
        <v>16.729751314872001</v>
      </c>
      <c r="D19" s="519">
        <v>15.770456454562799</v>
      </c>
      <c r="E19" s="519">
        <v>17.370306267028202</v>
      </c>
      <c r="F19" s="518">
        <v>15.5702769128666</v>
      </c>
      <c r="G19" s="54" t="s">
        <v>104</v>
      </c>
    </row>
    <row r="20" spans="1:7" ht="15.95" customHeight="1" x14ac:dyDescent="0.25">
      <c r="A20" s="53" t="s">
        <v>105</v>
      </c>
      <c r="B20" s="519">
        <v>23.062138956087001</v>
      </c>
      <c r="C20" s="519">
        <v>39.320600716583499</v>
      </c>
      <c r="D20" s="519">
        <v>39.737895600752303</v>
      </c>
      <c r="E20" s="519">
        <v>33.506060579073498</v>
      </c>
      <c r="F20" s="518">
        <v>33.260966848173503</v>
      </c>
      <c r="G20" s="54" t="s">
        <v>106</v>
      </c>
    </row>
    <row r="21" spans="1:7" s="36" customFormat="1" ht="15.95" customHeight="1" x14ac:dyDescent="0.25">
      <c r="A21" s="51" t="s">
        <v>107</v>
      </c>
      <c r="B21" s="518">
        <v>5.5178013389735696</v>
      </c>
      <c r="C21" s="518">
        <v>5.4643488943154397</v>
      </c>
      <c r="D21" s="518">
        <v>5.8457830422925703</v>
      </c>
      <c r="E21" s="518">
        <v>5.38786481995158</v>
      </c>
      <c r="F21" s="518">
        <v>5.5909046422841504</v>
      </c>
      <c r="G21" s="52" t="s">
        <v>108</v>
      </c>
    </row>
    <row r="22" spans="1:7" ht="15.95" customHeight="1" x14ac:dyDescent="0.25">
      <c r="A22" s="51" t="s">
        <v>109</v>
      </c>
      <c r="B22" s="518">
        <v>296.770976235982</v>
      </c>
      <c r="C22" s="518">
        <v>411.91330546460932</v>
      </c>
      <c r="D22" s="518">
        <v>420.27665064626933</v>
      </c>
      <c r="E22" s="518">
        <v>476.53004598454913</v>
      </c>
      <c r="F22" s="518">
        <v>379.26172310363387</v>
      </c>
      <c r="G22" s="52" t="s">
        <v>110</v>
      </c>
    </row>
    <row r="23" spans="1:7" ht="15.95" customHeight="1" x14ac:dyDescent="0.25">
      <c r="A23" s="51" t="s">
        <v>111</v>
      </c>
      <c r="B23" s="518">
        <v>501.481408549614</v>
      </c>
      <c r="C23" s="518">
        <v>758.39257209690777</v>
      </c>
      <c r="D23" s="518">
        <v>698.31837791251849</v>
      </c>
      <c r="E23" s="518">
        <v>737.24952024036986</v>
      </c>
      <c r="F23" s="518">
        <v>648.48931623103942</v>
      </c>
      <c r="G23" s="52" t="s">
        <v>112</v>
      </c>
    </row>
    <row r="24" spans="1:7" ht="15.95" customHeight="1" x14ac:dyDescent="0.25">
      <c r="A24" s="53" t="s">
        <v>113</v>
      </c>
      <c r="B24" s="519">
        <v>28.381336673625899</v>
      </c>
      <c r="C24" s="519">
        <v>52.890216422385002</v>
      </c>
      <c r="D24" s="519">
        <v>68.429597834145696</v>
      </c>
      <c r="E24" s="519">
        <v>74.584724228339297</v>
      </c>
      <c r="F24" s="518">
        <v>50.702540435278898</v>
      </c>
      <c r="G24" s="54" t="s">
        <v>114</v>
      </c>
    </row>
    <row r="25" spans="1:7" ht="15.95" customHeight="1" x14ac:dyDescent="0.25">
      <c r="A25" s="53" t="s">
        <v>115</v>
      </c>
      <c r="B25" s="519">
        <v>114.71043984279</v>
      </c>
      <c r="C25" s="519">
        <v>133.19876329376501</v>
      </c>
      <c r="D25" s="519">
        <v>132.376363251529</v>
      </c>
      <c r="E25" s="519">
        <v>146.47219499968401</v>
      </c>
      <c r="F25" s="518">
        <v>127.545398881598</v>
      </c>
      <c r="G25" s="54" t="s">
        <v>116</v>
      </c>
    </row>
    <row r="26" spans="1:7" ht="15.95" customHeight="1" x14ac:dyDescent="0.25">
      <c r="A26" s="53" t="s">
        <v>117</v>
      </c>
      <c r="B26" s="519">
        <v>23.3528436288153</v>
      </c>
      <c r="C26" s="519">
        <v>29.817545690008199</v>
      </c>
      <c r="D26" s="519">
        <v>29.5985806871279</v>
      </c>
      <c r="E26" s="519">
        <v>26.650108646528601</v>
      </c>
      <c r="F26" s="518">
        <v>27.223129861209301</v>
      </c>
      <c r="G26" s="54" t="s">
        <v>118</v>
      </c>
    </row>
    <row r="27" spans="1:7" ht="15.95" customHeight="1" x14ac:dyDescent="0.25">
      <c r="A27" s="53" t="s">
        <v>119</v>
      </c>
      <c r="B27" s="519">
        <v>13.8590613689707</v>
      </c>
      <c r="C27" s="519">
        <v>16.380673891330499</v>
      </c>
      <c r="D27" s="519">
        <v>15.621106470505801</v>
      </c>
      <c r="E27" s="519">
        <v>16.941658212463398</v>
      </c>
      <c r="F27" s="518">
        <v>15.3139610406375</v>
      </c>
      <c r="G27" s="54" t="s">
        <v>120</v>
      </c>
    </row>
    <row r="28" spans="1:7" ht="15.95" customHeight="1" x14ac:dyDescent="0.25">
      <c r="A28" s="53" t="s">
        <v>121</v>
      </c>
      <c r="B28" s="519">
        <v>79.375873806158197</v>
      </c>
      <c r="C28" s="519">
        <v>52.875213369183498</v>
      </c>
      <c r="D28" s="519">
        <v>51.8241453917638</v>
      </c>
      <c r="E28" s="519">
        <v>55.848983477046801</v>
      </c>
      <c r="F28" s="518">
        <v>62.109795760278203</v>
      </c>
      <c r="G28" s="54" t="s">
        <v>122</v>
      </c>
    </row>
    <row r="29" spans="1:7" ht="15.95" customHeight="1" x14ac:dyDescent="0.25">
      <c r="A29" s="53" t="s">
        <v>123</v>
      </c>
      <c r="B29" s="519">
        <v>123.76222089241</v>
      </c>
      <c r="C29" s="519">
        <v>244.680934776995</v>
      </c>
      <c r="D29" s="519">
        <v>206.262683531877</v>
      </c>
      <c r="E29" s="519">
        <v>224.17468946689999</v>
      </c>
      <c r="F29" s="518">
        <v>189.05832155975699</v>
      </c>
      <c r="G29" s="54" t="s">
        <v>124</v>
      </c>
    </row>
    <row r="30" spans="1:7" ht="15.95" customHeight="1" x14ac:dyDescent="0.25">
      <c r="A30" s="53" t="s">
        <v>125</v>
      </c>
      <c r="B30" s="520">
        <v>18.8344682228966</v>
      </c>
      <c r="C30" s="520">
        <v>27.733403769535499</v>
      </c>
      <c r="D30" s="520">
        <v>24.974114185427599</v>
      </c>
      <c r="E30" s="520">
        <v>25.587760372574898</v>
      </c>
      <c r="F30" s="521">
        <v>23.6082294236402</v>
      </c>
      <c r="G30" s="54" t="s">
        <v>126</v>
      </c>
    </row>
    <row r="31" spans="1:7" ht="15.95" customHeight="1" x14ac:dyDescent="0.25">
      <c r="A31" s="168" t="s">
        <v>181</v>
      </c>
      <c r="B31" s="169"/>
      <c r="C31" s="169"/>
      <c r="D31" s="170"/>
      <c r="E31" s="170"/>
      <c r="F31" s="171"/>
      <c r="G31" s="172" t="s">
        <v>182</v>
      </c>
    </row>
    <row r="32" spans="1:7" ht="31.5" customHeight="1" x14ac:dyDescent="0.25"/>
    <row r="33" ht="5.0999999999999996" customHeight="1" x14ac:dyDescent="0.25"/>
    <row r="34" ht="15.95" customHeight="1" x14ac:dyDescent="0.25"/>
    <row r="35" ht="17.25" customHeight="1" x14ac:dyDescent="0.25"/>
    <row r="36" ht="24.75" customHeight="1" x14ac:dyDescent="0.25"/>
    <row r="37" ht="15.95" customHeight="1" x14ac:dyDescent="0.25"/>
    <row r="38" ht="15.9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</sheetData>
  <mergeCells count="6">
    <mergeCell ref="A1:G1"/>
    <mergeCell ref="A2:G2"/>
    <mergeCell ref="A4:A6"/>
    <mergeCell ref="B4:C4"/>
    <mergeCell ref="G4:G6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firstPageNumber="63" orientation="landscape" useFirstPageNumber="1" r:id="rId1"/>
  <headerFooter>
    <oddHeader>&amp;L&amp;"Arial,Regular"&amp;8PCBS: Levels of Living, 2023&amp;R&amp;1&amp;K00+000ء&amp;"Arial,Regular"&amp;8&amp;K01+000PCBS:&amp;"Simplified Arabic,Regular" مستويات المعيشة, 2023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.42578125" style="16" customWidth="1"/>
    <col min="2" max="6" width="13" style="16" customWidth="1"/>
    <col min="7" max="7" width="36.7109375" style="16" customWidth="1"/>
    <col min="8" max="16384" width="9.140625" style="16"/>
  </cols>
  <sheetData>
    <row r="1" spans="1:7" ht="18" customHeight="1" x14ac:dyDescent="0.25">
      <c r="A1" s="605" t="s">
        <v>1008</v>
      </c>
      <c r="B1" s="605"/>
      <c r="C1" s="605"/>
      <c r="D1" s="605"/>
      <c r="E1" s="605"/>
      <c r="F1" s="605"/>
      <c r="G1" s="605"/>
    </row>
    <row r="2" spans="1:7" ht="31.9" customHeight="1" x14ac:dyDescent="0.25">
      <c r="A2" s="568" t="s">
        <v>1009</v>
      </c>
      <c r="B2" s="568"/>
      <c r="C2" s="568"/>
      <c r="D2" s="568"/>
      <c r="E2" s="568"/>
      <c r="F2" s="568"/>
      <c r="G2" s="568"/>
    </row>
    <row r="3" spans="1:7" ht="4.9000000000000004" customHeight="1" x14ac:dyDescent="0.25">
      <c r="A3" s="167"/>
      <c r="B3" s="167"/>
      <c r="C3" s="167"/>
      <c r="D3" s="167"/>
      <c r="E3" s="167"/>
      <c r="F3" s="167"/>
    </row>
    <row r="4" spans="1:7" ht="16.149999999999999" customHeight="1" x14ac:dyDescent="0.25">
      <c r="A4" s="570" t="s">
        <v>80</v>
      </c>
      <c r="B4" s="619" t="s">
        <v>183</v>
      </c>
      <c r="C4" s="620"/>
      <c r="D4" s="621" t="s">
        <v>1046</v>
      </c>
      <c r="E4" s="621"/>
      <c r="F4" s="622"/>
      <c r="G4" s="572" t="s">
        <v>81</v>
      </c>
    </row>
    <row r="5" spans="1:7" ht="16.149999999999999" customHeight="1" x14ac:dyDescent="0.25">
      <c r="A5" s="571"/>
      <c r="B5" s="531" t="s">
        <v>42</v>
      </c>
      <c r="C5" s="516" t="s">
        <v>44</v>
      </c>
      <c r="D5" s="517" t="s">
        <v>46</v>
      </c>
      <c r="E5" s="516" t="s">
        <v>48</v>
      </c>
      <c r="F5" s="507" t="s">
        <v>162</v>
      </c>
      <c r="G5" s="583"/>
    </row>
    <row r="6" spans="1:7" ht="25.15" customHeight="1" x14ac:dyDescent="0.25">
      <c r="A6" s="576"/>
      <c r="B6" s="404" t="s">
        <v>43</v>
      </c>
      <c r="C6" s="63" t="s">
        <v>45</v>
      </c>
      <c r="D6" s="64" t="s">
        <v>47</v>
      </c>
      <c r="E6" s="65" t="s">
        <v>49</v>
      </c>
      <c r="F6" s="530" t="s">
        <v>163</v>
      </c>
      <c r="G6" s="616"/>
    </row>
    <row r="7" spans="1:7" ht="16.149999999999999" customHeight="1" x14ac:dyDescent="0.25">
      <c r="A7" s="45" t="s">
        <v>3</v>
      </c>
      <c r="B7" s="164">
        <v>1130.71340594969</v>
      </c>
      <c r="C7" s="165">
        <v>863.46568228045101</v>
      </c>
      <c r="D7" s="165">
        <v>962.67383338115599</v>
      </c>
      <c r="E7" s="165">
        <v>263.147078388701</v>
      </c>
      <c r="F7" s="166">
        <v>3220</v>
      </c>
      <c r="G7" s="47" t="s">
        <v>7</v>
      </c>
    </row>
    <row r="8" spans="1:7" ht="16.149999999999999" customHeight="1" x14ac:dyDescent="0.25">
      <c r="A8" s="48" t="s">
        <v>4</v>
      </c>
      <c r="B8" s="140">
        <v>2.6019178053891698</v>
      </c>
      <c r="C8" s="136">
        <v>4.87396241138602</v>
      </c>
      <c r="D8" s="136">
        <v>6.0417581874149402</v>
      </c>
      <c r="E8" s="136">
        <v>7.8443340287127699</v>
      </c>
      <c r="F8" s="137">
        <v>4.6680058133201898</v>
      </c>
      <c r="G8" s="50" t="s">
        <v>8</v>
      </c>
    </row>
    <row r="9" spans="1:7" ht="16.149999999999999" customHeight="1" x14ac:dyDescent="0.55000000000000004">
      <c r="A9" s="377" t="s">
        <v>127</v>
      </c>
      <c r="B9" s="522">
        <v>18.388322193322299</v>
      </c>
      <c r="C9" s="523">
        <v>61.2293570672716</v>
      </c>
      <c r="D9" s="523">
        <v>51.966554748939899</v>
      </c>
      <c r="E9" s="523">
        <v>42.702327678900602</v>
      </c>
      <c r="F9" s="524">
        <v>41.902237959462802</v>
      </c>
      <c r="G9" s="402" t="s">
        <v>128</v>
      </c>
    </row>
    <row r="10" spans="1:7" ht="16.149999999999999" customHeight="1" x14ac:dyDescent="0.55000000000000004">
      <c r="A10" s="377" t="s">
        <v>129</v>
      </c>
      <c r="B10" s="140">
        <v>8.0205953492407307</v>
      </c>
      <c r="C10" s="136">
        <v>15.9240257745534</v>
      </c>
      <c r="D10" s="136">
        <v>19.087043760153701</v>
      </c>
      <c r="E10" s="136">
        <v>20.622381820095899</v>
      </c>
      <c r="F10" s="137">
        <v>14.4783110481478</v>
      </c>
      <c r="G10" s="382" t="s">
        <v>130</v>
      </c>
    </row>
    <row r="11" spans="1:7" ht="16.149999999999999" customHeight="1" x14ac:dyDescent="0.55000000000000004">
      <c r="A11" s="377" t="s">
        <v>131</v>
      </c>
      <c r="B11" s="140">
        <v>13.7700967480611</v>
      </c>
      <c r="C11" s="136">
        <v>24.6034001682712</v>
      </c>
      <c r="D11" s="136">
        <v>28.778493249678402</v>
      </c>
      <c r="E11" s="136">
        <v>34.476112749933002</v>
      </c>
      <c r="F11" s="137">
        <v>22.8542905176764</v>
      </c>
      <c r="G11" s="382" t="s">
        <v>132</v>
      </c>
    </row>
    <row r="12" spans="1:7" ht="16.149999999999999" customHeight="1" x14ac:dyDescent="0.55000000000000004">
      <c r="A12" s="377" t="s">
        <v>133</v>
      </c>
      <c r="B12" s="140">
        <v>48.161326631486297</v>
      </c>
      <c r="C12" s="136">
        <v>82.156452598894802</v>
      </c>
      <c r="D12" s="136">
        <v>61.621553980128397</v>
      </c>
      <c r="E12" s="136">
        <v>65.109321720521805</v>
      </c>
      <c r="F12" s="137">
        <v>62.686559143841301</v>
      </c>
      <c r="G12" s="382" t="s">
        <v>134</v>
      </c>
    </row>
    <row r="13" spans="1:7" ht="16.149999999999999" customHeight="1" x14ac:dyDescent="0.55000000000000004">
      <c r="A13" s="377" t="s">
        <v>135</v>
      </c>
      <c r="B13" s="140">
        <v>0.114093434208359</v>
      </c>
      <c r="C13" s="136">
        <v>0.16372294689650699</v>
      </c>
      <c r="D13" s="136">
        <v>1.33222828290568E-2</v>
      </c>
      <c r="E13" s="136">
        <v>0</v>
      </c>
      <c r="F13" s="137">
        <v>8.7950662955784395E-2</v>
      </c>
      <c r="G13" s="382" t="s">
        <v>136</v>
      </c>
    </row>
    <row r="14" spans="1:7" ht="16.149999999999999" customHeight="1" x14ac:dyDescent="0.55000000000000004">
      <c r="A14" s="377" t="s">
        <v>137</v>
      </c>
      <c r="B14" s="140">
        <v>10.750729757628401</v>
      </c>
      <c r="C14" s="136">
        <v>16.429835552331902</v>
      </c>
      <c r="D14" s="136">
        <v>7.1904056675903103</v>
      </c>
      <c r="E14" s="136">
        <v>3.6323642707463901</v>
      </c>
      <c r="F14" s="137">
        <v>10.627470453017899</v>
      </c>
      <c r="G14" s="382" t="s">
        <v>138</v>
      </c>
    </row>
    <row r="15" spans="1:7" s="36" customFormat="1" ht="16.149999999999999" customHeight="1" x14ac:dyDescent="0.55000000000000004">
      <c r="A15" s="377" t="s">
        <v>139</v>
      </c>
      <c r="B15" s="140">
        <v>0</v>
      </c>
      <c r="C15" s="136">
        <v>0.30902677548560298</v>
      </c>
      <c r="D15" s="136">
        <v>0.57441287082176495</v>
      </c>
      <c r="E15" s="136">
        <v>0.44689259663520597</v>
      </c>
      <c r="F15" s="137">
        <v>0.29111948353824901</v>
      </c>
      <c r="G15" s="382" t="s">
        <v>140</v>
      </c>
    </row>
    <row r="16" spans="1:7" ht="16.149999999999999" customHeight="1" x14ac:dyDescent="0.25">
      <c r="A16" s="373" t="s">
        <v>141</v>
      </c>
      <c r="B16" s="138">
        <v>213.10653843417427</v>
      </c>
      <c r="C16" s="139">
        <v>219.54656337339506</v>
      </c>
      <c r="D16" s="139">
        <v>209.19605807057863</v>
      </c>
      <c r="E16" s="139">
        <v>220.37825449579964</v>
      </c>
      <c r="F16" s="137">
        <v>214.25863602502943</v>
      </c>
      <c r="G16" s="381" t="s">
        <v>142</v>
      </c>
    </row>
    <row r="17" spans="1:7" ht="16.149999999999999" customHeight="1" x14ac:dyDescent="0.55000000000000004">
      <c r="A17" s="377" t="s">
        <v>143</v>
      </c>
      <c r="B17" s="140">
        <v>0.339020626495247</v>
      </c>
      <c r="C17" s="136">
        <v>0.28165106013704899</v>
      </c>
      <c r="D17" s="136">
        <v>0.33110165761863702</v>
      </c>
      <c r="E17" s="136">
        <v>0.15482552925565901</v>
      </c>
      <c r="F17" s="137">
        <v>0.306216142776425</v>
      </c>
      <c r="G17" s="382" t="s">
        <v>144</v>
      </c>
    </row>
    <row r="18" spans="1:7" ht="16.149999999999999" customHeight="1" x14ac:dyDescent="0.55000000000000004">
      <c r="A18" s="377" t="s">
        <v>145</v>
      </c>
      <c r="B18" s="140">
        <v>212.76751780767901</v>
      </c>
      <c r="C18" s="136">
        <v>219.26491231325801</v>
      </c>
      <c r="D18" s="136">
        <v>208.86495641296</v>
      </c>
      <c r="E18" s="136">
        <v>220.22342896654399</v>
      </c>
      <c r="F18" s="137">
        <v>213.952419882253</v>
      </c>
      <c r="G18" s="382" t="s">
        <v>146</v>
      </c>
    </row>
    <row r="19" spans="1:7" ht="17.25" customHeight="1" x14ac:dyDescent="0.25">
      <c r="A19" s="375" t="s">
        <v>147</v>
      </c>
      <c r="B19" s="528">
        <v>714.58794698378824</v>
      </c>
      <c r="C19" s="529">
        <v>977.93913547030286</v>
      </c>
      <c r="D19" s="529">
        <v>907.51443598309709</v>
      </c>
      <c r="E19" s="529">
        <v>957.6277747361695</v>
      </c>
      <c r="F19" s="527">
        <v>862.74795225606886</v>
      </c>
      <c r="G19" s="383" t="s">
        <v>148</v>
      </c>
    </row>
    <row r="20" spans="1:7" ht="16.149999999999999" customHeight="1" x14ac:dyDescent="0.25">
      <c r="A20" s="373" t="s">
        <v>149</v>
      </c>
      <c r="B20" s="138">
        <v>1011.3589232197703</v>
      </c>
      <c r="C20" s="139">
        <v>1389.8524409349122</v>
      </c>
      <c r="D20" s="139">
        <v>1327.7910866293664</v>
      </c>
      <c r="E20" s="139">
        <v>1434.1578207207185</v>
      </c>
      <c r="F20" s="137">
        <v>1242.0096753597027</v>
      </c>
      <c r="G20" s="381" t="s">
        <v>150</v>
      </c>
    </row>
    <row r="21" spans="1:7" ht="16.149999999999999" customHeight="1" x14ac:dyDescent="0.55000000000000004">
      <c r="A21" s="377" t="s">
        <v>151</v>
      </c>
      <c r="B21" s="140">
        <v>5.5178013389735696</v>
      </c>
      <c r="C21" s="136">
        <v>5.4643488943154397</v>
      </c>
      <c r="D21" s="136">
        <v>5.8457830422925703</v>
      </c>
      <c r="E21" s="136">
        <v>5.38786481995158</v>
      </c>
      <c r="F21" s="137">
        <v>5.5909046422841504</v>
      </c>
      <c r="G21" s="382" t="s">
        <v>152</v>
      </c>
    </row>
    <row r="22" spans="1:7" ht="16.5" customHeight="1" x14ac:dyDescent="0.25">
      <c r="A22" s="374" t="s">
        <v>153</v>
      </c>
      <c r="B22" s="525">
        <v>213.10653843417427</v>
      </c>
      <c r="C22" s="526">
        <v>219.54656337339506</v>
      </c>
      <c r="D22" s="526">
        <v>209.19605807057863</v>
      </c>
      <c r="E22" s="526">
        <v>220.37825449579964</v>
      </c>
      <c r="F22" s="527">
        <v>214.25863602502943</v>
      </c>
      <c r="G22" s="398" t="s">
        <v>154</v>
      </c>
    </row>
    <row r="23" spans="1:7" ht="16.149999999999999" customHeight="1" x14ac:dyDescent="0.55000000000000004">
      <c r="A23" s="377" t="s">
        <v>155</v>
      </c>
      <c r="B23" s="140">
        <v>61.543898987173698</v>
      </c>
      <c r="C23" s="136">
        <v>88.819415197125494</v>
      </c>
      <c r="D23" s="136">
        <v>83.724590244618</v>
      </c>
      <c r="E23" s="136">
        <v>82.004750742951302</v>
      </c>
      <c r="F23" s="137">
        <v>77.161432109689997</v>
      </c>
      <c r="G23" s="382" t="s">
        <v>156</v>
      </c>
    </row>
    <row r="24" spans="1:7" ht="16.149999999999999" customHeight="1" x14ac:dyDescent="0.55000000000000004">
      <c r="A24" s="377" t="s">
        <v>157</v>
      </c>
      <c r="B24" s="140">
        <v>9.7334777465380196</v>
      </c>
      <c r="C24" s="136">
        <v>10.871240660043499</v>
      </c>
      <c r="D24" s="136">
        <v>9.8929724457404795</v>
      </c>
      <c r="E24" s="136">
        <v>12.529730380081901</v>
      </c>
      <c r="F24" s="137">
        <v>10.314777844309001</v>
      </c>
      <c r="G24" s="382" t="s">
        <v>158</v>
      </c>
    </row>
    <row r="25" spans="1:7" ht="16.149999999999999" customHeight="1" x14ac:dyDescent="0.55000000000000004">
      <c r="A25" s="377" t="s">
        <v>159</v>
      </c>
      <c r="B25" s="140">
        <v>120.93459314165</v>
      </c>
      <c r="C25" s="136">
        <v>167.145492617613</v>
      </c>
      <c r="D25" s="136">
        <v>80.357724355061507</v>
      </c>
      <c r="E25" s="136">
        <v>81.777063913853794</v>
      </c>
      <c r="F25" s="137">
        <v>117.995166623079</v>
      </c>
      <c r="G25" s="382" t="s">
        <v>160</v>
      </c>
    </row>
    <row r="26" spans="1:7" ht="32.25" customHeight="1" x14ac:dyDescent="0.55000000000000004">
      <c r="A26" s="379" t="s">
        <v>986</v>
      </c>
      <c r="B26" s="513">
        <f>B25+B24+B23+'عدد الأطفال اسرة'!B23</f>
        <v>693.69337842497566</v>
      </c>
      <c r="C26" s="514">
        <f>C25+C24+C23+'عدد الأطفال اسرة'!C23</f>
        <v>1025.2287205716898</v>
      </c>
      <c r="D26" s="514">
        <f>D25+D24+D23+'عدد الأطفال اسرة'!D23</f>
        <v>872.29366495793852</v>
      </c>
      <c r="E26" s="514">
        <f>E25+E24+E23+'عدد الأطفال اسرة'!E23</f>
        <v>913.56106527725683</v>
      </c>
      <c r="F26" s="515">
        <f>F25+F24+F23+'عدد الأطفال اسرة'!F23</f>
        <v>853.96069280811741</v>
      </c>
      <c r="G26" s="383" t="s">
        <v>984</v>
      </c>
    </row>
    <row r="27" spans="1:7" ht="20.25" x14ac:dyDescent="0.25">
      <c r="A27" s="376" t="s">
        <v>987</v>
      </c>
      <c r="B27" s="141">
        <v>984.94655332198431</v>
      </c>
      <c r="C27" s="142">
        <v>1431.6776771419836</v>
      </c>
      <c r="D27" s="142">
        <v>1286.7245325619151</v>
      </c>
      <c r="E27" s="142">
        <v>1384.7032464418544</v>
      </c>
      <c r="F27" s="143">
        <v>1227.6315112694672</v>
      </c>
      <c r="G27" s="384" t="s">
        <v>985</v>
      </c>
    </row>
    <row r="28" spans="1:7" ht="20.25" x14ac:dyDescent="0.25">
      <c r="A28" s="168" t="s">
        <v>181</v>
      </c>
      <c r="B28" s="173"/>
      <c r="C28" s="173"/>
      <c r="D28" s="174"/>
      <c r="E28" s="174"/>
      <c r="F28" s="175"/>
      <c r="G28" s="172" t="s">
        <v>182</v>
      </c>
    </row>
  </sheetData>
  <mergeCells count="6">
    <mergeCell ref="A1:G1"/>
    <mergeCell ref="A2:G2"/>
    <mergeCell ref="A4:A6"/>
    <mergeCell ref="B4:C4"/>
    <mergeCell ref="G4:G6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64" orientation="landscape" useFirstPageNumber="1" r:id="rId1"/>
  <headerFooter>
    <oddHeader>&amp;L&amp;8PCBS: Levels of Living, 2023&amp;R&amp;"Simplified Arabic,Regular"&amp;8&amp;K00+000ء&amp;K01+000PCBS: مستويات المعيشة, 2023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46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.5703125" style="16" customWidth="1"/>
    <col min="2" max="4" width="12.85546875" style="16" customWidth="1"/>
    <col min="5" max="5" width="16.140625" style="16" customWidth="1"/>
    <col min="6" max="6" width="10.7109375" style="16" customWidth="1"/>
    <col min="7" max="7" width="34.7109375" style="16" customWidth="1"/>
    <col min="8" max="16384" width="9.140625" style="16"/>
  </cols>
  <sheetData>
    <row r="1" spans="1:7" ht="19.5" customHeight="1" x14ac:dyDescent="0.25">
      <c r="A1" s="605" t="s">
        <v>1010</v>
      </c>
      <c r="B1" s="605"/>
      <c r="C1" s="605"/>
      <c r="D1" s="605"/>
      <c r="E1" s="605"/>
      <c r="F1" s="605"/>
      <c r="G1" s="605"/>
    </row>
    <row r="2" spans="1:7" ht="29.25" customHeight="1" x14ac:dyDescent="0.25">
      <c r="A2" s="568" t="s">
        <v>1011</v>
      </c>
      <c r="B2" s="568"/>
      <c r="C2" s="568"/>
      <c r="D2" s="568"/>
      <c r="E2" s="568"/>
      <c r="F2" s="568"/>
      <c r="G2" s="568"/>
    </row>
    <row r="3" spans="1:7" ht="5.0999999999999996" customHeight="1" x14ac:dyDescent="0.25">
      <c r="A3" s="167"/>
      <c r="B3" s="167"/>
      <c r="C3" s="167"/>
      <c r="D3" s="167"/>
      <c r="E3" s="167"/>
      <c r="F3" s="167"/>
    </row>
    <row r="4" spans="1:7" ht="15.95" customHeight="1" x14ac:dyDescent="0.25">
      <c r="A4" s="570" t="s">
        <v>80</v>
      </c>
      <c r="B4" s="623" t="s">
        <v>1047</v>
      </c>
      <c r="C4" s="624"/>
      <c r="D4" s="625" t="s">
        <v>1046</v>
      </c>
      <c r="E4" s="625"/>
      <c r="F4" s="626"/>
      <c r="G4" s="572" t="s">
        <v>81</v>
      </c>
    </row>
    <row r="5" spans="1:7" ht="15.95" customHeight="1" x14ac:dyDescent="0.25">
      <c r="A5" s="571"/>
      <c r="B5" s="516" t="s">
        <v>42</v>
      </c>
      <c r="C5" s="517" t="s">
        <v>44</v>
      </c>
      <c r="D5" s="516" t="s">
        <v>46</v>
      </c>
      <c r="E5" s="516" t="s">
        <v>48</v>
      </c>
      <c r="F5" s="505" t="s">
        <v>162</v>
      </c>
      <c r="G5" s="583"/>
    </row>
    <row r="6" spans="1:7" ht="22.5" customHeight="1" x14ac:dyDescent="0.25">
      <c r="A6" s="576"/>
      <c r="B6" s="63" t="s">
        <v>43</v>
      </c>
      <c r="C6" s="64" t="s">
        <v>45</v>
      </c>
      <c r="D6" s="63" t="s">
        <v>47</v>
      </c>
      <c r="E6" s="65" t="s">
        <v>49</v>
      </c>
      <c r="F6" s="405" t="s">
        <v>163</v>
      </c>
      <c r="G6" s="616"/>
    </row>
    <row r="7" spans="1:7" ht="24" customHeight="1" x14ac:dyDescent="0.25">
      <c r="A7" s="45" t="s">
        <v>171</v>
      </c>
      <c r="B7" s="164">
        <v>2942.0233437327379</v>
      </c>
      <c r="C7" s="165">
        <v>4208.4992789567004</v>
      </c>
      <c r="D7" s="165">
        <v>5816.2425146407286</v>
      </c>
      <c r="E7" s="165">
        <v>2064.2135815608308</v>
      </c>
      <c r="F7" s="166">
        <f>SUM(B7:E7)</f>
        <v>15030.978718890998</v>
      </c>
      <c r="G7" s="148" t="s">
        <v>172</v>
      </c>
    </row>
    <row r="8" spans="1:7" ht="16.149999999999999" customHeight="1" x14ac:dyDescent="0.25">
      <c r="A8" s="48" t="s">
        <v>4</v>
      </c>
      <c r="B8" s="176">
        <v>2.6019178053891698</v>
      </c>
      <c r="C8" s="177">
        <v>4.87396241138602</v>
      </c>
      <c r="D8" s="177">
        <v>6.0417581874149402</v>
      </c>
      <c r="E8" s="177">
        <v>7.8443340287127699</v>
      </c>
      <c r="F8" s="143">
        <v>4.6680058133201898</v>
      </c>
      <c r="G8" s="50" t="s">
        <v>8</v>
      </c>
    </row>
    <row r="9" spans="1:7" ht="16.149999999999999" customHeight="1" x14ac:dyDescent="0.25">
      <c r="A9" s="51" t="s">
        <v>83</v>
      </c>
      <c r="B9" s="178">
        <v>111.93788454568248</v>
      </c>
      <c r="C9" s="179">
        <v>83.391893958966961</v>
      </c>
      <c r="D9" s="179">
        <v>68.594414862091227</v>
      </c>
      <c r="E9" s="179">
        <v>60.061463400215565</v>
      </c>
      <c r="F9" s="135">
        <v>80.049347281247421</v>
      </c>
      <c r="G9" s="52" t="s">
        <v>84</v>
      </c>
    </row>
    <row r="10" spans="1:7" ht="16.149999999999999" customHeight="1" x14ac:dyDescent="0.25">
      <c r="A10" s="53" t="s">
        <v>85</v>
      </c>
      <c r="B10" s="140">
        <v>14.961288573596319</v>
      </c>
      <c r="C10" s="136">
        <v>11.814693226638529</v>
      </c>
      <c r="D10" s="136">
        <v>10.369428188785191</v>
      </c>
      <c r="E10" s="136">
        <v>10.468384476297144</v>
      </c>
      <c r="F10" s="137">
        <v>11.686443174693348</v>
      </c>
      <c r="G10" s="54" t="s">
        <v>86</v>
      </c>
    </row>
    <row r="11" spans="1:7" ht="16.149999999999999" customHeight="1" x14ac:dyDescent="0.25">
      <c r="A11" s="53" t="s">
        <v>87</v>
      </c>
      <c r="B11" s="140">
        <v>31.997376808280379</v>
      </c>
      <c r="C11" s="136">
        <v>22.628069628447964</v>
      </c>
      <c r="D11" s="136">
        <v>17.621053407896234</v>
      </c>
      <c r="E11" s="136">
        <v>14.005879640057449</v>
      </c>
      <c r="F11" s="137">
        <v>21.340372917899927</v>
      </c>
      <c r="G11" s="54" t="s">
        <v>88</v>
      </c>
    </row>
    <row r="12" spans="1:7" ht="16.149999999999999" customHeight="1" x14ac:dyDescent="0.25">
      <c r="A12" s="53" t="s">
        <v>89</v>
      </c>
      <c r="B12" s="140">
        <v>2.0579837649512127</v>
      </c>
      <c r="C12" s="136">
        <v>1.2794373460830719</v>
      </c>
      <c r="D12" s="136">
        <v>1.1050506319552293</v>
      </c>
      <c r="E12" s="136">
        <v>1.071671996104856</v>
      </c>
      <c r="F12" s="137">
        <v>1.3358112041288555</v>
      </c>
      <c r="G12" s="54" t="s">
        <v>90</v>
      </c>
    </row>
    <row r="13" spans="1:7" ht="16.149999999999999" customHeight="1" x14ac:dyDescent="0.25">
      <c r="A13" s="53" t="s">
        <v>91</v>
      </c>
      <c r="B13" s="140">
        <v>10.376364205028542</v>
      </c>
      <c r="C13" s="136">
        <v>7.5246576572318036</v>
      </c>
      <c r="D13" s="136">
        <v>6.6531568385679813</v>
      </c>
      <c r="E13" s="136">
        <v>6.4333986638218752</v>
      </c>
      <c r="F13" s="137">
        <v>7.5957332341998356</v>
      </c>
      <c r="G13" s="54" t="s">
        <v>92</v>
      </c>
    </row>
    <row r="14" spans="1:7" ht="16.149999999999999" customHeight="1" x14ac:dyDescent="0.25">
      <c r="A14" s="53" t="s">
        <v>93</v>
      </c>
      <c r="B14" s="140">
        <v>3.5564828525275165</v>
      </c>
      <c r="C14" s="136">
        <v>2.0415414221799577</v>
      </c>
      <c r="D14" s="136">
        <v>1.7265984973816801</v>
      </c>
      <c r="E14" s="136">
        <v>1.80672679362115</v>
      </c>
      <c r="F14" s="137">
        <v>2.1839473904262512</v>
      </c>
      <c r="G14" s="54" t="s">
        <v>94</v>
      </c>
    </row>
    <row r="15" spans="1:7" ht="16.149999999999999" customHeight="1" x14ac:dyDescent="0.25">
      <c r="A15" s="53" t="s">
        <v>95</v>
      </c>
      <c r="B15" s="140">
        <v>9.4406226220830192</v>
      </c>
      <c r="C15" s="136">
        <v>6.8011945773852629</v>
      </c>
      <c r="D15" s="136">
        <v>4.994746807485094</v>
      </c>
      <c r="E15" s="136">
        <v>4.165336962008876</v>
      </c>
      <c r="F15" s="137">
        <v>6.2568220092434208</v>
      </c>
      <c r="G15" s="54" t="s">
        <v>96</v>
      </c>
    </row>
    <row r="16" spans="1:7" ht="16.149999999999999" customHeight="1" x14ac:dyDescent="0.25">
      <c r="A16" s="53" t="s">
        <v>97</v>
      </c>
      <c r="B16" s="140">
        <v>16.306315726887181</v>
      </c>
      <c r="C16" s="136">
        <v>12.16093424514345</v>
      </c>
      <c r="D16" s="136">
        <v>10.011255575895632</v>
      </c>
      <c r="E16" s="136">
        <v>9.6196533849824224</v>
      </c>
      <c r="F16" s="137">
        <v>11.791497899654241</v>
      </c>
      <c r="G16" s="54" t="s">
        <v>98</v>
      </c>
    </row>
    <row r="17" spans="1:7" ht="16.149999999999999" customHeight="1" x14ac:dyDescent="0.25">
      <c r="A17" s="53" t="s">
        <v>99</v>
      </c>
      <c r="B17" s="140">
        <v>4.1568683640381456</v>
      </c>
      <c r="C17" s="136">
        <v>3.6545113361028516</v>
      </c>
      <c r="D17" s="136">
        <v>3.5532131274241494</v>
      </c>
      <c r="E17" s="136">
        <v>3.2136733828627433</v>
      </c>
      <c r="F17" s="137">
        <v>3.6531000816767438</v>
      </c>
      <c r="G17" s="54" t="s">
        <v>100</v>
      </c>
    </row>
    <row r="18" spans="1:7" ht="16.149999999999999" customHeight="1" x14ac:dyDescent="0.25">
      <c r="A18" s="53" t="s">
        <v>101</v>
      </c>
      <c r="B18" s="140">
        <v>4.8037146226606637</v>
      </c>
      <c r="C18" s="136">
        <v>3.9868987752213045</v>
      </c>
      <c r="D18" s="136">
        <v>3.3724616548924171</v>
      </c>
      <c r="E18" s="136">
        <v>2.790990979049135</v>
      </c>
      <c r="F18" s="137">
        <v>3.7447832620303894</v>
      </c>
      <c r="G18" s="54" t="s">
        <v>102</v>
      </c>
    </row>
    <row r="19" spans="1:7" ht="16.149999999999999" customHeight="1" x14ac:dyDescent="0.25">
      <c r="A19" s="53" t="s">
        <v>103</v>
      </c>
      <c r="B19" s="140">
        <v>5.4173514447920201</v>
      </c>
      <c r="C19" s="136">
        <v>3.4324744228206967</v>
      </c>
      <c r="D19" s="136">
        <v>2.6102429070089004</v>
      </c>
      <c r="E19" s="136">
        <v>2.2143761603531069</v>
      </c>
      <c r="F19" s="137">
        <v>3.3355307460065062</v>
      </c>
      <c r="G19" s="54" t="s">
        <v>104</v>
      </c>
    </row>
    <row r="20" spans="1:7" ht="16.149999999999999" customHeight="1" x14ac:dyDescent="0.25">
      <c r="A20" s="53" t="s">
        <v>105</v>
      </c>
      <c r="B20" s="140">
        <v>8.8635155608374756</v>
      </c>
      <c r="C20" s="136">
        <v>8.0674813217120835</v>
      </c>
      <c r="D20" s="136">
        <v>6.5772072247987099</v>
      </c>
      <c r="E20" s="136">
        <v>4.2713709610568094</v>
      </c>
      <c r="F20" s="137">
        <v>7.1253053612879151</v>
      </c>
      <c r="G20" s="54" t="s">
        <v>106</v>
      </c>
    </row>
    <row r="21" spans="1:7" s="36" customFormat="1" ht="16.149999999999999" customHeight="1" x14ac:dyDescent="0.25">
      <c r="A21" s="51" t="s">
        <v>107</v>
      </c>
      <c r="B21" s="138">
        <v>2.1206670431882726</v>
      </c>
      <c r="C21" s="139">
        <v>1.1211307008749642</v>
      </c>
      <c r="D21" s="139">
        <v>0.96756322596117983</v>
      </c>
      <c r="E21" s="139">
        <v>0.68684795933348486</v>
      </c>
      <c r="F21" s="137">
        <v>1.197707300691542</v>
      </c>
      <c r="G21" s="52" t="s">
        <v>108</v>
      </c>
    </row>
    <row r="22" spans="1:7" ht="16.149999999999999" customHeight="1" x14ac:dyDescent="0.25">
      <c r="A22" s="51" t="s">
        <v>109</v>
      </c>
      <c r="B22" s="138">
        <v>114.05855158887076</v>
      </c>
      <c r="C22" s="139">
        <v>84.513024659841918</v>
      </c>
      <c r="D22" s="139">
        <v>69.561978088052413</v>
      </c>
      <c r="E22" s="139">
        <v>60.748311359549049</v>
      </c>
      <c r="F22" s="137">
        <v>81.247054581938968</v>
      </c>
      <c r="G22" s="52" t="s">
        <v>110</v>
      </c>
    </row>
    <row r="23" spans="1:7" ht="16.149999999999999" customHeight="1" x14ac:dyDescent="0.25">
      <c r="A23" s="51" t="s">
        <v>111</v>
      </c>
      <c r="B23" s="138">
        <v>192.73529990491272</v>
      </c>
      <c r="C23" s="139">
        <v>155.60082497255902</v>
      </c>
      <c r="D23" s="139">
        <v>115.58198065045447</v>
      </c>
      <c r="E23" s="139">
        <v>93.984972789506543</v>
      </c>
      <c r="F23" s="137">
        <v>138.92213124083312</v>
      </c>
      <c r="G23" s="52" t="s">
        <v>112</v>
      </c>
    </row>
    <row r="24" spans="1:7" ht="16.149999999999999" customHeight="1" x14ac:dyDescent="0.25">
      <c r="A24" s="53" t="s">
        <v>113</v>
      </c>
      <c r="B24" s="140">
        <v>10.907852897905395</v>
      </c>
      <c r="C24" s="136">
        <v>10.851584800660062</v>
      </c>
      <c r="D24" s="136">
        <v>11.32610669137428</v>
      </c>
      <c r="E24" s="136">
        <v>9.5081015106362585</v>
      </c>
      <c r="F24" s="137">
        <v>10.861713216080155</v>
      </c>
      <c r="G24" s="54" t="s">
        <v>114</v>
      </c>
    </row>
    <row r="25" spans="1:7" ht="16.149999999999999" customHeight="1" x14ac:dyDescent="0.25">
      <c r="A25" s="53" t="s">
        <v>115</v>
      </c>
      <c r="B25" s="140">
        <v>44.086880686698983</v>
      </c>
      <c r="C25" s="136">
        <v>27.328639831649209</v>
      </c>
      <c r="D25" s="136">
        <v>21.910238567189044</v>
      </c>
      <c r="E25" s="136">
        <v>18.672355672712172</v>
      </c>
      <c r="F25" s="137">
        <v>27.323316204458497</v>
      </c>
      <c r="G25" s="54" t="s">
        <v>116</v>
      </c>
    </row>
    <row r="26" spans="1:7" ht="16.149999999999999" customHeight="1" x14ac:dyDescent="0.25">
      <c r="A26" s="53" t="s">
        <v>117</v>
      </c>
      <c r="B26" s="140">
        <v>8.97524263850541</v>
      </c>
      <c r="C26" s="136">
        <v>6.1177217165958639</v>
      </c>
      <c r="D26" s="136">
        <v>4.8990012127234959</v>
      </c>
      <c r="E26" s="136">
        <v>3.3973704522245844</v>
      </c>
      <c r="F26" s="137">
        <v>5.831854318503181</v>
      </c>
      <c r="G26" s="54" t="s">
        <v>118</v>
      </c>
    </row>
    <row r="27" spans="1:7" ht="16.149999999999999" customHeight="1" x14ac:dyDescent="0.25">
      <c r="A27" s="53" t="s">
        <v>119</v>
      </c>
      <c r="B27" s="140">
        <v>5.3264793147060212</v>
      </c>
      <c r="C27" s="136">
        <v>3.3608535537869053</v>
      </c>
      <c r="D27" s="136">
        <v>2.5855232841070612</v>
      </c>
      <c r="E27" s="136">
        <v>2.159731871494956</v>
      </c>
      <c r="F27" s="137">
        <v>3.2806216729505771</v>
      </c>
      <c r="G27" s="54" t="s">
        <v>120</v>
      </c>
    </row>
    <row r="28" spans="1:7" ht="16.149999999999999" customHeight="1" x14ac:dyDescent="0.25">
      <c r="A28" s="53" t="s">
        <v>121</v>
      </c>
      <c r="B28" s="140">
        <v>30.50667997342288</v>
      </c>
      <c r="C28" s="136">
        <v>10.848506596124373</v>
      </c>
      <c r="D28" s="136">
        <v>8.5776596454512468</v>
      </c>
      <c r="E28" s="136">
        <v>7.1196590140885982</v>
      </c>
      <c r="F28" s="137">
        <v>13.305423824247912</v>
      </c>
      <c r="G28" s="54" t="s">
        <v>122</v>
      </c>
    </row>
    <row r="29" spans="1:7" ht="16.149999999999999" customHeight="1" x14ac:dyDescent="0.25">
      <c r="A29" s="53" t="s">
        <v>123</v>
      </c>
      <c r="B29" s="140">
        <v>47.565768847912871</v>
      </c>
      <c r="C29" s="136">
        <v>50.201645832433599</v>
      </c>
      <c r="D29" s="136">
        <v>34.139513223406524</v>
      </c>
      <c r="E29" s="136">
        <v>28.577912241670099</v>
      </c>
      <c r="F29" s="137">
        <v>40.500875346015562</v>
      </c>
      <c r="G29" s="54" t="s">
        <v>124</v>
      </c>
    </row>
    <row r="30" spans="1:7" ht="16.149999999999999" customHeight="1" x14ac:dyDescent="0.25">
      <c r="A30" s="53" t="s">
        <v>125</v>
      </c>
      <c r="B30" s="140">
        <v>7.2386868577808601</v>
      </c>
      <c r="C30" s="136">
        <v>5.6901144138386748</v>
      </c>
      <c r="D30" s="136">
        <v>4.1335838692533242</v>
      </c>
      <c r="E30" s="136">
        <v>3.2619417121855747</v>
      </c>
      <c r="F30" s="137">
        <v>5.0574550177880973</v>
      </c>
      <c r="G30" s="54" t="s">
        <v>126</v>
      </c>
    </row>
    <row r="31" spans="1:7" ht="16.149999999999999" customHeight="1" x14ac:dyDescent="0.25">
      <c r="A31" s="168" t="s">
        <v>181</v>
      </c>
      <c r="B31" s="169"/>
      <c r="C31" s="169"/>
      <c r="D31" s="170"/>
      <c r="E31" s="170"/>
      <c r="F31" s="171"/>
      <c r="G31" s="172" t="s">
        <v>182</v>
      </c>
    </row>
    <row r="32" spans="1:7" ht="33" customHeight="1" x14ac:dyDescent="0.25"/>
    <row r="33" ht="5.0999999999999996" customHeight="1" x14ac:dyDescent="0.25"/>
    <row r="34" ht="15.95" customHeight="1" x14ac:dyDescent="0.25"/>
    <row r="35" ht="19.5" customHeight="1" x14ac:dyDescent="0.25"/>
    <row r="36" ht="27" customHeight="1" x14ac:dyDescent="0.25"/>
    <row r="37" ht="26.25" customHeight="1" x14ac:dyDescent="0.25"/>
    <row r="38" ht="15.9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</sheetData>
  <mergeCells count="6">
    <mergeCell ref="A1:G1"/>
    <mergeCell ref="A2:G2"/>
    <mergeCell ref="A4:A6"/>
    <mergeCell ref="G4:G6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65" orientation="landscape" useFirstPageNumber="1" r:id="rId1"/>
  <headerFooter>
    <oddHeader>&amp;L&amp;"Arial,Regular"&amp;8PCBS: Levels of Living, 2023&amp;R&amp;1&amp;K00+000ء&amp;"Arial,Regular"&amp;8&amp;K01+000PCBS: &amp;"Simplified Arabic,Regular"مستويات المعيشة, 2023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28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.140625" style="16" customWidth="1"/>
    <col min="2" max="6" width="11.85546875" style="16" customWidth="1"/>
    <col min="7" max="7" width="35.5703125" style="16" customWidth="1"/>
    <col min="8" max="16384" width="9.140625" style="16"/>
  </cols>
  <sheetData>
    <row r="1" spans="1:7" ht="18" customHeight="1" x14ac:dyDescent="0.25">
      <c r="A1" s="605" t="s">
        <v>1012</v>
      </c>
      <c r="B1" s="605"/>
      <c r="C1" s="605"/>
      <c r="D1" s="605"/>
      <c r="E1" s="605"/>
      <c r="F1" s="605"/>
      <c r="G1" s="605"/>
    </row>
    <row r="2" spans="1:7" ht="30" customHeight="1" x14ac:dyDescent="0.25">
      <c r="A2" s="568" t="s">
        <v>1013</v>
      </c>
      <c r="B2" s="568"/>
      <c r="C2" s="568"/>
      <c r="D2" s="568"/>
      <c r="E2" s="568"/>
      <c r="F2" s="568"/>
      <c r="G2" s="568"/>
    </row>
    <row r="3" spans="1:7" ht="4.9000000000000004" customHeight="1" x14ac:dyDescent="0.25">
      <c r="A3" s="167"/>
      <c r="B3" s="167"/>
      <c r="C3" s="167"/>
      <c r="D3" s="167"/>
      <c r="E3" s="167"/>
      <c r="F3" s="167"/>
    </row>
    <row r="4" spans="1:7" ht="16.149999999999999" customHeight="1" x14ac:dyDescent="0.25">
      <c r="A4" s="570" t="s">
        <v>80</v>
      </c>
      <c r="B4" s="623" t="s">
        <v>183</v>
      </c>
      <c r="C4" s="624"/>
      <c r="D4" s="625" t="s">
        <v>1046</v>
      </c>
      <c r="E4" s="625"/>
      <c r="F4" s="626"/>
      <c r="G4" s="611" t="s">
        <v>81</v>
      </c>
    </row>
    <row r="5" spans="1:7" ht="16.149999999999999" customHeight="1" x14ac:dyDescent="0.25">
      <c r="A5" s="571"/>
      <c r="B5" s="531" t="s">
        <v>42</v>
      </c>
      <c r="C5" s="516" t="s">
        <v>44</v>
      </c>
      <c r="D5" s="517" t="s">
        <v>46</v>
      </c>
      <c r="E5" s="516" t="s">
        <v>48</v>
      </c>
      <c r="F5" s="507" t="s">
        <v>162</v>
      </c>
      <c r="G5" s="627"/>
    </row>
    <row r="6" spans="1:7" ht="27" customHeight="1" x14ac:dyDescent="0.25">
      <c r="A6" s="576"/>
      <c r="B6" s="406" t="s">
        <v>43</v>
      </c>
      <c r="C6" s="91" t="s">
        <v>45</v>
      </c>
      <c r="D6" s="407" t="s">
        <v>47</v>
      </c>
      <c r="E6" s="92" t="s">
        <v>49</v>
      </c>
      <c r="F6" s="408" t="s">
        <v>163</v>
      </c>
      <c r="G6" s="628"/>
    </row>
    <row r="7" spans="1:7" ht="32.25" customHeight="1" x14ac:dyDescent="0.25">
      <c r="A7" s="17" t="s">
        <v>171</v>
      </c>
      <c r="B7" s="164">
        <v>2942.0233437327379</v>
      </c>
      <c r="C7" s="165">
        <v>4208.4992789567004</v>
      </c>
      <c r="D7" s="165">
        <v>5816.2425146407286</v>
      </c>
      <c r="E7" s="165">
        <v>2064.2135815608308</v>
      </c>
      <c r="F7" s="166">
        <f>SUM(B7:E7)</f>
        <v>15030.978718890998</v>
      </c>
      <c r="G7" s="180" t="s">
        <v>172</v>
      </c>
    </row>
    <row r="8" spans="1:7" ht="16.5" customHeight="1" x14ac:dyDescent="0.25">
      <c r="A8" s="21" t="s">
        <v>4</v>
      </c>
      <c r="B8" s="176">
        <v>2.6019178053891698</v>
      </c>
      <c r="C8" s="177">
        <v>4.87396241138602</v>
      </c>
      <c r="D8" s="177">
        <v>6.0417581874149402</v>
      </c>
      <c r="E8" s="177">
        <v>7.8443340287127699</v>
      </c>
      <c r="F8" s="143">
        <v>4.6680058133201898</v>
      </c>
      <c r="G8" s="24" t="s">
        <v>8</v>
      </c>
    </row>
    <row r="9" spans="1:7" ht="16.5" customHeight="1" x14ac:dyDescent="0.55000000000000004">
      <c r="A9" s="403" t="s">
        <v>127</v>
      </c>
      <c r="B9" s="140">
        <v>7.0672187089214953</v>
      </c>
      <c r="C9" s="136">
        <v>12.562541911327475</v>
      </c>
      <c r="D9" s="136">
        <v>8.6012304923402763</v>
      </c>
      <c r="E9" s="136">
        <v>5.4437161297053942</v>
      </c>
      <c r="F9" s="137">
        <v>8.976475102043457</v>
      </c>
      <c r="G9" s="402" t="s">
        <v>128</v>
      </c>
    </row>
    <row r="10" spans="1:7" ht="16.5" customHeight="1" x14ac:dyDescent="0.55000000000000004">
      <c r="A10" s="377" t="s">
        <v>129</v>
      </c>
      <c r="B10" s="140">
        <v>3.0825706071991337</v>
      </c>
      <c r="C10" s="136">
        <v>3.2671622040731019</v>
      </c>
      <c r="D10" s="136">
        <v>3.1591869730755291</v>
      </c>
      <c r="E10" s="136">
        <v>2.6289525337155952</v>
      </c>
      <c r="F10" s="137">
        <v>3.101605187987091</v>
      </c>
      <c r="G10" s="382" t="s">
        <v>130</v>
      </c>
    </row>
    <row r="11" spans="1:7" ht="16.5" customHeight="1" x14ac:dyDescent="0.55000000000000004">
      <c r="A11" s="377" t="s">
        <v>131</v>
      </c>
      <c r="B11" s="140">
        <v>5.2922873733905291</v>
      </c>
      <c r="C11" s="136">
        <v>5.0479257104641215</v>
      </c>
      <c r="D11" s="136">
        <v>4.7632646585598826</v>
      </c>
      <c r="E11" s="136">
        <v>4.3950337433030526</v>
      </c>
      <c r="F11" s="137">
        <v>4.8959430282759095</v>
      </c>
      <c r="G11" s="382" t="s">
        <v>132</v>
      </c>
    </row>
    <row r="12" spans="1:7" ht="16.5" customHeight="1" x14ac:dyDescent="0.55000000000000004">
      <c r="A12" s="377" t="s">
        <v>133</v>
      </c>
      <c r="B12" s="140">
        <v>18.509933915565327</v>
      </c>
      <c r="C12" s="136">
        <v>16.856193311415339</v>
      </c>
      <c r="D12" s="136">
        <v>10.199275123007551</v>
      </c>
      <c r="E12" s="136">
        <v>8.3001720072348881</v>
      </c>
      <c r="F12" s="137">
        <v>13.428980522038925</v>
      </c>
      <c r="G12" s="382" t="s">
        <v>134</v>
      </c>
    </row>
    <row r="13" spans="1:7" ht="16.5" customHeight="1" x14ac:dyDescent="0.55000000000000004">
      <c r="A13" s="377" t="s">
        <v>135</v>
      </c>
      <c r="B13" s="140">
        <v>4.384974574217728E-2</v>
      </c>
      <c r="C13" s="136">
        <v>3.3591343772786442E-2</v>
      </c>
      <c r="D13" s="136">
        <v>2.2050341003066434E-3</v>
      </c>
      <c r="E13" s="136">
        <v>0</v>
      </c>
      <c r="F13" s="137">
        <v>1.8841163973021737E-2</v>
      </c>
      <c r="G13" s="382" t="s">
        <v>136</v>
      </c>
    </row>
    <row r="14" spans="1:7" ht="16.5" customHeight="1" x14ac:dyDescent="0.55000000000000004">
      <c r="A14" s="377" t="s">
        <v>137</v>
      </c>
      <c r="B14" s="140">
        <v>4.1318483371615997</v>
      </c>
      <c r="C14" s="136">
        <v>3.3709401438858677</v>
      </c>
      <c r="D14" s="136">
        <v>1.1901180822774433</v>
      </c>
      <c r="E14" s="136">
        <v>0.4630557874576447</v>
      </c>
      <c r="F14" s="137">
        <v>2.2766617862155041</v>
      </c>
      <c r="G14" s="382" t="s">
        <v>138</v>
      </c>
    </row>
    <row r="15" spans="1:7" s="36" customFormat="1" ht="16.5" customHeight="1" x14ac:dyDescent="0.55000000000000004">
      <c r="A15" s="377" t="s">
        <v>139</v>
      </c>
      <c r="B15" s="140">
        <v>0</v>
      </c>
      <c r="C15" s="136">
        <v>6.3403602531625664E-2</v>
      </c>
      <c r="D15" s="136">
        <v>9.5073793588474675E-2</v>
      </c>
      <c r="E15" s="136">
        <v>5.6970113077724156E-2</v>
      </c>
      <c r="F15" s="137">
        <v>6.2364850255228338E-2</v>
      </c>
      <c r="G15" s="382" t="s">
        <v>140</v>
      </c>
    </row>
    <row r="16" spans="1:7" ht="16.5" customHeight="1" x14ac:dyDescent="0.55000000000000004">
      <c r="A16" s="378" t="s">
        <v>141</v>
      </c>
      <c r="B16" s="138">
        <v>81.903639689455844</v>
      </c>
      <c r="C16" s="139">
        <v>45.044779758767589</v>
      </c>
      <c r="D16" s="139">
        <v>34.625029930250555</v>
      </c>
      <c r="E16" s="139">
        <v>28.093940631434712</v>
      </c>
      <c r="F16" s="137">
        <v>45.899393572655974</v>
      </c>
      <c r="G16" s="381" t="s">
        <v>142</v>
      </c>
    </row>
    <row r="17" spans="1:7" ht="16.5" customHeight="1" x14ac:dyDescent="0.55000000000000004">
      <c r="A17" s="377" t="s">
        <v>143</v>
      </c>
      <c r="B17" s="140">
        <v>0.13029643972344451</v>
      </c>
      <c r="C17" s="136">
        <v>5.7786875721299466E-2</v>
      </c>
      <c r="D17" s="136">
        <v>5.4802202827038994E-2</v>
      </c>
      <c r="E17" s="136">
        <v>1.9737243300571864E-2</v>
      </c>
      <c r="F17" s="137">
        <v>6.5598920614587691E-2</v>
      </c>
      <c r="G17" s="382" t="s">
        <v>144</v>
      </c>
    </row>
    <row r="18" spans="1:7" ht="16.5" customHeight="1" x14ac:dyDescent="0.55000000000000004">
      <c r="A18" s="377" t="s">
        <v>145</v>
      </c>
      <c r="B18" s="140">
        <v>81.773343249732406</v>
      </c>
      <c r="C18" s="136">
        <v>44.986992883046291</v>
      </c>
      <c r="D18" s="136">
        <v>34.570227727423514</v>
      </c>
      <c r="E18" s="136">
        <v>28.074203388134144</v>
      </c>
      <c r="F18" s="137">
        <v>45.833794652041384</v>
      </c>
      <c r="G18" s="382" t="s">
        <v>146</v>
      </c>
    </row>
    <row r="19" spans="1:7" ht="16.5" customHeight="1" x14ac:dyDescent="0.55000000000000004">
      <c r="A19" s="378" t="s">
        <v>147</v>
      </c>
      <c r="B19" s="138">
        <v>274.63893959436859</v>
      </c>
      <c r="C19" s="139">
        <v>200.64560473132661</v>
      </c>
      <c r="D19" s="139">
        <v>150.20701058070503</v>
      </c>
      <c r="E19" s="139">
        <v>122.07891342094125</v>
      </c>
      <c r="F19" s="137">
        <v>184.82152481348911</v>
      </c>
      <c r="G19" s="381" t="s">
        <v>168</v>
      </c>
    </row>
    <row r="20" spans="1:7" ht="16.5" customHeight="1" x14ac:dyDescent="0.55000000000000004">
      <c r="A20" s="378" t="s">
        <v>149</v>
      </c>
      <c r="B20" s="138">
        <v>388.69749118323932</v>
      </c>
      <c r="C20" s="139">
        <v>285.15862939116852</v>
      </c>
      <c r="D20" s="139">
        <v>219.76898866875743</v>
      </c>
      <c r="E20" s="139">
        <v>182.8272247804903</v>
      </c>
      <c r="F20" s="137">
        <v>266.06857939542806</v>
      </c>
      <c r="G20" s="381" t="s">
        <v>150</v>
      </c>
    </row>
    <row r="21" spans="1:7" ht="16.5" customHeight="1" x14ac:dyDescent="0.55000000000000004">
      <c r="A21" s="377" t="s">
        <v>151</v>
      </c>
      <c r="B21" s="140">
        <v>2.1206670431882726</v>
      </c>
      <c r="C21" s="136">
        <v>1.1211307008749642</v>
      </c>
      <c r="D21" s="136">
        <v>0.96756322596117983</v>
      </c>
      <c r="E21" s="136">
        <v>0.68684795933348486</v>
      </c>
      <c r="F21" s="137">
        <v>1.197707300691542</v>
      </c>
      <c r="G21" s="382" t="s">
        <v>152</v>
      </c>
    </row>
    <row r="22" spans="1:7" ht="16.5" customHeight="1" x14ac:dyDescent="0.55000000000000004">
      <c r="A22" s="377" t="s">
        <v>153</v>
      </c>
      <c r="B22" s="140">
        <v>81.903639689455844</v>
      </c>
      <c r="C22" s="136">
        <v>45.044779758767589</v>
      </c>
      <c r="D22" s="136">
        <v>34.625029930250555</v>
      </c>
      <c r="E22" s="136">
        <v>28.093940631434712</v>
      </c>
      <c r="F22" s="137">
        <v>45.899393572655974</v>
      </c>
      <c r="G22" s="382" t="s">
        <v>154</v>
      </c>
    </row>
    <row r="23" spans="1:7" ht="16.5" customHeight="1" x14ac:dyDescent="0.55000000000000004">
      <c r="A23" s="377" t="s">
        <v>155</v>
      </c>
      <c r="B23" s="140">
        <v>23.65328330499224</v>
      </c>
      <c r="C23" s="136">
        <v>18.223245831694403</v>
      </c>
      <c r="D23" s="136">
        <v>13.857653293542498</v>
      </c>
      <c r="E23" s="136">
        <v>10.454010556254707</v>
      </c>
      <c r="F23" s="137">
        <v>16.529849189456719</v>
      </c>
      <c r="G23" s="382" t="s">
        <v>156</v>
      </c>
    </row>
    <row r="24" spans="1:7" ht="16.5" customHeight="1" x14ac:dyDescent="0.55000000000000004">
      <c r="A24" s="377" t="s">
        <v>157</v>
      </c>
      <c r="B24" s="140">
        <v>3.7408859443514126</v>
      </c>
      <c r="C24" s="136">
        <v>2.2304728150236226</v>
      </c>
      <c r="D24" s="136">
        <v>1.6374327040012406</v>
      </c>
      <c r="E24" s="136">
        <v>1.5972968940663519</v>
      </c>
      <c r="F24" s="137">
        <v>2.209675449605419</v>
      </c>
      <c r="G24" s="382" t="s">
        <v>158</v>
      </c>
    </row>
    <row r="25" spans="1:7" ht="16.5" customHeight="1" x14ac:dyDescent="0.55000000000000004">
      <c r="A25" s="377" t="s">
        <v>159</v>
      </c>
      <c r="B25" s="140">
        <v>46.479021316955766</v>
      </c>
      <c r="C25" s="136">
        <v>34.293553891007839</v>
      </c>
      <c r="D25" s="136">
        <v>13.300387381018936</v>
      </c>
      <c r="E25" s="136">
        <v>10.424984914528576</v>
      </c>
      <c r="F25" s="137">
        <v>25.277424952295238</v>
      </c>
      <c r="G25" s="382" t="s">
        <v>160</v>
      </c>
    </row>
    <row r="26" spans="1:7" ht="35.25" customHeight="1" x14ac:dyDescent="0.55000000000000004">
      <c r="A26" s="379" t="s">
        <v>986</v>
      </c>
      <c r="B26" s="513">
        <f>B25+B24+B23+'عدد الأطفال-فرد'!B23</f>
        <v>266.60849047121212</v>
      </c>
      <c r="C26" s="514">
        <f>C25+C24+C23+'عدد الأطفال-فرد'!C23</f>
        <v>210.3480975102849</v>
      </c>
      <c r="D26" s="514">
        <f>D25+D24+D23+'عدد الأطفال-فرد'!D23</f>
        <v>144.37745402901714</v>
      </c>
      <c r="E26" s="514">
        <f>E25+E24+E23+'عدد الأطفال-فرد'!E23</f>
        <v>116.46126515435617</v>
      </c>
      <c r="F26" s="515">
        <f>F25+F24+F23+'عدد الأطفال-فرد'!F23</f>
        <v>182.93908083219048</v>
      </c>
      <c r="G26" s="383" t="s">
        <v>984</v>
      </c>
    </row>
    <row r="27" spans="1:7" ht="16.5" customHeight="1" x14ac:dyDescent="0.55000000000000004">
      <c r="A27" s="380" t="s">
        <v>987</v>
      </c>
      <c r="B27" s="141">
        <v>378.54637501689467</v>
      </c>
      <c r="C27" s="142">
        <v>293.73999146925183</v>
      </c>
      <c r="D27" s="142">
        <v>212.97186889110836</v>
      </c>
      <c r="E27" s="142">
        <v>176.52272855457173</v>
      </c>
      <c r="F27" s="143">
        <v>262.98842811343798</v>
      </c>
      <c r="G27" s="384" t="s">
        <v>985</v>
      </c>
    </row>
    <row r="28" spans="1:7" ht="20.25" x14ac:dyDescent="0.25">
      <c r="A28" s="168" t="s">
        <v>181</v>
      </c>
      <c r="B28" s="173"/>
      <c r="C28" s="173"/>
      <c r="D28" s="174"/>
      <c r="E28" s="174"/>
      <c r="F28" s="175"/>
      <c r="G28" s="409" t="s">
        <v>182</v>
      </c>
    </row>
  </sheetData>
  <mergeCells count="6">
    <mergeCell ref="A1:G1"/>
    <mergeCell ref="A2:G2"/>
    <mergeCell ref="A4:A6"/>
    <mergeCell ref="G4:G6"/>
    <mergeCell ref="B4:C4"/>
    <mergeCell ref="D4:F4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66" orientation="landscape" useFirstPageNumber="1" r:id="rId1"/>
  <headerFooter>
    <oddHeader>&amp;L&amp;8PCBS: Levels of Living, 2023&amp;R&amp;"Simplified Arabic,Regular"&amp;8&amp;K00+000ء&amp;K01+000PCBS: مستويات المعيشة, 2023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6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.7109375" style="16" customWidth="1"/>
    <col min="2" max="2" width="11.85546875" style="16" customWidth="1"/>
    <col min="3" max="3" width="11.42578125" style="16" customWidth="1"/>
    <col min="4" max="4" width="12.7109375" style="16" customWidth="1"/>
    <col min="5" max="7" width="13" style="16" customWidth="1"/>
    <col min="8" max="8" width="11.140625" style="16" customWidth="1"/>
    <col min="9" max="9" width="12.42578125" style="16" customWidth="1"/>
    <col min="10" max="10" width="31.28515625" style="16" customWidth="1"/>
    <col min="11" max="16384" width="9.140625" style="16"/>
  </cols>
  <sheetData>
    <row r="1" spans="1:10" ht="19.5" customHeight="1" x14ac:dyDescent="0.25">
      <c r="A1" s="605" t="s">
        <v>1014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10" ht="31.5" customHeight="1" x14ac:dyDescent="0.25">
      <c r="A2" s="568" t="s">
        <v>1015</v>
      </c>
      <c r="B2" s="568"/>
      <c r="C2" s="568"/>
      <c r="D2" s="568"/>
      <c r="E2" s="568"/>
      <c r="F2" s="568"/>
      <c r="G2" s="568"/>
      <c r="H2" s="568"/>
      <c r="I2" s="568"/>
      <c r="J2" s="568"/>
    </row>
    <row r="3" spans="1:10" ht="4.9000000000000004" customHeight="1" x14ac:dyDescent="0.25">
      <c r="A3" s="181"/>
      <c r="B3" s="167"/>
      <c r="C3" s="167"/>
      <c r="D3" s="167"/>
      <c r="E3" s="167"/>
      <c r="F3" s="167"/>
      <c r="G3" s="167"/>
      <c r="H3" s="167"/>
      <c r="I3" s="182"/>
      <c r="J3" s="183"/>
    </row>
    <row r="4" spans="1:10" ht="15.95" customHeight="1" x14ac:dyDescent="0.25">
      <c r="A4" s="629" t="s">
        <v>80</v>
      </c>
      <c r="B4" s="421" t="s">
        <v>184</v>
      </c>
      <c r="C4" s="422"/>
      <c r="D4" s="422"/>
      <c r="E4" s="422"/>
      <c r="F4" s="422"/>
      <c r="G4" s="422"/>
      <c r="H4" s="423"/>
      <c r="I4" s="424" t="s">
        <v>185</v>
      </c>
      <c r="J4" s="632" t="s">
        <v>81</v>
      </c>
    </row>
    <row r="5" spans="1:10" ht="38.25" customHeight="1" x14ac:dyDescent="0.25">
      <c r="A5" s="630"/>
      <c r="B5" s="481" t="s">
        <v>52</v>
      </c>
      <c r="C5" s="481" t="s">
        <v>54</v>
      </c>
      <c r="D5" s="481" t="s">
        <v>56</v>
      </c>
      <c r="E5" s="481" t="s">
        <v>58</v>
      </c>
      <c r="F5" s="481" t="s">
        <v>60</v>
      </c>
      <c r="G5" s="481" t="s">
        <v>62</v>
      </c>
      <c r="H5" s="481" t="s">
        <v>64</v>
      </c>
      <c r="I5" s="481" t="s">
        <v>66</v>
      </c>
      <c r="J5" s="633"/>
    </row>
    <row r="6" spans="1:10" ht="44.25" customHeight="1" x14ac:dyDescent="0.25">
      <c r="A6" s="631"/>
      <c r="B6" s="482" t="s">
        <v>53</v>
      </c>
      <c r="C6" s="483" t="s">
        <v>55</v>
      </c>
      <c r="D6" s="484" t="s">
        <v>186</v>
      </c>
      <c r="E6" s="485" t="s">
        <v>187</v>
      </c>
      <c r="F6" s="484" t="s">
        <v>188</v>
      </c>
      <c r="G6" s="485" t="s">
        <v>189</v>
      </c>
      <c r="H6" s="486" t="s">
        <v>65</v>
      </c>
      <c r="I6" s="487" t="s">
        <v>67</v>
      </c>
      <c r="J6" s="634"/>
    </row>
    <row r="7" spans="1:10" ht="20.25" customHeight="1" x14ac:dyDescent="0.25">
      <c r="A7" s="433" t="s">
        <v>3</v>
      </c>
      <c r="B7" s="434">
        <v>99.214607440918797</v>
      </c>
      <c r="C7" s="435">
        <v>423.99946485123399</v>
      </c>
      <c r="D7" s="435">
        <v>373.17971702438899</v>
      </c>
      <c r="E7" s="436">
        <v>867.16681402288998</v>
      </c>
      <c r="F7" s="435">
        <v>736.85695522370702</v>
      </c>
      <c r="G7" s="435">
        <v>11.3713855368716</v>
      </c>
      <c r="H7" s="435">
        <v>606.04114229713002</v>
      </c>
      <c r="I7" s="435">
        <v>83.865679928750595</v>
      </c>
      <c r="J7" s="463" t="s">
        <v>7</v>
      </c>
    </row>
    <row r="8" spans="1:10" ht="16.149999999999999" customHeight="1" x14ac:dyDescent="0.25">
      <c r="A8" s="367" t="s">
        <v>4</v>
      </c>
      <c r="B8" s="488">
        <v>4.6758138039038899</v>
      </c>
      <c r="C8" s="489">
        <v>5.0070892487221696</v>
      </c>
      <c r="D8" s="489">
        <v>5.3514587345053597</v>
      </c>
      <c r="E8" s="489">
        <v>5.0395926613405102</v>
      </c>
      <c r="F8" s="489">
        <v>5.3986075237043503</v>
      </c>
      <c r="G8" s="489">
        <v>5.5939873562550302</v>
      </c>
      <c r="H8" s="489">
        <v>2.71723460962833</v>
      </c>
      <c r="I8" s="490">
        <v>3.25545833553136</v>
      </c>
      <c r="J8" s="441" t="s">
        <v>8</v>
      </c>
    </row>
    <row r="9" spans="1:10" ht="16.149999999999999" customHeight="1" x14ac:dyDescent="0.5">
      <c r="A9" s="467" t="s">
        <v>83</v>
      </c>
      <c r="B9" s="491">
        <v>386.34562762560631</v>
      </c>
      <c r="C9" s="492">
        <v>435.34063577225174</v>
      </c>
      <c r="D9" s="492">
        <v>390.86042895404591</v>
      </c>
      <c r="E9" s="492">
        <v>369.39867896585173</v>
      </c>
      <c r="F9" s="492">
        <v>453.72450089545009</v>
      </c>
      <c r="G9" s="492">
        <v>414.6877004276389</v>
      </c>
      <c r="H9" s="492">
        <v>244.64209130257473</v>
      </c>
      <c r="I9" s="492">
        <v>268.29496179859495</v>
      </c>
      <c r="J9" s="493" t="s">
        <v>84</v>
      </c>
    </row>
    <row r="10" spans="1:10" ht="16.149999999999999" customHeight="1" x14ac:dyDescent="0.5">
      <c r="A10" s="466" t="s">
        <v>85</v>
      </c>
      <c r="B10" s="494">
        <v>64.323512656705105</v>
      </c>
      <c r="C10" s="495">
        <v>59.0984674889499</v>
      </c>
      <c r="D10" s="495">
        <v>60.376734577554402</v>
      </c>
      <c r="E10" s="495">
        <v>55.532191114674603</v>
      </c>
      <c r="F10" s="495">
        <v>64.178831735690295</v>
      </c>
      <c r="G10" s="495">
        <v>66.8122908135052</v>
      </c>
      <c r="H10" s="495">
        <v>35.767062657565702</v>
      </c>
      <c r="I10" s="495">
        <v>37.980187162166096</v>
      </c>
      <c r="J10" s="496" t="s">
        <v>86</v>
      </c>
    </row>
    <row r="11" spans="1:10" ht="16.149999999999999" customHeight="1" x14ac:dyDescent="0.5">
      <c r="A11" s="466" t="s">
        <v>87</v>
      </c>
      <c r="B11" s="494">
        <v>96.432357953035094</v>
      </c>
      <c r="C11" s="495">
        <v>123.223437825392</v>
      </c>
      <c r="D11" s="495">
        <v>95.578946506123899</v>
      </c>
      <c r="E11" s="495">
        <v>95.399069047481603</v>
      </c>
      <c r="F11" s="495">
        <v>124.90694342983601</v>
      </c>
      <c r="G11" s="495">
        <v>106.252311554983</v>
      </c>
      <c r="H11" s="495">
        <v>66.408162560042797</v>
      </c>
      <c r="I11" s="495">
        <v>71.573142723310895</v>
      </c>
      <c r="J11" s="496" t="s">
        <v>88</v>
      </c>
    </row>
    <row r="12" spans="1:10" ht="16.149999999999999" customHeight="1" x14ac:dyDescent="0.5">
      <c r="A12" s="466" t="s">
        <v>89</v>
      </c>
      <c r="B12" s="494">
        <v>4.7337965462846103</v>
      </c>
      <c r="C12" s="495">
        <v>7.22694482671558</v>
      </c>
      <c r="D12" s="495">
        <v>5.2128824647374499</v>
      </c>
      <c r="E12" s="495">
        <v>6.04869428955858</v>
      </c>
      <c r="F12" s="495">
        <v>8.5721904513346505</v>
      </c>
      <c r="G12" s="495">
        <v>7.2909256133321598</v>
      </c>
      <c r="H12" s="495">
        <v>4.04189400762752</v>
      </c>
      <c r="I12" s="495">
        <v>4.99140225356106</v>
      </c>
      <c r="J12" s="496" t="s">
        <v>90</v>
      </c>
    </row>
    <row r="13" spans="1:10" ht="16.149999999999999" customHeight="1" x14ac:dyDescent="0.5">
      <c r="A13" s="466" t="s">
        <v>91</v>
      </c>
      <c r="B13" s="494">
        <v>31.840786499311701</v>
      </c>
      <c r="C13" s="495">
        <v>42.633468703711301</v>
      </c>
      <c r="D13" s="495">
        <v>36.535155223699498</v>
      </c>
      <c r="E13" s="495">
        <v>34.879418749006199</v>
      </c>
      <c r="F13" s="495">
        <v>42.259876268979397</v>
      </c>
      <c r="G13" s="495">
        <v>35.531486305599103</v>
      </c>
      <c r="H13" s="495">
        <v>24.644468470560099</v>
      </c>
      <c r="I13" s="495">
        <v>24.742636915108601</v>
      </c>
      <c r="J13" s="496" t="s">
        <v>92</v>
      </c>
    </row>
    <row r="14" spans="1:10" ht="16.149999999999999" customHeight="1" x14ac:dyDescent="0.5">
      <c r="A14" s="466" t="s">
        <v>93</v>
      </c>
      <c r="B14" s="494">
        <v>12.0493297586164</v>
      </c>
      <c r="C14" s="495">
        <v>9.3490829600595902</v>
      </c>
      <c r="D14" s="495">
        <v>11.7538850266832</v>
      </c>
      <c r="E14" s="495">
        <v>10.525367892499</v>
      </c>
      <c r="F14" s="495">
        <v>11.6414201092604</v>
      </c>
      <c r="G14" s="495">
        <v>7.0535206513119899</v>
      </c>
      <c r="H14" s="495">
        <v>7.6901381722533104</v>
      </c>
      <c r="I14" s="495">
        <v>7.85042340054326</v>
      </c>
      <c r="J14" s="496" t="s">
        <v>94</v>
      </c>
    </row>
    <row r="15" spans="1:10" ht="16.149999999999999" customHeight="1" x14ac:dyDescent="0.5">
      <c r="A15" s="466" t="s">
        <v>95</v>
      </c>
      <c r="B15" s="494">
        <v>30.843075074425698</v>
      </c>
      <c r="C15" s="495">
        <v>36.802564930295603</v>
      </c>
      <c r="D15" s="495">
        <v>32.1824127299978</v>
      </c>
      <c r="E15" s="495">
        <v>28.6085235444936</v>
      </c>
      <c r="F15" s="495">
        <v>31.307142300598102</v>
      </c>
      <c r="G15" s="495">
        <v>31.478849599853699</v>
      </c>
      <c r="H15" s="495">
        <v>20.969290772821498</v>
      </c>
      <c r="I15" s="495">
        <v>25.687125631974599</v>
      </c>
      <c r="J15" s="496" t="s">
        <v>96</v>
      </c>
    </row>
    <row r="16" spans="1:10" ht="18.75" x14ac:dyDescent="0.25">
      <c r="A16" s="469" t="s">
        <v>97</v>
      </c>
      <c r="B16" s="494">
        <v>60.812671788313502</v>
      </c>
      <c r="C16" s="495">
        <v>64.775294909108098</v>
      </c>
      <c r="D16" s="495">
        <v>57.239662137091997</v>
      </c>
      <c r="E16" s="495">
        <v>55.072398872351997</v>
      </c>
      <c r="F16" s="495">
        <v>63.078087566481102</v>
      </c>
      <c r="G16" s="495">
        <v>62.907040253108804</v>
      </c>
      <c r="H16" s="495">
        <v>37.952135047708502</v>
      </c>
      <c r="I16" s="495">
        <v>45.274501767927902</v>
      </c>
      <c r="J16" s="497" t="s">
        <v>98</v>
      </c>
    </row>
    <row r="17" spans="1:10" ht="16.149999999999999" customHeight="1" x14ac:dyDescent="0.5">
      <c r="A17" s="466" t="s">
        <v>99</v>
      </c>
      <c r="B17" s="494">
        <v>22.200754585980899</v>
      </c>
      <c r="C17" s="495">
        <v>18.189268790032902</v>
      </c>
      <c r="D17" s="495">
        <v>20.5376925633641</v>
      </c>
      <c r="E17" s="495">
        <v>16.670862358488201</v>
      </c>
      <c r="F17" s="495">
        <v>20.821773885590702</v>
      </c>
      <c r="G17" s="495">
        <v>22.587452923058599</v>
      </c>
      <c r="H17" s="495">
        <v>10.2590950530667</v>
      </c>
      <c r="I17" s="495">
        <v>9.3669496777560592</v>
      </c>
      <c r="J17" s="496" t="s">
        <v>100</v>
      </c>
    </row>
    <row r="18" spans="1:10" ht="16.149999999999999" customHeight="1" x14ac:dyDescent="0.5">
      <c r="A18" s="466" t="s">
        <v>101</v>
      </c>
      <c r="B18" s="494">
        <v>19.648674725958099</v>
      </c>
      <c r="C18" s="495">
        <v>18.395151416059502</v>
      </c>
      <c r="D18" s="495">
        <v>18.7350794746399</v>
      </c>
      <c r="E18" s="495">
        <v>17.0229280184505</v>
      </c>
      <c r="F18" s="495">
        <v>22.485966345265599</v>
      </c>
      <c r="G18" s="495">
        <v>24.6830823248565</v>
      </c>
      <c r="H18" s="495">
        <v>11.0990763012659</v>
      </c>
      <c r="I18" s="495">
        <v>12.1964424859676</v>
      </c>
      <c r="J18" s="496" t="s">
        <v>102</v>
      </c>
    </row>
    <row r="19" spans="1:10" ht="15.75" customHeight="1" x14ac:dyDescent="0.5">
      <c r="A19" s="466" t="s">
        <v>103</v>
      </c>
      <c r="B19" s="494">
        <v>16.829975034667601</v>
      </c>
      <c r="C19" s="495">
        <v>17.443781281342801</v>
      </c>
      <c r="D19" s="495">
        <v>18.395078036734599</v>
      </c>
      <c r="E19" s="495">
        <v>14.7630332262598</v>
      </c>
      <c r="F19" s="495">
        <v>17.3710768138018</v>
      </c>
      <c r="G19" s="495">
        <v>14.4992914456666</v>
      </c>
      <c r="H19" s="495">
        <v>11.8610032196849</v>
      </c>
      <c r="I19" s="495">
        <v>13.1135175860766</v>
      </c>
      <c r="J19" s="496" t="s">
        <v>104</v>
      </c>
    </row>
    <row r="20" spans="1:10" ht="24" customHeight="1" x14ac:dyDescent="0.5">
      <c r="A20" s="466" t="s">
        <v>105</v>
      </c>
      <c r="B20" s="494">
        <v>26.630693002307599</v>
      </c>
      <c r="C20" s="495">
        <v>38.203172640584498</v>
      </c>
      <c r="D20" s="495">
        <v>34.312900213418999</v>
      </c>
      <c r="E20" s="495">
        <v>34.876191852587702</v>
      </c>
      <c r="F20" s="495">
        <v>47.101191988612101</v>
      </c>
      <c r="G20" s="495">
        <v>35.591448942363201</v>
      </c>
      <c r="H20" s="495">
        <v>13.9497650399778</v>
      </c>
      <c r="I20" s="495">
        <v>15.518632194202301</v>
      </c>
      <c r="J20" s="497" t="s">
        <v>106</v>
      </c>
    </row>
    <row r="21" spans="1:10" s="36" customFormat="1" ht="18" customHeight="1" x14ac:dyDescent="0.25">
      <c r="A21" s="470" t="s">
        <v>107</v>
      </c>
      <c r="B21" s="498">
        <v>19.337069069466502</v>
      </c>
      <c r="C21" s="499">
        <v>4.5703748958427601</v>
      </c>
      <c r="D21" s="499">
        <v>6.7777489200340604</v>
      </c>
      <c r="E21" s="499">
        <v>5.1495891301958601</v>
      </c>
      <c r="F21" s="499">
        <v>5.0368298079304701</v>
      </c>
      <c r="G21" s="499">
        <v>2.6001057293645999</v>
      </c>
      <c r="H21" s="499">
        <v>4.3619801879044298</v>
      </c>
      <c r="I21" s="499">
        <v>9.0735273358577899</v>
      </c>
      <c r="J21" s="500" t="s">
        <v>108</v>
      </c>
    </row>
    <row r="22" spans="1:10" ht="24.75" customHeight="1" x14ac:dyDescent="0.25">
      <c r="A22" s="471" t="s">
        <v>109</v>
      </c>
      <c r="B22" s="532">
        <v>405.68269669507282</v>
      </c>
      <c r="C22" s="533">
        <v>439.91101066809449</v>
      </c>
      <c r="D22" s="533">
        <v>397.63817787407999</v>
      </c>
      <c r="E22" s="533">
        <v>374.54826809604759</v>
      </c>
      <c r="F22" s="533">
        <v>458.76133070338057</v>
      </c>
      <c r="G22" s="533">
        <v>417.2878061570035</v>
      </c>
      <c r="H22" s="533">
        <v>249.00407149047916</v>
      </c>
      <c r="I22" s="533">
        <v>277.36848913445272</v>
      </c>
      <c r="J22" s="500" t="s">
        <v>110</v>
      </c>
    </row>
    <row r="23" spans="1:10" ht="20.25" customHeight="1" x14ac:dyDescent="0.25">
      <c r="A23" s="471" t="s">
        <v>111</v>
      </c>
      <c r="B23" s="498">
        <v>672.51972145058005</v>
      </c>
      <c r="C23" s="499">
        <v>811.88666614290332</v>
      </c>
      <c r="D23" s="499">
        <v>740.23054948461015</v>
      </c>
      <c r="E23" s="499">
        <v>615.41226467073125</v>
      </c>
      <c r="F23" s="499">
        <v>795.85392033987978</v>
      </c>
      <c r="G23" s="499">
        <v>971.11103893788936</v>
      </c>
      <c r="H23" s="499">
        <v>369.97788614183514</v>
      </c>
      <c r="I23" s="499">
        <v>485.1974650838772</v>
      </c>
      <c r="J23" s="500" t="s">
        <v>112</v>
      </c>
    </row>
    <row r="24" spans="1:10" ht="16.149999999999999" customHeight="1" x14ac:dyDescent="0.5">
      <c r="A24" s="466" t="s">
        <v>113</v>
      </c>
      <c r="B24" s="494">
        <v>51.648925973443099</v>
      </c>
      <c r="C24" s="495">
        <v>56.358804444908699</v>
      </c>
      <c r="D24" s="495">
        <v>61.1420577170855</v>
      </c>
      <c r="E24" s="495">
        <v>46.032015667021597</v>
      </c>
      <c r="F24" s="495">
        <v>73.432783411194805</v>
      </c>
      <c r="G24" s="495">
        <v>115.53299269513001</v>
      </c>
      <c r="H24" s="495">
        <v>22.6135244930481</v>
      </c>
      <c r="I24" s="495">
        <v>23.780944387519099</v>
      </c>
      <c r="J24" s="496" t="s">
        <v>114</v>
      </c>
    </row>
    <row r="25" spans="1:10" ht="16.149999999999999" customHeight="1" x14ac:dyDescent="0.5">
      <c r="A25" s="466" t="s">
        <v>115</v>
      </c>
      <c r="B25" s="494">
        <v>126.529178251799</v>
      </c>
      <c r="C25" s="495">
        <v>146.05655946256701</v>
      </c>
      <c r="D25" s="495">
        <v>126.46392081445001</v>
      </c>
      <c r="E25" s="495">
        <v>131.088156012539</v>
      </c>
      <c r="F25" s="495">
        <v>138.146625912838</v>
      </c>
      <c r="G25" s="495">
        <v>122.614263267486</v>
      </c>
      <c r="H25" s="495">
        <v>104.28762850622</v>
      </c>
      <c r="I25" s="495">
        <v>97.083709519586293</v>
      </c>
      <c r="J25" s="496" t="s">
        <v>116</v>
      </c>
    </row>
    <row r="26" spans="1:10" ht="16.149999999999999" customHeight="1" x14ac:dyDescent="0.5">
      <c r="A26" s="466" t="s">
        <v>117</v>
      </c>
      <c r="B26" s="494">
        <v>47.416846185780898</v>
      </c>
      <c r="C26" s="495">
        <v>34.135224116287901</v>
      </c>
      <c r="D26" s="495">
        <v>31.316036011273901</v>
      </c>
      <c r="E26" s="495">
        <v>23.7705467864055</v>
      </c>
      <c r="F26" s="495">
        <v>33.835492290353301</v>
      </c>
      <c r="G26" s="495">
        <v>16.719181360913801</v>
      </c>
      <c r="H26" s="495">
        <v>14.8801358816839</v>
      </c>
      <c r="I26" s="495">
        <v>22.761314942803001</v>
      </c>
      <c r="J26" s="496" t="s">
        <v>118</v>
      </c>
    </row>
    <row r="27" spans="1:10" ht="16.149999999999999" customHeight="1" x14ac:dyDescent="0.5">
      <c r="A27" s="466" t="s">
        <v>119</v>
      </c>
      <c r="B27" s="494">
        <v>13.025556204989501</v>
      </c>
      <c r="C27" s="495">
        <v>15.717354018897099</v>
      </c>
      <c r="D27" s="495">
        <v>16.951659859888</v>
      </c>
      <c r="E27" s="495">
        <v>15.348894670216101</v>
      </c>
      <c r="F27" s="495">
        <v>16.365350770415699</v>
      </c>
      <c r="G27" s="495">
        <v>26.642979871402002</v>
      </c>
      <c r="H27" s="495">
        <v>13.2730031872795</v>
      </c>
      <c r="I27" s="495">
        <v>12.3944199018313</v>
      </c>
      <c r="J27" s="496" t="s">
        <v>120</v>
      </c>
    </row>
    <row r="28" spans="1:10" ht="16.149999999999999" customHeight="1" x14ac:dyDescent="0.5">
      <c r="A28" s="466" t="s">
        <v>121</v>
      </c>
      <c r="B28" s="494">
        <v>42.592926048993398</v>
      </c>
      <c r="C28" s="495">
        <v>73.0596041053101</v>
      </c>
      <c r="D28" s="495">
        <v>58.4842806226821</v>
      </c>
      <c r="E28" s="495">
        <v>50.900242642580402</v>
      </c>
      <c r="F28" s="495">
        <v>61.704311362271497</v>
      </c>
      <c r="G28" s="495">
        <v>90.240980097557099</v>
      </c>
      <c r="H28" s="495">
        <v>65.974549702426103</v>
      </c>
      <c r="I28" s="495">
        <v>136.96177573121901</v>
      </c>
      <c r="J28" s="496" t="s">
        <v>122</v>
      </c>
    </row>
    <row r="29" spans="1:10" ht="16.149999999999999" customHeight="1" x14ac:dyDescent="0.5">
      <c r="A29" s="501" t="s">
        <v>123</v>
      </c>
      <c r="B29" s="502">
        <v>207.84644556726599</v>
      </c>
      <c r="C29" s="503">
        <v>257.60437350057703</v>
      </c>
      <c r="D29" s="503">
        <v>248.51284974555401</v>
      </c>
      <c r="E29" s="503">
        <v>167.53998989094001</v>
      </c>
      <c r="F29" s="503">
        <v>259.16281743915602</v>
      </c>
      <c r="G29" s="503">
        <v>302.89372891852099</v>
      </c>
      <c r="H29" s="503">
        <v>64.671951445447306</v>
      </c>
      <c r="I29" s="503">
        <v>73.359525485416697</v>
      </c>
      <c r="J29" s="504" t="s">
        <v>124</v>
      </c>
    </row>
    <row r="30" spans="1:10" ht="28.5" customHeight="1" x14ac:dyDescent="0.25">
      <c r="A30" s="635" t="s">
        <v>988</v>
      </c>
      <c r="B30" s="635"/>
      <c r="C30" s="635"/>
      <c r="D30" s="635"/>
      <c r="E30" s="635"/>
      <c r="F30" s="636" t="s">
        <v>989</v>
      </c>
      <c r="G30" s="636"/>
      <c r="H30" s="636"/>
      <c r="I30" s="636"/>
      <c r="J30" s="636"/>
    </row>
    <row r="31" spans="1:10" ht="15" customHeight="1" x14ac:dyDescent="0.25"/>
    <row r="32" spans="1:10" ht="15.95" customHeight="1" x14ac:dyDescent="0.25"/>
    <row r="33" ht="36" customHeight="1" x14ac:dyDescent="0.25"/>
    <row r="34" ht="34.5" customHeight="1" x14ac:dyDescent="0.25"/>
    <row r="35" ht="15.95" customHeight="1" x14ac:dyDescent="0.25"/>
    <row r="36" ht="15.95" customHeight="1" x14ac:dyDescent="0.25"/>
    <row r="37" ht="15.95" customHeight="1" x14ac:dyDescent="0.25"/>
    <row r="38" ht="15.9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</sheetData>
  <mergeCells count="6">
    <mergeCell ref="A1:J1"/>
    <mergeCell ref="A2:J2"/>
    <mergeCell ref="A4:A6"/>
    <mergeCell ref="J4:J6"/>
    <mergeCell ref="A30:E30"/>
    <mergeCell ref="F30:J30"/>
  </mergeCells>
  <printOptions horizontalCentered="1" verticalCentered="1"/>
  <pageMargins left="0.59055118110236227" right="0.59055118110236227" top="0.78740157480314965" bottom="0.59055118110236227" header="0.39370078740157483" footer="0.39370078740157483"/>
  <pageSetup paperSize="9" scale="87" firstPageNumber="67" orientation="landscape" useFirstPageNumber="1" r:id="rId1"/>
  <headerFooter>
    <oddHeader>&amp;L&amp;"Arial,Regular"&amp;8PCBS: Levels of Living, 2023&amp;R&amp;1&amp;K00+000ء&amp;"Arial,Regular"&amp;8&amp;K01+000PCBS&amp;"-,Regular"&amp;11:&amp;"Simplified Arabic,Regular"&amp;8 مستويات المعيشة, 2023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.5703125" style="16" customWidth="1"/>
    <col min="2" max="2" width="8.42578125" style="16" customWidth="1"/>
    <col min="3" max="3" width="8.28515625" style="16" customWidth="1"/>
    <col min="4" max="4" width="11" style="16" customWidth="1"/>
    <col min="5" max="5" width="9.7109375" style="16" customWidth="1"/>
    <col min="6" max="6" width="9.28515625" style="16" customWidth="1"/>
    <col min="7" max="7" width="11" style="16" customWidth="1"/>
    <col min="8" max="8" width="9.42578125" style="16" customWidth="1"/>
    <col min="9" max="9" width="10.85546875" style="16" customWidth="1"/>
    <col min="10" max="10" width="33.5703125" style="16" customWidth="1"/>
    <col min="11" max="16384" width="9.140625" style="16"/>
  </cols>
  <sheetData>
    <row r="1" spans="1:10" ht="18" customHeight="1" x14ac:dyDescent="0.25">
      <c r="A1" s="605" t="s">
        <v>1016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10" ht="31.9" customHeight="1" x14ac:dyDescent="0.25">
      <c r="A2" s="568" t="s">
        <v>1017</v>
      </c>
      <c r="B2" s="568"/>
      <c r="C2" s="568"/>
      <c r="D2" s="568"/>
      <c r="E2" s="568"/>
      <c r="F2" s="568"/>
      <c r="G2" s="568"/>
      <c r="H2" s="568"/>
      <c r="I2" s="568"/>
      <c r="J2" s="568"/>
    </row>
    <row r="3" spans="1:10" ht="4.9000000000000004" customHeight="1" x14ac:dyDescent="0.25">
      <c r="A3" s="181"/>
      <c r="B3" s="167"/>
      <c r="C3" s="167"/>
      <c r="D3" s="167"/>
      <c r="E3" s="167"/>
      <c r="F3" s="167"/>
      <c r="G3" s="167"/>
      <c r="H3" s="167"/>
      <c r="I3" s="182"/>
      <c r="J3" s="183"/>
    </row>
    <row r="4" spans="1:10" ht="16.149999999999999" customHeight="1" x14ac:dyDescent="0.25">
      <c r="A4" s="629" t="s">
        <v>80</v>
      </c>
      <c r="B4" s="421" t="s">
        <v>184</v>
      </c>
      <c r="C4" s="422"/>
      <c r="D4" s="422"/>
      <c r="E4" s="422"/>
      <c r="F4" s="422"/>
      <c r="G4" s="422"/>
      <c r="H4" s="423"/>
      <c r="I4" s="424" t="s">
        <v>185</v>
      </c>
      <c r="J4" s="632" t="s">
        <v>81</v>
      </c>
    </row>
    <row r="5" spans="1:10" ht="36" customHeight="1" x14ac:dyDescent="0.25">
      <c r="A5" s="630"/>
      <c r="B5" s="425" t="s">
        <v>52</v>
      </c>
      <c r="C5" s="426" t="s">
        <v>54</v>
      </c>
      <c r="D5" s="425" t="s">
        <v>56</v>
      </c>
      <c r="E5" s="426" t="s">
        <v>58</v>
      </c>
      <c r="F5" s="425" t="s">
        <v>60</v>
      </c>
      <c r="G5" s="426" t="s">
        <v>62</v>
      </c>
      <c r="H5" s="425" t="s">
        <v>64</v>
      </c>
      <c r="I5" s="426" t="s">
        <v>66</v>
      </c>
      <c r="J5" s="633"/>
    </row>
    <row r="6" spans="1:10" ht="45" x14ac:dyDescent="0.25">
      <c r="A6" s="631"/>
      <c r="B6" s="427" t="s">
        <v>53</v>
      </c>
      <c r="C6" s="428" t="s">
        <v>55</v>
      </c>
      <c r="D6" s="429" t="s">
        <v>186</v>
      </c>
      <c r="E6" s="430" t="s">
        <v>187</v>
      </c>
      <c r="F6" s="429" t="s">
        <v>188</v>
      </c>
      <c r="G6" s="430" t="s">
        <v>189</v>
      </c>
      <c r="H6" s="431" t="s">
        <v>65</v>
      </c>
      <c r="I6" s="432" t="s">
        <v>67</v>
      </c>
      <c r="J6" s="634"/>
    </row>
    <row r="7" spans="1:10" ht="18.75" x14ac:dyDescent="0.25">
      <c r="A7" s="433" t="s">
        <v>3</v>
      </c>
      <c r="B7" s="434">
        <v>99.214607440918797</v>
      </c>
      <c r="C7" s="435">
        <v>423.99946485123399</v>
      </c>
      <c r="D7" s="435">
        <v>373.17971702438899</v>
      </c>
      <c r="E7" s="436">
        <v>867.16681402288998</v>
      </c>
      <c r="F7" s="435">
        <v>736.85695522370702</v>
      </c>
      <c r="G7" s="435">
        <v>11.3713855368716</v>
      </c>
      <c r="H7" s="435">
        <v>606.04114229713002</v>
      </c>
      <c r="I7" s="437">
        <v>83.865679928750595</v>
      </c>
      <c r="J7" s="463" t="s">
        <v>7</v>
      </c>
    </row>
    <row r="8" spans="1:10" ht="18" customHeight="1" x14ac:dyDescent="0.25">
      <c r="A8" s="367" t="s">
        <v>4</v>
      </c>
      <c r="B8" s="438">
        <v>4.6758138039038899</v>
      </c>
      <c r="C8" s="439">
        <v>5.0070892487221696</v>
      </c>
      <c r="D8" s="439">
        <v>5.3514587345053597</v>
      </c>
      <c r="E8" s="439">
        <v>5.0395926613405102</v>
      </c>
      <c r="F8" s="439">
        <v>5.3986075237043503</v>
      </c>
      <c r="G8" s="439">
        <v>5.5939873562550302</v>
      </c>
      <c r="H8" s="439">
        <v>2.71723460962833</v>
      </c>
      <c r="I8" s="440">
        <v>3.25545833553136</v>
      </c>
      <c r="J8" s="441" t="s">
        <v>8</v>
      </c>
    </row>
    <row r="9" spans="1:10" ht="18" customHeight="1" x14ac:dyDescent="0.5">
      <c r="A9" s="466" t="s">
        <v>125</v>
      </c>
      <c r="B9" s="442">
        <v>21.240806649194202</v>
      </c>
      <c r="C9" s="443">
        <v>27.585920618216399</v>
      </c>
      <c r="D9" s="443">
        <v>27.464555715143199</v>
      </c>
      <c r="E9" s="443">
        <v>23.846826535899599</v>
      </c>
      <c r="F9" s="443">
        <v>28.008222758215901</v>
      </c>
      <c r="G9" s="443">
        <v>29.840336863265499</v>
      </c>
      <c r="H9" s="443">
        <v>14.459093966298701</v>
      </c>
      <c r="I9" s="444">
        <v>16.1591188432247</v>
      </c>
      <c r="J9" s="464" t="s">
        <v>126</v>
      </c>
    </row>
    <row r="10" spans="1:10" ht="18" customHeight="1" x14ac:dyDescent="0.5">
      <c r="A10" s="466" t="s">
        <v>127</v>
      </c>
      <c r="B10" s="438">
        <v>56.161125098879999</v>
      </c>
      <c r="C10" s="439">
        <v>57.032840141582803</v>
      </c>
      <c r="D10" s="439">
        <v>67.076727143300005</v>
      </c>
      <c r="E10" s="439">
        <v>42.240091199524898</v>
      </c>
      <c r="F10" s="439">
        <v>39.864734794346603</v>
      </c>
      <c r="G10" s="439">
        <v>109.041621875343</v>
      </c>
      <c r="H10" s="439">
        <v>15.279310678506199</v>
      </c>
      <c r="I10" s="440">
        <v>42.964838111015403</v>
      </c>
      <c r="J10" s="464" t="s">
        <v>128</v>
      </c>
    </row>
    <row r="11" spans="1:10" ht="18" customHeight="1" x14ac:dyDescent="0.5">
      <c r="A11" s="466" t="s">
        <v>129</v>
      </c>
      <c r="B11" s="438">
        <v>16.690791272193</v>
      </c>
      <c r="C11" s="439">
        <v>16.357433542118901</v>
      </c>
      <c r="D11" s="439">
        <v>15.8850740422003</v>
      </c>
      <c r="E11" s="439">
        <v>13.2642470342652</v>
      </c>
      <c r="F11" s="439">
        <v>19.288065270531799</v>
      </c>
      <c r="G11" s="439">
        <v>18.640600244419499</v>
      </c>
      <c r="H11" s="439">
        <v>8.3969164482624592</v>
      </c>
      <c r="I11" s="440">
        <v>12.561853426403999</v>
      </c>
      <c r="J11" s="464" t="s">
        <v>130</v>
      </c>
    </row>
    <row r="12" spans="1:10" ht="18" customHeight="1" x14ac:dyDescent="0.5">
      <c r="A12" s="466" t="s">
        <v>131</v>
      </c>
      <c r="B12" s="438">
        <v>17.538436166098599</v>
      </c>
      <c r="C12" s="439">
        <v>24.5990464011375</v>
      </c>
      <c r="D12" s="439">
        <v>26.146153199448399</v>
      </c>
      <c r="E12" s="439">
        <v>23.7755532136899</v>
      </c>
      <c r="F12" s="439">
        <v>28.8732609472851</v>
      </c>
      <c r="G12" s="439">
        <v>30.566776506203301</v>
      </c>
      <c r="H12" s="439">
        <v>12.951113765358</v>
      </c>
      <c r="I12" s="440">
        <v>14.989632573977</v>
      </c>
      <c r="J12" s="464" t="s">
        <v>132</v>
      </c>
    </row>
    <row r="13" spans="1:10" ht="18" customHeight="1" x14ac:dyDescent="0.5">
      <c r="A13" s="466" t="s">
        <v>133</v>
      </c>
      <c r="B13" s="438">
        <v>50.782162108738</v>
      </c>
      <c r="C13" s="439">
        <v>82.560756470479802</v>
      </c>
      <c r="D13" s="439">
        <v>51.018190608157397</v>
      </c>
      <c r="E13" s="439">
        <v>69.182275222734205</v>
      </c>
      <c r="F13" s="439">
        <v>86.432492026154307</v>
      </c>
      <c r="G13" s="439">
        <v>81.353385959138507</v>
      </c>
      <c r="H13" s="439">
        <v>25.846298417023402</v>
      </c>
      <c r="I13" s="440">
        <v>21.851930266707701</v>
      </c>
      <c r="J13" s="464" t="s">
        <v>134</v>
      </c>
    </row>
    <row r="14" spans="1:10" ht="18" customHeight="1" x14ac:dyDescent="0.5">
      <c r="A14" s="466" t="s">
        <v>135</v>
      </c>
      <c r="B14" s="438">
        <v>0</v>
      </c>
      <c r="C14" s="439">
        <v>6.1402139726243303E-2</v>
      </c>
      <c r="D14" s="439">
        <v>1.0857298158062001E-2</v>
      </c>
      <c r="E14" s="439">
        <v>8.82263294411747E-2</v>
      </c>
      <c r="F14" s="439">
        <v>0.13349620441982099</v>
      </c>
      <c r="G14" s="439">
        <v>0</v>
      </c>
      <c r="H14" s="439">
        <v>1.12621375831516E-2</v>
      </c>
      <c r="I14" s="440">
        <v>0.55756085554690804</v>
      </c>
      <c r="J14" s="464" t="s">
        <v>136</v>
      </c>
    </row>
    <row r="15" spans="1:10" ht="18" customHeight="1" x14ac:dyDescent="0.5">
      <c r="A15" s="466" t="s">
        <v>137</v>
      </c>
      <c r="B15" s="438">
        <v>21.046521923204399</v>
      </c>
      <c r="C15" s="439">
        <v>20.420210209526601</v>
      </c>
      <c r="D15" s="439">
        <v>9.3148280100993794</v>
      </c>
      <c r="E15" s="439">
        <v>8.0208314707208199</v>
      </c>
      <c r="F15" s="439">
        <v>10.1881624355235</v>
      </c>
      <c r="G15" s="439">
        <v>27.024191278509502</v>
      </c>
      <c r="H15" s="439">
        <v>7.2533776659034404</v>
      </c>
      <c r="I15" s="440">
        <v>9.7708410386261093</v>
      </c>
      <c r="J15" s="464" t="s">
        <v>138</v>
      </c>
    </row>
    <row r="16" spans="1:10" ht="18" customHeight="1" x14ac:dyDescent="0.5">
      <c r="A16" s="466" t="s">
        <v>139</v>
      </c>
      <c r="B16" s="438">
        <v>0</v>
      </c>
      <c r="C16" s="439">
        <v>0.33713697156732803</v>
      </c>
      <c r="D16" s="439">
        <v>0.44335869717000997</v>
      </c>
      <c r="E16" s="439">
        <v>0.31436799475264099</v>
      </c>
      <c r="F16" s="439">
        <v>0.41810471717345599</v>
      </c>
      <c r="G16" s="439">
        <v>0</v>
      </c>
      <c r="H16" s="439">
        <v>7.9719846794892302E-2</v>
      </c>
      <c r="I16" s="440">
        <v>0</v>
      </c>
      <c r="J16" s="464" t="s">
        <v>140</v>
      </c>
    </row>
    <row r="17" spans="1:10" s="36" customFormat="1" ht="18.75" x14ac:dyDescent="0.5">
      <c r="A17" s="467" t="s">
        <v>141</v>
      </c>
      <c r="B17" s="445">
        <v>188.39716835635477</v>
      </c>
      <c r="C17" s="446">
        <v>247.18558518559954</v>
      </c>
      <c r="D17" s="446">
        <v>198.68207008459152</v>
      </c>
      <c r="E17" s="446">
        <v>195.15991306794709</v>
      </c>
      <c r="F17" s="446">
        <v>220.25470873317209</v>
      </c>
      <c r="G17" s="446">
        <v>243.42021313188101</v>
      </c>
      <c r="H17" s="446">
        <v>224.05006349730874</v>
      </c>
      <c r="I17" s="447">
        <v>211.41427504736225</v>
      </c>
      <c r="J17" s="448" t="s">
        <v>142</v>
      </c>
    </row>
    <row r="18" spans="1:10" ht="18" customHeight="1" x14ac:dyDescent="0.5">
      <c r="A18" s="466" t="s">
        <v>143</v>
      </c>
      <c r="B18" s="438">
        <v>0.57033823419977403</v>
      </c>
      <c r="C18" s="439">
        <v>9.6828461511545602E-2</v>
      </c>
      <c r="D18" s="439">
        <v>0.444412395700508</v>
      </c>
      <c r="E18" s="439">
        <v>0.36902336211910097</v>
      </c>
      <c r="F18" s="439">
        <v>0.14596240629709001</v>
      </c>
      <c r="G18" s="439">
        <v>0</v>
      </c>
      <c r="H18" s="439">
        <v>0.41230274485573098</v>
      </c>
      <c r="I18" s="440">
        <v>0.537747191177255</v>
      </c>
      <c r="J18" s="464" t="s">
        <v>144</v>
      </c>
    </row>
    <row r="19" spans="1:10" ht="18" customHeight="1" x14ac:dyDescent="0.5">
      <c r="A19" s="466" t="s">
        <v>145</v>
      </c>
      <c r="B19" s="438">
        <v>187.826830122155</v>
      </c>
      <c r="C19" s="439">
        <v>247.088756724088</v>
      </c>
      <c r="D19" s="439">
        <v>198.23765768889101</v>
      </c>
      <c r="E19" s="439">
        <v>194.79088970582799</v>
      </c>
      <c r="F19" s="439">
        <v>220.10874632687501</v>
      </c>
      <c r="G19" s="439">
        <v>243.42021313188101</v>
      </c>
      <c r="H19" s="439">
        <v>223.637760752453</v>
      </c>
      <c r="I19" s="440">
        <v>210.87652785618499</v>
      </c>
      <c r="J19" s="464" t="s">
        <v>146</v>
      </c>
    </row>
    <row r="20" spans="1:10" ht="18" customHeight="1" x14ac:dyDescent="0.5">
      <c r="A20" s="449" t="s">
        <v>1040</v>
      </c>
      <c r="B20" s="445">
        <v>860.91688980693482</v>
      </c>
      <c r="C20" s="446">
        <v>1059.0722513285029</v>
      </c>
      <c r="D20" s="446">
        <v>938.91261956920164</v>
      </c>
      <c r="E20" s="446">
        <v>810.57217773867831</v>
      </c>
      <c r="F20" s="446">
        <v>1016.1086290730518</v>
      </c>
      <c r="G20" s="446">
        <v>1214.5312520697703</v>
      </c>
      <c r="H20" s="446">
        <v>594.02794963914391</v>
      </c>
      <c r="I20" s="447">
        <v>696.61174013123946</v>
      </c>
      <c r="J20" s="450" t="s">
        <v>1041</v>
      </c>
    </row>
    <row r="21" spans="1:10" ht="18" customHeight="1" x14ac:dyDescent="0.5">
      <c r="A21" s="467" t="s">
        <v>149</v>
      </c>
      <c r="B21" s="451">
        <v>1266.5995865020077</v>
      </c>
      <c r="C21" s="452">
        <v>1498.9832619965973</v>
      </c>
      <c r="D21" s="452">
        <v>1336.5507974432817</v>
      </c>
      <c r="E21" s="452">
        <v>1185.1204458347258</v>
      </c>
      <c r="F21" s="452">
        <v>1474.8699597764323</v>
      </c>
      <c r="G21" s="453">
        <v>1631.8190582267739</v>
      </c>
      <c r="H21" s="453">
        <v>843.0320211296231</v>
      </c>
      <c r="I21" s="454">
        <v>973.98022926569217</v>
      </c>
      <c r="J21" s="465" t="s">
        <v>150</v>
      </c>
    </row>
    <row r="22" spans="1:10" ht="18" customHeight="1" x14ac:dyDescent="0.5">
      <c r="A22" s="466" t="s">
        <v>151</v>
      </c>
      <c r="B22" s="455">
        <v>19.337069069466502</v>
      </c>
      <c r="C22" s="456">
        <v>4.5703748958427601</v>
      </c>
      <c r="D22" s="456">
        <v>6.7777489200340604</v>
      </c>
      <c r="E22" s="456">
        <v>5.1495891301958601</v>
      </c>
      <c r="F22" s="456">
        <v>5.0368298079304701</v>
      </c>
      <c r="G22" s="456">
        <v>2.6001057293645999</v>
      </c>
      <c r="H22" s="456">
        <v>4.3619801879044298</v>
      </c>
      <c r="I22" s="457">
        <v>9.0735273358577899</v>
      </c>
      <c r="J22" s="464" t="s">
        <v>152</v>
      </c>
    </row>
    <row r="23" spans="1:10" ht="18.75" x14ac:dyDescent="0.25">
      <c r="A23" s="469" t="s">
        <v>153</v>
      </c>
      <c r="B23" s="455">
        <v>188.39716835635477</v>
      </c>
      <c r="C23" s="456">
        <v>247.18558518559954</v>
      </c>
      <c r="D23" s="456">
        <v>198.68207008459152</v>
      </c>
      <c r="E23" s="456">
        <v>195.15991306794709</v>
      </c>
      <c r="F23" s="456">
        <v>220.25470873317209</v>
      </c>
      <c r="G23" s="456">
        <v>243.42021313188101</v>
      </c>
      <c r="H23" s="456">
        <v>224.05006349730874</v>
      </c>
      <c r="I23" s="457">
        <v>211.41427504736225</v>
      </c>
      <c r="J23" s="458" t="s">
        <v>154</v>
      </c>
    </row>
    <row r="24" spans="1:10" ht="18" customHeight="1" x14ac:dyDescent="0.5">
      <c r="A24" s="466" t="s">
        <v>155</v>
      </c>
      <c r="B24" s="455">
        <v>97.883358676750007</v>
      </c>
      <c r="C24" s="456">
        <v>90.983033102333494</v>
      </c>
      <c r="D24" s="456">
        <v>79.459947156317995</v>
      </c>
      <c r="E24" s="456">
        <v>76.817392609688298</v>
      </c>
      <c r="F24" s="456">
        <v>99.789630187018801</v>
      </c>
      <c r="G24" s="456">
        <v>93.815023360525402</v>
      </c>
      <c r="H24" s="456">
        <v>40.308448329295302</v>
      </c>
      <c r="I24" s="457">
        <v>57.957012490831403</v>
      </c>
      <c r="J24" s="464" t="s">
        <v>156</v>
      </c>
    </row>
    <row r="25" spans="1:10" ht="18.75" x14ac:dyDescent="0.5">
      <c r="A25" s="466" t="s">
        <v>157</v>
      </c>
      <c r="B25" s="455">
        <v>1.9650557306433101</v>
      </c>
      <c r="C25" s="456">
        <v>13.520797088923899</v>
      </c>
      <c r="D25" s="456">
        <v>5.3733822126346302</v>
      </c>
      <c r="E25" s="456">
        <v>8.6213892248771398</v>
      </c>
      <c r="F25" s="456">
        <v>16.950335710802101</v>
      </c>
      <c r="G25" s="456">
        <v>6.2580704922458299</v>
      </c>
      <c r="H25" s="456">
        <v>7.7109437256728599</v>
      </c>
      <c r="I25" s="457">
        <v>4.1565379474700999</v>
      </c>
      <c r="J25" s="464" t="s">
        <v>158</v>
      </c>
    </row>
    <row r="26" spans="1:10" ht="18.75" x14ac:dyDescent="0.5">
      <c r="A26" s="466" t="s">
        <v>159</v>
      </c>
      <c r="B26" s="455">
        <v>387.04803197843302</v>
      </c>
      <c r="C26" s="456">
        <v>212.54518627031999</v>
      </c>
      <c r="D26" s="456">
        <v>113.42968716032701</v>
      </c>
      <c r="E26" s="456">
        <v>69.369465397598105</v>
      </c>
      <c r="F26" s="456">
        <v>166.77930068774299</v>
      </c>
      <c r="G26" s="456">
        <v>77.175868345520897</v>
      </c>
      <c r="H26" s="456">
        <v>37.4551327588471</v>
      </c>
      <c r="I26" s="457">
        <v>27.999153265865399</v>
      </c>
      <c r="J26" s="464" t="s">
        <v>160</v>
      </c>
    </row>
    <row r="27" spans="1:10" ht="37.5" x14ac:dyDescent="0.5">
      <c r="A27" s="371" t="s">
        <v>986</v>
      </c>
      <c r="B27" s="368">
        <f>B26+B25+B24+'مصدر الدخل_اسرة'!B23</f>
        <v>1159.4161678364064</v>
      </c>
      <c r="C27" s="369">
        <f>C26+C25+C24+'مصدر الدخل_اسرة'!C23</f>
        <v>1128.9356826044807</v>
      </c>
      <c r="D27" s="369">
        <f>D26+D25+D24+'مصدر الدخل_اسرة'!D23</f>
        <v>938.49356601388979</v>
      </c>
      <c r="E27" s="369">
        <f>E26+E25+E24+'مصدر الدخل_اسرة'!E23</f>
        <v>770.22051190289471</v>
      </c>
      <c r="F27" s="369">
        <f>F26+F25+F24+'مصدر الدخل_اسرة'!F23</f>
        <v>1079.3731869254436</v>
      </c>
      <c r="G27" s="369">
        <f>G26+G25+G24+'مصدر الدخل_اسرة'!G23</f>
        <v>1148.3600011361814</v>
      </c>
      <c r="H27" s="369">
        <f>H26+H25+H24+'مصدر الدخل_اسرة'!H23</f>
        <v>455.45241095565041</v>
      </c>
      <c r="I27" s="370">
        <f>I26+I25+I24+'مصدر الدخل_اسرة'!I23</f>
        <v>575.31016878804417</v>
      </c>
      <c r="J27" s="448" t="s">
        <v>984</v>
      </c>
    </row>
    <row r="28" spans="1:10" ht="18.75" x14ac:dyDescent="0.5">
      <c r="A28" s="468" t="s">
        <v>987</v>
      </c>
      <c r="B28" s="459">
        <v>1545.761795462013</v>
      </c>
      <c r="C28" s="460">
        <v>1564.2763183767324</v>
      </c>
      <c r="D28" s="460">
        <v>1329.3539949679357</v>
      </c>
      <c r="E28" s="460">
        <v>1139.6191908687465</v>
      </c>
      <c r="F28" s="460">
        <v>1533.0976878208937</v>
      </c>
      <c r="G28" s="460">
        <v>1563.0477015638207</v>
      </c>
      <c r="H28" s="460">
        <v>700.09450225822513</v>
      </c>
      <c r="I28" s="461">
        <v>843.60513058663912</v>
      </c>
      <c r="J28" s="462" t="s">
        <v>985</v>
      </c>
    </row>
    <row r="29" spans="1:10" ht="28.5" customHeight="1" x14ac:dyDescent="0.25">
      <c r="A29" s="635" t="s">
        <v>988</v>
      </c>
      <c r="B29" s="635"/>
      <c r="C29" s="635"/>
      <c r="D29" s="635"/>
      <c r="E29" s="635"/>
      <c r="F29" s="636" t="s">
        <v>989</v>
      </c>
      <c r="G29" s="636"/>
      <c r="H29" s="636"/>
      <c r="I29" s="636"/>
      <c r="J29" s="636"/>
    </row>
  </sheetData>
  <mergeCells count="6">
    <mergeCell ref="A1:J1"/>
    <mergeCell ref="A2:J2"/>
    <mergeCell ref="A4:A6"/>
    <mergeCell ref="J4:J6"/>
    <mergeCell ref="A29:E29"/>
    <mergeCell ref="F29:J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68" orientation="landscape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5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4" style="16" customWidth="1"/>
    <col min="2" max="9" width="11.140625" style="16" customWidth="1"/>
    <col min="10" max="10" width="33.140625" style="16" customWidth="1"/>
    <col min="11" max="16384" width="9.140625" style="16"/>
  </cols>
  <sheetData>
    <row r="1" spans="1:10" ht="19.5" customHeight="1" x14ac:dyDescent="0.25">
      <c r="A1" s="605" t="s">
        <v>1018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10" ht="30.75" customHeight="1" x14ac:dyDescent="0.25">
      <c r="A2" s="568" t="s">
        <v>1019</v>
      </c>
      <c r="B2" s="568"/>
      <c r="C2" s="568"/>
      <c r="D2" s="568"/>
      <c r="E2" s="568"/>
      <c r="F2" s="568"/>
      <c r="G2" s="568"/>
      <c r="H2" s="568"/>
      <c r="I2" s="568"/>
      <c r="J2" s="568"/>
    </row>
    <row r="3" spans="1:10" ht="4.9000000000000004" customHeight="1" x14ac:dyDescent="0.25">
      <c r="A3" s="181"/>
      <c r="B3" s="167"/>
      <c r="C3" s="167"/>
      <c r="D3" s="167"/>
      <c r="E3" s="167"/>
      <c r="F3" s="167"/>
      <c r="G3" s="167"/>
      <c r="H3" s="167"/>
      <c r="I3" s="182"/>
      <c r="J3" s="183"/>
    </row>
    <row r="4" spans="1:10" ht="15.95" customHeight="1" x14ac:dyDescent="0.25">
      <c r="A4" s="570" t="s">
        <v>80</v>
      </c>
      <c r="B4" s="59" t="s">
        <v>184</v>
      </c>
      <c r="C4" s="184"/>
      <c r="D4" s="184"/>
      <c r="E4" s="184"/>
      <c r="F4" s="184"/>
      <c r="G4" s="184"/>
      <c r="H4" s="61"/>
      <c r="I4" s="185" t="s">
        <v>190</v>
      </c>
      <c r="J4" s="572" t="s">
        <v>81</v>
      </c>
    </row>
    <row r="5" spans="1:10" ht="37.5" customHeight="1" x14ac:dyDescent="0.55000000000000004">
      <c r="A5" s="571"/>
      <c r="B5" s="410" t="s">
        <v>52</v>
      </c>
      <c r="C5" s="412" t="s">
        <v>54</v>
      </c>
      <c r="D5" s="411" t="s">
        <v>56</v>
      </c>
      <c r="E5" s="412" t="s">
        <v>58</v>
      </c>
      <c r="F5" s="411" t="s">
        <v>60</v>
      </c>
      <c r="G5" s="412" t="s">
        <v>62</v>
      </c>
      <c r="H5" s="411" t="s">
        <v>64</v>
      </c>
      <c r="I5" s="412" t="s">
        <v>66</v>
      </c>
      <c r="J5" s="573"/>
    </row>
    <row r="6" spans="1:10" ht="49.9" customHeight="1" x14ac:dyDescent="0.25">
      <c r="A6" s="576"/>
      <c r="B6" s="186" t="s">
        <v>53</v>
      </c>
      <c r="C6" s="187" t="s">
        <v>55</v>
      </c>
      <c r="D6" s="188" t="s">
        <v>186</v>
      </c>
      <c r="E6" s="189" t="s">
        <v>187</v>
      </c>
      <c r="F6" s="188" t="s">
        <v>188</v>
      </c>
      <c r="G6" s="189" t="s">
        <v>189</v>
      </c>
      <c r="H6" s="190" t="s">
        <v>65</v>
      </c>
      <c r="I6" s="191" t="s">
        <v>67</v>
      </c>
      <c r="J6" s="577"/>
    </row>
    <row r="7" spans="1:10" ht="34.5" customHeight="1" x14ac:dyDescent="0.25">
      <c r="A7" s="45" t="s">
        <v>171</v>
      </c>
      <c r="B7" s="111">
        <v>463.90903102115402</v>
      </c>
      <c r="C7" s="112">
        <v>2123.0031619205702</v>
      </c>
      <c r="D7" s="112">
        <v>1997.0558562104</v>
      </c>
      <c r="E7" s="112">
        <v>4370.1675121077797</v>
      </c>
      <c r="F7" s="112">
        <v>3978.0015023645801</v>
      </c>
      <c r="G7" s="112">
        <v>63.611386916360999</v>
      </c>
      <c r="H7" s="112">
        <v>1646.7559667084499</v>
      </c>
      <c r="I7" s="112">
        <v>273.02122678905602</v>
      </c>
      <c r="J7" s="148" t="s">
        <v>172</v>
      </c>
    </row>
    <row r="8" spans="1:10" ht="16.149999999999999" customHeight="1" x14ac:dyDescent="0.25">
      <c r="A8" s="48" t="s">
        <v>4</v>
      </c>
      <c r="B8" s="114">
        <v>4.6758138039038899</v>
      </c>
      <c r="C8" s="115">
        <v>5.0070892487221696</v>
      </c>
      <c r="D8" s="115">
        <v>5.3514587345053597</v>
      </c>
      <c r="E8" s="115">
        <v>5.0395926613405102</v>
      </c>
      <c r="F8" s="115">
        <v>5.3986075237043503</v>
      </c>
      <c r="G8" s="115">
        <v>5.5939873562550302</v>
      </c>
      <c r="H8" s="115">
        <v>2.71723460962833</v>
      </c>
      <c r="I8" s="192">
        <v>3.25545833553136</v>
      </c>
      <c r="J8" s="24" t="s">
        <v>8</v>
      </c>
    </row>
    <row r="9" spans="1:10" ht="16.149999999999999" customHeight="1" x14ac:dyDescent="0.25">
      <c r="A9" s="25" t="s">
        <v>83</v>
      </c>
      <c r="B9" s="193">
        <v>82.626392715433184</v>
      </c>
      <c r="C9" s="194">
        <v>86.944852417670106</v>
      </c>
      <c r="D9" s="194">
        <v>73.038109484772761</v>
      </c>
      <c r="E9" s="194">
        <v>73.299312819380376</v>
      </c>
      <c r="F9" s="194">
        <v>84.044727997585383</v>
      </c>
      <c r="G9" s="194">
        <v>74.130968487790284</v>
      </c>
      <c r="H9" s="194">
        <v>90.033481259109038</v>
      </c>
      <c r="I9" s="194">
        <v>82.413882822678943</v>
      </c>
      <c r="J9" s="414" t="s">
        <v>84</v>
      </c>
    </row>
    <row r="10" spans="1:10" ht="16.149999999999999" customHeight="1" x14ac:dyDescent="0.25">
      <c r="A10" s="30" t="s">
        <v>85</v>
      </c>
      <c r="B10" s="200">
        <v>13.756645442767775</v>
      </c>
      <c r="C10" s="201">
        <v>11.802958675847865</v>
      </c>
      <c r="D10" s="201">
        <v>11.282294711207388</v>
      </c>
      <c r="E10" s="201">
        <v>11.019182470970437</v>
      </c>
      <c r="F10" s="201">
        <v>11.88803435958109</v>
      </c>
      <c r="G10" s="201">
        <v>11.943589886523016</v>
      </c>
      <c r="H10" s="201">
        <v>13.163038086894533</v>
      </c>
      <c r="I10" s="201">
        <v>11.666617492116336</v>
      </c>
      <c r="J10" s="415" t="s">
        <v>86</v>
      </c>
    </row>
    <row r="11" spans="1:10" ht="16.149999999999999" customHeight="1" x14ac:dyDescent="0.25">
      <c r="A11" s="30" t="s">
        <v>87</v>
      </c>
      <c r="B11" s="200">
        <v>20.623652266162228</v>
      </c>
      <c r="C11" s="201">
        <v>24.609794574130895</v>
      </c>
      <c r="D11" s="201">
        <v>17.860353830226881</v>
      </c>
      <c r="E11" s="201">
        <v>18.929916653641975</v>
      </c>
      <c r="F11" s="201">
        <v>23.136881664649867</v>
      </c>
      <c r="G11" s="201">
        <v>18.994020684758041</v>
      </c>
      <c r="H11" s="201">
        <v>24.439613099557224</v>
      </c>
      <c r="I11" s="201">
        <v>21.985580937139726</v>
      </c>
      <c r="J11" s="415" t="s">
        <v>88</v>
      </c>
    </row>
    <row r="12" spans="1:10" ht="16.149999999999999" customHeight="1" x14ac:dyDescent="0.25">
      <c r="A12" s="30" t="s">
        <v>89</v>
      </c>
      <c r="B12" s="200">
        <v>1.012400567005536</v>
      </c>
      <c r="C12" s="201">
        <v>1.4433425225164354</v>
      </c>
      <c r="D12" s="201">
        <v>0.97410495406151743</v>
      </c>
      <c r="E12" s="201">
        <v>1.2002347602335093</v>
      </c>
      <c r="F12" s="201">
        <v>1.5878521292195529</v>
      </c>
      <c r="G12" s="201">
        <v>1.3033503919488956</v>
      </c>
      <c r="H12" s="201">
        <v>1.4875027696560881</v>
      </c>
      <c r="I12" s="201">
        <v>1.5332410183484524</v>
      </c>
      <c r="J12" s="415" t="s">
        <v>90</v>
      </c>
    </row>
    <row r="13" spans="1:10" ht="16.149999999999999" customHeight="1" x14ac:dyDescent="0.25">
      <c r="A13" s="30" t="s">
        <v>91</v>
      </c>
      <c r="B13" s="200">
        <v>6.8096780228347562</v>
      </c>
      <c r="C13" s="201">
        <v>8.5146212871263565</v>
      </c>
      <c r="D13" s="201">
        <v>6.8271394840675113</v>
      </c>
      <c r="E13" s="201">
        <v>6.9210789627049785</v>
      </c>
      <c r="F13" s="201">
        <v>7.827921567445606</v>
      </c>
      <c r="G13" s="201">
        <v>6.3517280327544627</v>
      </c>
      <c r="H13" s="201">
        <v>9.0696873885067397</v>
      </c>
      <c r="I13" s="201">
        <v>7.6003543479754221</v>
      </c>
      <c r="J13" s="415" t="s">
        <v>92</v>
      </c>
    </row>
    <row r="14" spans="1:10" ht="16.149999999999999" customHeight="1" x14ac:dyDescent="0.25">
      <c r="A14" s="30" t="s">
        <v>93</v>
      </c>
      <c r="B14" s="200">
        <v>2.5769481557533958</v>
      </c>
      <c r="C14" s="201">
        <v>1.8671692266011666</v>
      </c>
      <c r="D14" s="201">
        <v>2.1963889865946284</v>
      </c>
      <c r="E14" s="201">
        <v>2.0885354431997478</v>
      </c>
      <c r="F14" s="201">
        <v>2.1563745944014157</v>
      </c>
      <c r="G14" s="201">
        <v>1.2609110822220493</v>
      </c>
      <c r="H14" s="201">
        <v>2.8301340432673152</v>
      </c>
      <c r="I14" s="201">
        <v>2.4114648665168383</v>
      </c>
      <c r="J14" s="415" t="s">
        <v>94</v>
      </c>
    </row>
    <row r="15" spans="1:10" ht="16.149999999999999" customHeight="1" x14ac:dyDescent="0.25">
      <c r="A15" s="30" t="s">
        <v>95</v>
      </c>
      <c r="B15" s="200">
        <v>6.5963009580651963</v>
      </c>
      <c r="C15" s="201">
        <v>7.3500916604767479</v>
      </c>
      <c r="D15" s="201">
        <v>6.0137645316202653</v>
      </c>
      <c r="E15" s="201">
        <v>5.6767531558560238</v>
      </c>
      <c r="F15" s="201">
        <v>5.7991143388612461</v>
      </c>
      <c r="G15" s="201">
        <v>5.6272650607003945</v>
      </c>
      <c r="H15" s="201">
        <v>7.7171440031413887</v>
      </c>
      <c r="I15" s="201">
        <v>7.8904790000274767</v>
      </c>
      <c r="J15" s="415" t="s">
        <v>96</v>
      </c>
    </row>
    <row r="16" spans="1:10" ht="16.149999999999999" customHeight="1" x14ac:dyDescent="0.25">
      <c r="A16" s="30" t="s">
        <v>97</v>
      </c>
      <c r="B16" s="200">
        <v>13.005794143800232</v>
      </c>
      <c r="C16" s="201">
        <v>12.936716661409426</v>
      </c>
      <c r="D16" s="201">
        <v>10.696085866834721</v>
      </c>
      <c r="E16" s="201">
        <v>10.927946477662934</v>
      </c>
      <c r="F16" s="201">
        <v>11.684140269415057</v>
      </c>
      <c r="G16" s="201">
        <v>11.245474157671813</v>
      </c>
      <c r="H16" s="201">
        <v>13.967191096870243</v>
      </c>
      <c r="I16" s="201">
        <v>13.907258856236641</v>
      </c>
      <c r="J16" s="415" t="s">
        <v>98</v>
      </c>
    </row>
    <row r="17" spans="1:10" ht="16.149999999999999" customHeight="1" x14ac:dyDescent="0.25">
      <c r="A17" s="30" t="s">
        <v>99</v>
      </c>
      <c r="B17" s="200">
        <v>4.7479979992884314</v>
      </c>
      <c r="C17" s="201">
        <v>3.6327031308009698</v>
      </c>
      <c r="D17" s="201">
        <v>3.837774629736058</v>
      </c>
      <c r="E17" s="201">
        <v>3.3079781400534505</v>
      </c>
      <c r="F17" s="201">
        <v>3.8568786106724557</v>
      </c>
      <c r="G17" s="201">
        <v>4.0378090768835904</v>
      </c>
      <c r="H17" s="201">
        <v>3.7755646923950978</v>
      </c>
      <c r="I17" s="201">
        <v>2.877305961965928</v>
      </c>
      <c r="J17" s="415" t="s">
        <v>100</v>
      </c>
    </row>
    <row r="18" spans="1:10" ht="16.149999999999999" customHeight="1" x14ac:dyDescent="0.25">
      <c r="A18" s="30" t="s">
        <v>101</v>
      </c>
      <c r="B18" s="200">
        <v>4.2021935752773558</v>
      </c>
      <c r="C18" s="201">
        <v>3.6738213565404334</v>
      </c>
      <c r="D18" s="201">
        <v>3.5009294482341926</v>
      </c>
      <c r="E18" s="201">
        <v>3.3778380838268927</v>
      </c>
      <c r="F18" s="201">
        <v>4.1651418901139996</v>
      </c>
      <c r="G18" s="201">
        <v>4.4124308392039202</v>
      </c>
      <c r="H18" s="201">
        <v>4.0846956173519589</v>
      </c>
      <c r="I18" s="201">
        <v>3.7464594010775079</v>
      </c>
      <c r="J18" s="415" t="s">
        <v>102</v>
      </c>
    </row>
    <row r="19" spans="1:10" ht="16.149999999999999" customHeight="1" x14ac:dyDescent="0.25">
      <c r="A19" s="30" t="s">
        <v>103</v>
      </c>
      <c r="B19" s="200">
        <v>3.5993680972959328</v>
      </c>
      <c r="C19" s="201">
        <v>3.4838167276116612</v>
      </c>
      <c r="D19" s="201">
        <v>3.4373951009144563</v>
      </c>
      <c r="E19" s="201">
        <v>2.92941001750187</v>
      </c>
      <c r="F19" s="201">
        <v>3.2176958109157612</v>
      </c>
      <c r="G19" s="201">
        <v>2.591942119685688</v>
      </c>
      <c r="H19" s="201">
        <v>4.3651008925236958</v>
      </c>
      <c r="I19" s="201">
        <v>4.0281632367861944</v>
      </c>
      <c r="J19" s="415" t="s">
        <v>104</v>
      </c>
    </row>
    <row r="20" spans="1:10" ht="24" x14ac:dyDescent="0.25">
      <c r="A20" s="30" t="s">
        <v>105</v>
      </c>
      <c r="B20" s="200">
        <v>5.6954134871823445</v>
      </c>
      <c r="C20" s="201">
        <v>7.6298165946081564</v>
      </c>
      <c r="D20" s="201">
        <v>6.4118779412751223</v>
      </c>
      <c r="E20" s="201">
        <v>6.9204386537285698</v>
      </c>
      <c r="F20" s="201">
        <v>8.724692762309342</v>
      </c>
      <c r="G20" s="201">
        <v>6.3624471554384012</v>
      </c>
      <c r="H20" s="201">
        <v>5.13380956894476</v>
      </c>
      <c r="I20" s="201">
        <v>4.7669577044884308</v>
      </c>
      <c r="J20" s="416" t="s">
        <v>106</v>
      </c>
    </row>
    <row r="21" spans="1:10" s="36" customFormat="1" ht="16.149999999999999" customHeight="1" x14ac:dyDescent="0.25">
      <c r="A21" s="25" t="s">
        <v>107</v>
      </c>
      <c r="B21" s="193">
        <v>4.1355515596711241</v>
      </c>
      <c r="C21" s="194">
        <v>0.91278079315425409</v>
      </c>
      <c r="D21" s="194">
        <v>1.2665236258540511</v>
      </c>
      <c r="E21" s="194">
        <v>1.0218264602413505</v>
      </c>
      <c r="F21" s="194">
        <v>0.93298684629594264</v>
      </c>
      <c r="G21" s="194">
        <v>0.46480364787690109</v>
      </c>
      <c r="H21" s="194">
        <v>1.6053012766906691</v>
      </c>
      <c r="I21" s="194">
        <v>2.7871735407655884</v>
      </c>
      <c r="J21" s="472" t="s">
        <v>108</v>
      </c>
    </row>
    <row r="22" spans="1:10" ht="16.149999999999999" customHeight="1" x14ac:dyDescent="0.25">
      <c r="A22" s="25" t="s">
        <v>109</v>
      </c>
      <c r="B22" s="193">
        <v>86.761944275104312</v>
      </c>
      <c r="C22" s="194">
        <v>87.857633210824361</v>
      </c>
      <c r="D22" s="194">
        <v>74.30463311062681</v>
      </c>
      <c r="E22" s="194">
        <v>74.321139279621732</v>
      </c>
      <c r="F22" s="194">
        <v>84.97771484388133</v>
      </c>
      <c r="G22" s="194">
        <v>74.595772135667175</v>
      </c>
      <c r="H22" s="194">
        <v>91.63878253579972</v>
      </c>
      <c r="I22" s="194">
        <v>85.201056363444536</v>
      </c>
      <c r="J22" s="472" t="s">
        <v>110</v>
      </c>
    </row>
    <row r="23" spans="1:10" ht="16.149999999999999" customHeight="1" x14ac:dyDescent="0.25">
      <c r="A23" s="25" t="s">
        <v>111</v>
      </c>
      <c r="B23" s="193">
        <v>143.82944865962921</v>
      </c>
      <c r="C23" s="194">
        <v>162.14743253280341</v>
      </c>
      <c r="D23" s="194">
        <v>138.32313509431</v>
      </c>
      <c r="E23" s="194">
        <v>122.11547758445901</v>
      </c>
      <c r="F23" s="194">
        <v>147.41836980099464</v>
      </c>
      <c r="G23" s="194">
        <v>173.59907648915615</v>
      </c>
      <c r="H23" s="194">
        <v>136.15971356718501</v>
      </c>
      <c r="I23" s="194">
        <v>149.04121480783218</v>
      </c>
      <c r="J23" s="472" t="s">
        <v>112</v>
      </c>
    </row>
    <row r="24" spans="1:10" ht="16.149999999999999" customHeight="1" x14ac:dyDescent="0.25">
      <c r="A24" s="30" t="s">
        <v>113</v>
      </c>
      <c r="B24" s="200">
        <v>11.045975767965958</v>
      </c>
      <c r="C24" s="201">
        <v>11.255801853200779</v>
      </c>
      <c r="D24" s="201">
        <v>11.425306771563271</v>
      </c>
      <c r="E24" s="201">
        <v>9.1340746684033149</v>
      </c>
      <c r="F24" s="201">
        <v>13.602171131863944</v>
      </c>
      <c r="G24" s="201">
        <v>20.653066468937304</v>
      </c>
      <c r="H24" s="201">
        <v>8.3222569052074729</v>
      </c>
      <c r="I24" s="201">
        <v>7.3049450911303229</v>
      </c>
      <c r="J24" s="415" t="s">
        <v>114</v>
      </c>
    </row>
    <row r="25" spans="1:10" ht="16.149999999999999" customHeight="1" x14ac:dyDescent="0.25">
      <c r="A25" s="30" t="s">
        <v>115</v>
      </c>
      <c r="B25" s="200">
        <v>27.060354316538085</v>
      </c>
      <c r="C25" s="201">
        <v>29.169953281707784</v>
      </c>
      <c r="D25" s="201">
        <v>23.631672612745874</v>
      </c>
      <c r="E25" s="201">
        <v>26.011657056757066</v>
      </c>
      <c r="F25" s="201">
        <v>25.589307114151215</v>
      </c>
      <c r="G25" s="201">
        <v>21.918938220405945</v>
      </c>
      <c r="H25" s="201">
        <v>38.380060424920288</v>
      </c>
      <c r="I25" s="201">
        <v>29.821825228102686</v>
      </c>
      <c r="J25" s="415" t="s">
        <v>116</v>
      </c>
    </row>
    <row r="26" spans="1:10" ht="16.149999999999999" customHeight="1" x14ac:dyDescent="0.25">
      <c r="A26" s="30" t="s">
        <v>117</v>
      </c>
      <c r="B26" s="200">
        <v>10.140875615318992</v>
      </c>
      <c r="C26" s="201">
        <v>6.8173788044619643</v>
      </c>
      <c r="D26" s="201">
        <v>5.8518691005413261</v>
      </c>
      <c r="E26" s="201">
        <v>4.7167595446261004</v>
      </c>
      <c r="F26" s="201">
        <v>6.2674480672631816</v>
      </c>
      <c r="G26" s="201">
        <v>2.9887771094475051</v>
      </c>
      <c r="H26" s="201">
        <v>5.4762057825103447</v>
      </c>
      <c r="I26" s="201">
        <v>6.9917389801543477</v>
      </c>
      <c r="J26" s="415" t="s">
        <v>118</v>
      </c>
    </row>
    <row r="27" spans="1:10" ht="16.149999999999999" customHeight="1" x14ac:dyDescent="0.25">
      <c r="A27" s="30" t="s">
        <v>119</v>
      </c>
      <c r="B27" s="200">
        <v>2.7857303030574734</v>
      </c>
      <c r="C27" s="201">
        <v>3.1390201448692441</v>
      </c>
      <c r="D27" s="201">
        <v>3.1676708540395495</v>
      </c>
      <c r="E27" s="201">
        <v>3.0456617630944325</v>
      </c>
      <c r="F27" s="201">
        <v>3.0314022085432732</v>
      </c>
      <c r="G27" s="201">
        <v>4.7627887184282987</v>
      </c>
      <c r="H27" s="201">
        <v>4.884746845284373</v>
      </c>
      <c r="I27" s="201">
        <v>3.8072733926752185</v>
      </c>
      <c r="J27" s="415" t="s">
        <v>120</v>
      </c>
    </row>
    <row r="28" spans="1:10" ht="16.149999999999999" customHeight="1" x14ac:dyDescent="0.25">
      <c r="A28" s="30" t="s">
        <v>121</v>
      </c>
      <c r="B28" s="200">
        <v>9.1092006301517134</v>
      </c>
      <c r="C28" s="201">
        <v>14.591232645584503</v>
      </c>
      <c r="D28" s="201">
        <v>10.928661421900669</v>
      </c>
      <c r="E28" s="201">
        <v>10.100070792039203</v>
      </c>
      <c r="F28" s="201">
        <v>11.429671649835361</v>
      </c>
      <c r="G28" s="201">
        <v>16.131781205521015</v>
      </c>
      <c r="H28" s="201">
        <v>24.280034366060963</v>
      </c>
      <c r="I28" s="201">
        <v>42.071426390675626</v>
      </c>
      <c r="J28" s="415" t="s">
        <v>122</v>
      </c>
    </row>
    <row r="29" spans="1:10" ht="16.149999999999999" customHeight="1" x14ac:dyDescent="0.25">
      <c r="A29" s="21" t="s">
        <v>123</v>
      </c>
      <c r="B29" s="200">
        <v>44.451394833928724</v>
      </c>
      <c r="C29" s="201">
        <v>51.447929266752887</v>
      </c>
      <c r="D29" s="201">
        <v>46.43833804476197</v>
      </c>
      <c r="E29" s="201">
        <v>33.244748365510773</v>
      </c>
      <c r="F29" s="201">
        <v>48.005493324198319</v>
      </c>
      <c r="G29" s="201">
        <v>54.146302025483529</v>
      </c>
      <c r="H29" s="201">
        <v>23.80065056446977</v>
      </c>
      <c r="I29" s="201">
        <v>22.534315578467652</v>
      </c>
      <c r="J29" s="417" t="s">
        <v>124</v>
      </c>
    </row>
    <row r="30" spans="1:10" ht="28.5" customHeight="1" x14ac:dyDescent="0.25">
      <c r="A30" s="637" t="s">
        <v>988</v>
      </c>
      <c r="B30" s="637"/>
      <c r="C30" s="637"/>
      <c r="D30" s="637"/>
      <c r="E30" s="637"/>
      <c r="F30" s="638" t="s">
        <v>989</v>
      </c>
      <c r="G30" s="638"/>
      <c r="H30" s="638"/>
      <c r="I30" s="638"/>
      <c r="J30" s="638"/>
    </row>
    <row r="31" spans="1:10" ht="16.149999999999999" customHeight="1" x14ac:dyDescent="0.25"/>
    <row r="32" spans="1:10" ht="16.149999999999999" customHeight="1" x14ac:dyDescent="0.25"/>
    <row r="33" ht="19.5" customHeight="1" x14ac:dyDescent="0.25"/>
    <row r="34" ht="31.5" customHeight="1" x14ac:dyDescent="0.25"/>
    <row r="35" ht="5.0999999999999996" customHeight="1" x14ac:dyDescent="0.25"/>
    <row r="36" ht="15.95" customHeight="1" x14ac:dyDescent="0.25"/>
    <row r="37" ht="34.5" customHeight="1" x14ac:dyDescent="0.25"/>
    <row r="38" ht="38.25" customHeight="1" x14ac:dyDescent="0.25"/>
    <row r="39" ht="15.95" customHeight="1" x14ac:dyDescent="0.25"/>
    <row r="40" ht="15.95" customHeight="1" x14ac:dyDescent="0.25"/>
    <row r="41" ht="15.95" customHeight="1" x14ac:dyDescent="0.25"/>
    <row r="42" ht="15.95" customHeight="1" x14ac:dyDescent="0.25"/>
    <row r="43" ht="15.95" customHeight="1" x14ac:dyDescent="0.25"/>
    <row r="44" ht="15.95" customHeight="1" x14ac:dyDescent="0.25"/>
    <row r="45" ht="15.95" customHeight="1" x14ac:dyDescent="0.25"/>
    <row r="46" ht="15.95" customHeight="1" x14ac:dyDescent="0.25"/>
    <row r="47" ht="15.95" customHeight="1" x14ac:dyDescent="0.25"/>
    <row r="48" ht="15.95" customHeight="1" x14ac:dyDescent="0.25"/>
    <row r="49" ht="15.95" customHeight="1" x14ac:dyDescent="0.25"/>
    <row r="50" ht="15.95" customHeight="1" x14ac:dyDescent="0.25"/>
    <row r="51" ht="15.95" customHeight="1" x14ac:dyDescent="0.25"/>
    <row r="52" ht="15.95" customHeight="1" x14ac:dyDescent="0.25"/>
    <row r="53" ht="15.95" customHeight="1" x14ac:dyDescent="0.25"/>
    <row r="54" ht="15.95" customHeight="1" x14ac:dyDescent="0.25"/>
    <row r="55" ht="15.95" customHeight="1" x14ac:dyDescent="0.25"/>
  </sheetData>
  <mergeCells count="6">
    <mergeCell ref="A1:J1"/>
    <mergeCell ref="A2:J2"/>
    <mergeCell ref="A4:A6"/>
    <mergeCell ref="J4:J6"/>
    <mergeCell ref="A30:E30"/>
    <mergeCell ref="F30:J3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69" orientation="landscape" useFirstPageNumber="1" r:id="rId1"/>
  <headerFooter>
    <oddHeader>&amp;L&amp;"Arial,Regular"&amp;8PCBS: Levels of Living, 2023&amp;R&amp;1&amp;K00+000ء&amp;"Arial,Regular"&amp;8&amp;K01+000PCBS&amp;"-,Regular"&amp;11: &amp;"Simplified Arabic,Regular"&amp;8مستويات المعيشة, 2023</oddHeader>
    <oddFooter>&amp;C&amp;P</oddFooter>
  </headerFooter>
  <rowBreaks count="1" manualBreakCount="1">
    <brk id="3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7" style="16" customWidth="1"/>
    <col min="2" max="2" width="10.28515625" style="16" customWidth="1"/>
    <col min="3" max="4" width="10.85546875" style="16" customWidth="1"/>
    <col min="5" max="5" width="10.7109375" style="16" customWidth="1"/>
    <col min="6" max="6" width="11.42578125" style="16" customWidth="1"/>
    <col min="7" max="7" width="11.7109375" style="16" customWidth="1"/>
    <col min="8" max="8" width="11" style="16" customWidth="1"/>
    <col min="9" max="9" width="12.7109375" style="16" customWidth="1"/>
    <col min="10" max="10" width="36" style="16" customWidth="1"/>
    <col min="11" max="16384" width="9.140625" style="16"/>
  </cols>
  <sheetData>
    <row r="1" spans="1:10" ht="18" customHeight="1" x14ac:dyDescent="0.25">
      <c r="A1" s="605" t="s">
        <v>1020</v>
      </c>
      <c r="B1" s="605"/>
      <c r="C1" s="605"/>
      <c r="D1" s="605"/>
      <c r="E1" s="605"/>
      <c r="F1" s="605"/>
      <c r="G1" s="605"/>
      <c r="H1" s="605"/>
      <c r="I1" s="605"/>
      <c r="J1" s="605"/>
    </row>
    <row r="2" spans="1:10" ht="31.15" customHeight="1" x14ac:dyDescent="0.25">
      <c r="A2" s="568" t="s">
        <v>1021</v>
      </c>
      <c r="B2" s="568"/>
      <c r="C2" s="568"/>
      <c r="D2" s="568"/>
      <c r="E2" s="568"/>
      <c r="F2" s="568"/>
      <c r="G2" s="568"/>
      <c r="H2" s="568"/>
      <c r="I2" s="568"/>
      <c r="J2" s="568"/>
    </row>
    <row r="3" spans="1:10" ht="4.9000000000000004" customHeight="1" x14ac:dyDescent="0.25">
      <c r="A3" s="181"/>
      <c r="B3" s="167"/>
      <c r="C3" s="167"/>
      <c r="D3" s="167"/>
      <c r="E3" s="167"/>
      <c r="F3" s="167"/>
      <c r="G3" s="167"/>
      <c r="H3" s="167"/>
      <c r="I3" s="182"/>
      <c r="J3" s="183"/>
    </row>
    <row r="4" spans="1:10" ht="16.149999999999999" customHeight="1" x14ac:dyDescent="0.25">
      <c r="A4" s="570" t="s">
        <v>80</v>
      </c>
      <c r="B4" s="59" t="s">
        <v>184</v>
      </c>
      <c r="C4" s="184"/>
      <c r="D4" s="184"/>
      <c r="E4" s="184"/>
      <c r="F4" s="184"/>
      <c r="G4" s="184"/>
      <c r="H4" s="61"/>
      <c r="I4" s="185" t="s">
        <v>190</v>
      </c>
      <c r="J4" s="611" t="s">
        <v>81</v>
      </c>
    </row>
    <row r="5" spans="1:10" ht="39" customHeight="1" x14ac:dyDescent="0.55000000000000004">
      <c r="A5" s="571"/>
      <c r="B5" s="410" t="s">
        <v>52</v>
      </c>
      <c r="C5" s="412" t="s">
        <v>54</v>
      </c>
      <c r="D5" s="411" t="s">
        <v>56</v>
      </c>
      <c r="E5" s="412" t="s">
        <v>58</v>
      </c>
      <c r="F5" s="411" t="s">
        <v>60</v>
      </c>
      <c r="G5" s="412" t="s">
        <v>62</v>
      </c>
      <c r="H5" s="410" t="s">
        <v>64</v>
      </c>
      <c r="I5" s="412" t="s">
        <v>66</v>
      </c>
      <c r="J5" s="612"/>
    </row>
    <row r="6" spans="1:10" ht="49.9" customHeight="1" x14ac:dyDescent="0.25">
      <c r="A6" s="576"/>
      <c r="B6" s="202" t="s">
        <v>53</v>
      </c>
      <c r="C6" s="203" t="s">
        <v>55</v>
      </c>
      <c r="D6" s="190" t="s">
        <v>186</v>
      </c>
      <c r="E6" s="191" t="s">
        <v>187</v>
      </c>
      <c r="F6" s="190" t="s">
        <v>188</v>
      </c>
      <c r="G6" s="191" t="s">
        <v>189</v>
      </c>
      <c r="H6" s="190" t="s">
        <v>65</v>
      </c>
      <c r="I6" s="191" t="s">
        <v>67</v>
      </c>
      <c r="J6" s="613"/>
    </row>
    <row r="7" spans="1:10" ht="28.5" customHeight="1" x14ac:dyDescent="0.25">
      <c r="A7" s="17" t="s">
        <v>171</v>
      </c>
      <c r="B7" s="111">
        <v>463.90903102115402</v>
      </c>
      <c r="C7" s="112">
        <v>2123.0031619205702</v>
      </c>
      <c r="D7" s="112">
        <v>1997.0558562104</v>
      </c>
      <c r="E7" s="112">
        <v>4370.1675121077797</v>
      </c>
      <c r="F7" s="112">
        <v>3978.0015023645801</v>
      </c>
      <c r="G7" s="112">
        <v>63.611386916360999</v>
      </c>
      <c r="H7" s="112">
        <v>1646.7559667084499</v>
      </c>
      <c r="I7" s="204">
        <v>273.02122678905602</v>
      </c>
      <c r="J7" s="180" t="s">
        <v>172</v>
      </c>
    </row>
    <row r="8" spans="1:10" ht="16.149999999999999" customHeight="1" x14ac:dyDescent="0.25">
      <c r="A8" s="21" t="s">
        <v>4</v>
      </c>
      <c r="B8" s="144">
        <v>4.6758138039038899</v>
      </c>
      <c r="C8" s="145">
        <v>5.0070892487221696</v>
      </c>
      <c r="D8" s="145">
        <v>5.3514587345053597</v>
      </c>
      <c r="E8" s="145">
        <v>5.0395926613405102</v>
      </c>
      <c r="F8" s="145">
        <v>5.3986075237043503</v>
      </c>
      <c r="G8" s="145">
        <v>5.5939873562550302</v>
      </c>
      <c r="H8" s="145">
        <v>2.71723460962833</v>
      </c>
      <c r="I8" s="195">
        <v>3.25545833553136</v>
      </c>
      <c r="J8" s="24" t="s">
        <v>8</v>
      </c>
    </row>
    <row r="9" spans="1:10" ht="16.149999999999999" customHeight="1" x14ac:dyDescent="0.55000000000000004">
      <c r="A9" s="403" t="s">
        <v>125</v>
      </c>
      <c r="B9" s="196">
        <v>4.5426972800884435</v>
      </c>
      <c r="C9" s="197">
        <v>5.509372661023856</v>
      </c>
      <c r="D9" s="197">
        <v>5.1321624771309713</v>
      </c>
      <c r="E9" s="197">
        <v>4.7318956388742031</v>
      </c>
      <c r="F9" s="197">
        <v>5.1880457386903283</v>
      </c>
      <c r="G9" s="197">
        <v>5.3343590113586732</v>
      </c>
      <c r="H9" s="197">
        <v>5.3212534225288888</v>
      </c>
      <c r="I9" s="198">
        <v>4.9637000931198179</v>
      </c>
      <c r="J9" s="402" t="s">
        <v>126</v>
      </c>
    </row>
    <row r="10" spans="1:10" ht="16.149999999999999" customHeight="1" x14ac:dyDescent="0.55000000000000004">
      <c r="A10" s="377" t="s">
        <v>127</v>
      </c>
      <c r="B10" s="144">
        <v>12.010984066985396</v>
      </c>
      <c r="C10" s="145">
        <v>11.39041812688636</v>
      </c>
      <c r="D10" s="145">
        <v>12.534288400805536</v>
      </c>
      <c r="E10" s="145">
        <v>8.3816478906232099</v>
      </c>
      <c r="F10" s="145">
        <v>7.384262445326403</v>
      </c>
      <c r="G10" s="145">
        <v>19.492647181873927</v>
      </c>
      <c r="H10" s="145">
        <v>5.6231105788087037</v>
      </c>
      <c r="I10" s="195">
        <v>13.197784668929767</v>
      </c>
      <c r="J10" s="382" t="s">
        <v>128</v>
      </c>
    </row>
    <row r="11" spans="1:10" ht="16.149999999999999" customHeight="1" x14ac:dyDescent="0.55000000000000004">
      <c r="A11" s="377" t="s">
        <v>129</v>
      </c>
      <c r="B11" s="144">
        <v>3.5696013511610896</v>
      </c>
      <c r="C11" s="145">
        <v>3.2668547991816577</v>
      </c>
      <c r="D11" s="145">
        <v>2.9683633622690304</v>
      </c>
      <c r="E11" s="145">
        <v>2.632007768408998</v>
      </c>
      <c r="F11" s="145">
        <v>3.5727852387567065</v>
      </c>
      <c r="G11" s="145">
        <v>3.3322564134107551</v>
      </c>
      <c r="H11" s="145">
        <v>3.0902434476981031</v>
      </c>
      <c r="I11" s="195">
        <v>3.8587050214401342</v>
      </c>
      <c r="J11" s="382" t="s">
        <v>130</v>
      </c>
    </row>
    <row r="12" spans="1:10" ht="16.149999999999999" customHeight="1" x14ac:dyDescent="0.55000000000000004">
      <c r="A12" s="377" t="s">
        <v>131</v>
      </c>
      <c r="B12" s="144">
        <v>3.7508842100289708</v>
      </c>
      <c r="C12" s="145">
        <v>4.9128436061760397</v>
      </c>
      <c r="D12" s="145">
        <v>4.8857992739179954</v>
      </c>
      <c r="E12" s="145">
        <v>4.7177529636622859</v>
      </c>
      <c r="F12" s="145">
        <v>5.3482793147135839</v>
      </c>
      <c r="G12" s="145">
        <v>5.4642198059358211</v>
      </c>
      <c r="H12" s="145">
        <v>4.7662847070571814</v>
      </c>
      <c r="I12" s="195">
        <v>4.6044615009733718</v>
      </c>
      <c r="J12" s="382" t="s">
        <v>132</v>
      </c>
    </row>
    <row r="13" spans="1:10" ht="16.149999999999999" customHeight="1" x14ac:dyDescent="0.55000000000000004">
      <c r="A13" s="377" t="s">
        <v>133</v>
      </c>
      <c r="B13" s="144">
        <v>10.86060400145519</v>
      </c>
      <c r="C13" s="145">
        <v>16.48877269194865</v>
      </c>
      <c r="D13" s="145">
        <v>9.5335109806976881</v>
      </c>
      <c r="E13" s="145">
        <v>13.727751402100823</v>
      </c>
      <c r="F13" s="145">
        <v>16.010145513754097</v>
      </c>
      <c r="G13" s="145">
        <v>14.543004976257512</v>
      </c>
      <c r="H13" s="145">
        <v>9.5119863133786318</v>
      </c>
      <c r="I13" s="195">
        <v>6.7123974612751418</v>
      </c>
      <c r="J13" s="382" t="s">
        <v>134</v>
      </c>
    </row>
    <row r="14" spans="1:10" ht="16.149999999999999" customHeight="1" x14ac:dyDescent="0.55000000000000004">
      <c r="A14" s="377" t="s">
        <v>135</v>
      </c>
      <c r="B14" s="144">
        <v>0</v>
      </c>
      <c r="C14" s="145">
        <v>1.2263040795990084E-2</v>
      </c>
      <c r="D14" s="145">
        <v>2.0288483377543134E-3</v>
      </c>
      <c r="E14" s="145">
        <v>1.7506639002388514E-2</v>
      </c>
      <c r="F14" s="145">
        <v>2.4727895820109591E-2</v>
      </c>
      <c r="G14" s="145">
        <v>0</v>
      </c>
      <c r="H14" s="145">
        <v>4.144705629482639E-3</v>
      </c>
      <c r="I14" s="195">
        <v>0.17126954120759844</v>
      </c>
      <c r="J14" s="382" t="s">
        <v>136</v>
      </c>
    </row>
    <row r="15" spans="1:10" ht="16.149999999999999" customHeight="1" x14ac:dyDescent="0.55000000000000004">
      <c r="A15" s="377" t="s">
        <v>137</v>
      </c>
      <c r="B15" s="144">
        <v>4.5011462829491666</v>
      </c>
      <c r="C15" s="145">
        <v>4.0782596824568138</v>
      </c>
      <c r="D15" s="145">
        <v>1.7406147505237854</v>
      </c>
      <c r="E15" s="145">
        <v>1.5915634476273948</v>
      </c>
      <c r="F15" s="145">
        <v>1.8871833877141548</v>
      </c>
      <c r="G15" s="145">
        <v>4.8309353520958274</v>
      </c>
      <c r="H15" s="145">
        <v>2.6693969082395781</v>
      </c>
      <c r="I15" s="195">
        <v>3.0013718596804897</v>
      </c>
      <c r="J15" s="382" t="s">
        <v>138</v>
      </c>
    </row>
    <row r="16" spans="1:10" ht="16.149999999999999" customHeight="1" x14ac:dyDescent="0.55000000000000004">
      <c r="A16" s="377" t="s">
        <v>139</v>
      </c>
      <c r="B16" s="144">
        <v>0</v>
      </c>
      <c r="C16" s="145">
        <v>6.7331927756903234E-2</v>
      </c>
      <c r="D16" s="145">
        <v>8.2848195074607084E-2</v>
      </c>
      <c r="E16" s="145">
        <v>6.2379643728789069E-2</v>
      </c>
      <c r="F16" s="145">
        <v>7.7446770363956002E-2</v>
      </c>
      <c r="G16" s="145">
        <v>0</v>
      </c>
      <c r="H16" s="145">
        <v>2.9338595391215253E-2</v>
      </c>
      <c r="I16" s="195">
        <v>0</v>
      </c>
      <c r="J16" s="382" t="s">
        <v>140</v>
      </c>
    </row>
    <row r="17" spans="1:10" s="36" customFormat="1" ht="16.149999999999999" customHeight="1" x14ac:dyDescent="0.55000000000000004">
      <c r="A17" s="378" t="s">
        <v>141</v>
      </c>
      <c r="B17" s="154">
        <v>40.2918457101649</v>
      </c>
      <c r="C17" s="199">
        <v>49.367121875984601</v>
      </c>
      <c r="D17" s="199">
        <v>37.12671253606441</v>
      </c>
      <c r="E17" s="199">
        <v>38.725334800379557</v>
      </c>
      <c r="F17" s="199">
        <v>40.798429551707883</v>
      </c>
      <c r="G17" s="199">
        <v>43.514616253055308</v>
      </c>
      <c r="H17" s="199">
        <v>82.455178034095056</v>
      </c>
      <c r="I17" s="146">
        <v>64.941477745208175</v>
      </c>
      <c r="J17" s="381" t="s">
        <v>142</v>
      </c>
    </row>
    <row r="18" spans="1:10" ht="16.149999999999999" customHeight="1" x14ac:dyDescent="0.55000000000000004">
      <c r="A18" s="377" t="s">
        <v>143</v>
      </c>
      <c r="B18" s="144">
        <v>0.12197625014999361</v>
      </c>
      <c r="C18" s="145">
        <v>1.9338273536118143E-2</v>
      </c>
      <c r="D18" s="145">
        <v>8.3045094384267062E-2</v>
      </c>
      <c r="E18" s="145">
        <v>7.3224839172010045E-2</v>
      </c>
      <c r="F18" s="145">
        <v>2.7037047174886187E-2</v>
      </c>
      <c r="G18" s="145">
        <v>0</v>
      </c>
      <c r="H18" s="145">
        <v>0.15173615976874619</v>
      </c>
      <c r="I18" s="195">
        <v>0.16518325094444289</v>
      </c>
      <c r="J18" s="382" t="s">
        <v>144</v>
      </c>
    </row>
    <row r="19" spans="1:10" ht="16.149999999999999" customHeight="1" x14ac:dyDescent="0.55000000000000004">
      <c r="A19" s="377" t="s">
        <v>145</v>
      </c>
      <c r="B19" s="144">
        <v>40.169869460014908</v>
      </c>
      <c r="C19" s="145">
        <v>49.347783602448487</v>
      </c>
      <c r="D19" s="145">
        <v>37.043667441680142</v>
      </c>
      <c r="E19" s="145">
        <v>38.65210996120755</v>
      </c>
      <c r="F19" s="145">
        <v>40.771392504532997</v>
      </c>
      <c r="G19" s="145">
        <v>43.514616253055308</v>
      </c>
      <c r="H19" s="145">
        <v>82.30344187432631</v>
      </c>
      <c r="I19" s="195">
        <v>64.776294494263723</v>
      </c>
      <c r="J19" s="382" t="s">
        <v>146</v>
      </c>
    </row>
    <row r="20" spans="1:10" ht="20.25" x14ac:dyDescent="0.25">
      <c r="A20" s="419" t="s">
        <v>1040</v>
      </c>
      <c r="B20" s="154">
        <v>184.1212943697941</v>
      </c>
      <c r="C20" s="199">
        <v>211.51455440878803</v>
      </c>
      <c r="D20" s="199">
        <v>175.44984763037442</v>
      </c>
      <c r="E20" s="199">
        <v>160.84081238483856</v>
      </c>
      <c r="F20" s="199">
        <v>188.21679935270251</v>
      </c>
      <c r="G20" s="199">
        <v>217.11369274221144</v>
      </c>
      <c r="H20" s="199">
        <v>218.61489160128008</v>
      </c>
      <c r="I20" s="146">
        <v>213.98269255304035</v>
      </c>
      <c r="J20" s="420" t="s">
        <v>1041</v>
      </c>
    </row>
    <row r="21" spans="1:10" ht="16.149999999999999" customHeight="1" x14ac:dyDescent="0.55000000000000004">
      <c r="A21" s="378" t="s">
        <v>149</v>
      </c>
      <c r="B21" s="154">
        <v>270.88323864489843</v>
      </c>
      <c r="C21" s="199">
        <v>299.37218761961236</v>
      </c>
      <c r="D21" s="199">
        <v>249.75448074100123</v>
      </c>
      <c r="E21" s="199">
        <v>235.16195166446028</v>
      </c>
      <c r="F21" s="199">
        <v>273.19451419658384</v>
      </c>
      <c r="G21" s="199">
        <v>291.70946487787864</v>
      </c>
      <c r="H21" s="199">
        <v>310.25367413707977</v>
      </c>
      <c r="I21" s="146">
        <v>299.18374891648489</v>
      </c>
      <c r="J21" s="381" t="s">
        <v>150</v>
      </c>
    </row>
    <row r="22" spans="1:10" ht="16.149999999999999" customHeight="1" x14ac:dyDescent="0.55000000000000004">
      <c r="A22" s="377" t="s">
        <v>151</v>
      </c>
      <c r="B22" s="144">
        <v>4.1355515596711241</v>
      </c>
      <c r="C22" s="145">
        <v>0.91278079315425409</v>
      </c>
      <c r="D22" s="145">
        <v>1.2665236258540511</v>
      </c>
      <c r="E22" s="145">
        <v>1.0218264602413505</v>
      </c>
      <c r="F22" s="145">
        <v>0.93298684629594264</v>
      </c>
      <c r="G22" s="145">
        <v>0.46480364787690109</v>
      </c>
      <c r="H22" s="145">
        <v>1.6053012766906691</v>
      </c>
      <c r="I22" s="195">
        <v>2.7871735407655884</v>
      </c>
      <c r="J22" s="382" t="s">
        <v>152</v>
      </c>
    </row>
    <row r="23" spans="1:10" ht="16.149999999999999" customHeight="1" x14ac:dyDescent="0.55000000000000004">
      <c r="A23" s="377" t="s">
        <v>153</v>
      </c>
      <c r="B23" s="144">
        <v>40.2918457101649</v>
      </c>
      <c r="C23" s="145">
        <v>49.367121875984601</v>
      </c>
      <c r="D23" s="145">
        <v>37.12671253606441</v>
      </c>
      <c r="E23" s="145">
        <v>38.725334800379557</v>
      </c>
      <c r="F23" s="145">
        <v>40.798429551707883</v>
      </c>
      <c r="G23" s="145">
        <v>43.514616253055308</v>
      </c>
      <c r="H23" s="145">
        <v>82.455178034095056</v>
      </c>
      <c r="I23" s="195">
        <v>64.941477745208175</v>
      </c>
      <c r="J23" s="382" t="s">
        <v>154</v>
      </c>
    </row>
    <row r="24" spans="1:10" ht="16.149999999999999" customHeight="1" x14ac:dyDescent="0.55000000000000004">
      <c r="A24" s="377" t="s">
        <v>155</v>
      </c>
      <c r="B24" s="144">
        <v>20.933972733265403</v>
      </c>
      <c r="C24" s="145">
        <v>18.17084309522798</v>
      </c>
      <c r="D24" s="145">
        <v>14.848278030058013</v>
      </c>
      <c r="E24" s="145">
        <v>15.242778091762519</v>
      </c>
      <c r="F24" s="145">
        <v>18.48432762501438</v>
      </c>
      <c r="G24" s="145">
        <v>16.770689203582887</v>
      </c>
      <c r="H24" s="145">
        <v>14.83436438887726</v>
      </c>
      <c r="I24" s="195">
        <v>17.803026952692235</v>
      </c>
      <c r="J24" s="382" t="s">
        <v>156</v>
      </c>
    </row>
    <row r="25" spans="1:10" ht="16.149999999999999" customHeight="1" x14ac:dyDescent="0.55000000000000004">
      <c r="A25" s="377" t="s">
        <v>157</v>
      </c>
      <c r="B25" s="144">
        <v>0.42025961962015312</v>
      </c>
      <c r="C25" s="145">
        <v>2.7003307545146042</v>
      </c>
      <c r="D25" s="145">
        <v>1.0040967293623908</v>
      </c>
      <c r="E25" s="145">
        <v>1.7107313634717229</v>
      </c>
      <c r="F25" s="145">
        <v>3.1397606950266552</v>
      </c>
      <c r="G25" s="145">
        <v>1.1187137356054697</v>
      </c>
      <c r="H25" s="145">
        <v>2.8377909284497087</v>
      </c>
      <c r="I25" s="195">
        <v>1.2767903990980318</v>
      </c>
      <c r="J25" s="382" t="s">
        <v>158</v>
      </c>
    </row>
    <row r="26" spans="1:10" ht="14.25" customHeight="1" x14ac:dyDescent="0.55000000000000004">
      <c r="A26" s="377" t="s">
        <v>159</v>
      </c>
      <c r="B26" s="144">
        <v>82.776613486037917</v>
      </c>
      <c r="C26" s="145">
        <v>42.44885116129344</v>
      </c>
      <c r="D26" s="145">
        <v>21.196031360374754</v>
      </c>
      <c r="E26" s="145">
        <v>13.764895311825882</v>
      </c>
      <c r="F26" s="145">
        <v>30.893021942314565</v>
      </c>
      <c r="G26" s="145">
        <v>13.796217872967684</v>
      </c>
      <c r="H26" s="145">
        <v>13.784283707460323</v>
      </c>
      <c r="I26" s="195">
        <v>8.6006793452926633</v>
      </c>
      <c r="J26" s="382" t="s">
        <v>160</v>
      </c>
    </row>
    <row r="27" spans="1:10" ht="36" customHeight="1" x14ac:dyDescent="0.55000000000000004">
      <c r="A27" s="418" t="s">
        <v>1043</v>
      </c>
      <c r="B27" s="34">
        <f>B26+B25+B24+'مصدر دخل- فرد'!B23</f>
        <v>247.96029449855268</v>
      </c>
      <c r="C27" s="73">
        <f>C26+C25+C24+'مصدر دخل- فرد'!C23</f>
        <v>225.46745754383943</v>
      </c>
      <c r="D27" s="73">
        <f>D26+D25+D24+'مصدر دخل- فرد'!D23</f>
        <v>175.37154121410515</v>
      </c>
      <c r="E27" s="73">
        <f>E26+E25+E24+'مصدر دخل- فرد'!E23</f>
        <v>152.83388235151915</v>
      </c>
      <c r="F27" s="73">
        <f>F26+F25+F24+'مصدر دخل- فرد'!F23</f>
        <v>199.93548006335024</v>
      </c>
      <c r="G27" s="73">
        <f>G26+G25+G24+'مصدر دخل- فرد'!G23</f>
        <v>205.28469730131218</v>
      </c>
      <c r="H27" s="73">
        <f>H26+H25+H24+'مصدر دخل- فرد'!H23</f>
        <v>167.61615259197231</v>
      </c>
      <c r="I27" s="35">
        <f>I26+I25+I24+'مصدر دخل- فرد'!I23</f>
        <v>176.72171150491511</v>
      </c>
      <c r="J27" s="420" t="s">
        <v>1042</v>
      </c>
    </row>
    <row r="28" spans="1:10" ht="16.149999999999999" customHeight="1" x14ac:dyDescent="0.55000000000000004">
      <c r="A28" s="380" t="s">
        <v>987</v>
      </c>
      <c r="B28" s="205">
        <v>330.5866872139859</v>
      </c>
      <c r="C28" s="206">
        <v>312.41230996150955</v>
      </c>
      <c r="D28" s="206">
        <v>248.40965069887793</v>
      </c>
      <c r="E28" s="206">
        <v>226.13319517089951</v>
      </c>
      <c r="F28" s="206">
        <v>283.98020806093558</v>
      </c>
      <c r="G28" s="206">
        <v>279.41566578910255</v>
      </c>
      <c r="H28" s="206">
        <v>257.64963385108132</v>
      </c>
      <c r="I28" s="116">
        <v>259.13559432759405</v>
      </c>
      <c r="J28" s="384" t="s">
        <v>985</v>
      </c>
    </row>
    <row r="29" spans="1:10" ht="28.5" customHeight="1" x14ac:dyDescent="0.25">
      <c r="A29" s="637" t="s">
        <v>988</v>
      </c>
      <c r="B29" s="637"/>
      <c r="C29" s="637"/>
      <c r="D29" s="637"/>
      <c r="E29" s="637"/>
      <c r="F29" s="638" t="s">
        <v>989</v>
      </c>
      <c r="G29" s="638"/>
      <c r="H29" s="638"/>
      <c r="I29" s="638"/>
      <c r="J29" s="638"/>
    </row>
  </sheetData>
  <mergeCells count="6">
    <mergeCell ref="A1:J1"/>
    <mergeCell ref="A2:J2"/>
    <mergeCell ref="A4:A6"/>
    <mergeCell ref="J4:J6"/>
    <mergeCell ref="A29:E29"/>
    <mergeCell ref="F29:J2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0" orientation="landscape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" style="16" customWidth="1"/>
    <col min="2" max="5" width="11.42578125" style="16" customWidth="1"/>
    <col min="6" max="6" width="35.28515625" style="16" customWidth="1"/>
    <col min="7" max="16384" width="9.140625" style="16"/>
  </cols>
  <sheetData>
    <row r="1" spans="1:6" ht="19.5" customHeight="1" x14ac:dyDescent="0.25">
      <c r="A1" s="578" t="s">
        <v>1022</v>
      </c>
      <c r="B1" s="578"/>
      <c r="C1" s="578"/>
      <c r="D1" s="578"/>
      <c r="E1" s="578"/>
      <c r="F1" s="578"/>
    </row>
    <row r="2" spans="1:6" ht="30" customHeight="1" x14ac:dyDescent="0.25">
      <c r="A2" s="595" t="s">
        <v>1023</v>
      </c>
      <c r="B2" s="595"/>
      <c r="C2" s="595"/>
      <c r="D2" s="595"/>
      <c r="E2" s="595"/>
      <c r="F2" s="595"/>
    </row>
    <row r="3" spans="1:6" ht="4.9000000000000004" customHeight="1" x14ac:dyDescent="0.25">
      <c r="A3" s="207"/>
      <c r="B3" s="208"/>
      <c r="C3" s="208"/>
      <c r="D3" s="208"/>
      <c r="E3" s="208"/>
      <c r="F3" s="207"/>
    </row>
    <row r="4" spans="1:6" ht="15.95" customHeight="1" x14ac:dyDescent="0.25">
      <c r="A4" s="639" t="s">
        <v>80</v>
      </c>
      <c r="B4" s="607" t="s">
        <v>20</v>
      </c>
      <c r="C4" s="608"/>
      <c r="D4" s="640" t="s">
        <v>21</v>
      </c>
      <c r="E4" s="641"/>
      <c r="F4" s="599" t="s">
        <v>81</v>
      </c>
    </row>
    <row r="5" spans="1:6" ht="15.95" customHeight="1" x14ac:dyDescent="0.55000000000000004">
      <c r="A5" s="587"/>
      <c r="B5" s="391" t="s">
        <v>22</v>
      </c>
      <c r="C5" s="473" t="s">
        <v>24</v>
      </c>
      <c r="D5" s="372" t="s">
        <v>26</v>
      </c>
      <c r="E5" s="474" t="s">
        <v>162</v>
      </c>
      <c r="F5" s="600"/>
    </row>
    <row r="6" spans="1:6" ht="24.75" customHeight="1" x14ac:dyDescent="0.25">
      <c r="A6" s="588"/>
      <c r="B6" s="188" t="s">
        <v>23</v>
      </c>
      <c r="C6" s="209" t="s">
        <v>25</v>
      </c>
      <c r="D6" s="65" t="s">
        <v>27</v>
      </c>
      <c r="E6" s="66" t="s">
        <v>163</v>
      </c>
      <c r="F6" s="601"/>
    </row>
    <row r="7" spans="1:6" ht="16.149999999999999" customHeight="1" x14ac:dyDescent="0.25">
      <c r="A7" s="53" t="s">
        <v>3</v>
      </c>
      <c r="B7" s="107">
        <v>1423.1875077575501</v>
      </c>
      <c r="C7" s="107">
        <v>1428.7941884501799</v>
      </c>
      <c r="D7" s="107">
        <v>368.01830379226902</v>
      </c>
      <c r="E7" s="210">
        <v>3220</v>
      </c>
      <c r="F7" s="54" t="s">
        <v>7</v>
      </c>
    </row>
    <row r="8" spans="1:6" ht="16.149999999999999" customHeight="1" x14ac:dyDescent="0.25">
      <c r="A8" s="48" t="s">
        <v>4</v>
      </c>
      <c r="B8" s="79">
        <v>4.3470485476173204</v>
      </c>
      <c r="C8" s="101">
        <v>4.8768070279784297</v>
      </c>
      <c r="D8" s="101">
        <v>5.0985507275121202</v>
      </c>
      <c r="E8" s="80">
        <v>4.6680058133201898</v>
      </c>
      <c r="F8" s="50" t="s">
        <v>8</v>
      </c>
    </row>
    <row r="9" spans="1:6" ht="16.149999999999999" customHeight="1" x14ac:dyDescent="0.25">
      <c r="A9" s="25" t="s">
        <v>164</v>
      </c>
      <c r="B9" s="103">
        <v>294.4379158324225</v>
      </c>
      <c r="C9" s="82">
        <v>415.04805942243559</v>
      </c>
      <c r="D9" s="82">
        <v>519.4345352460349</v>
      </c>
      <c r="E9" s="211">
        <v>373.67081846134971</v>
      </c>
      <c r="F9" s="28" t="s">
        <v>84</v>
      </c>
    </row>
    <row r="10" spans="1:6" ht="16.149999999999999" customHeight="1" x14ac:dyDescent="0.25">
      <c r="A10" s="30" t="s">
        <v>85</v>
      </c>
      <c r="B10" s="104">
        <v>43.696024758382102</v>
      </c>
      <c r="C10" s="96">
        <v>60.948915838289999</v>
      </c>
      <c r="D10" s="96">
        <v>71.701828603496594</v>
      </c>
      <c r="E10" s="212">
        <v>54.552384676504602</v>
      </c>
      <c r="F10" s="33" t="s">
        <v>86</v>
      </c>
    </row>
    <row r="11" spans="1:6" ht="16.149999999999999" customHeight="1" x14ac:dyDescent="0.25">
      <c r="A11" s="30" t="s">
        <v>87</v>
      </c>
      <c r="B11" s="104">
        <v>73.817209558895698</v>
      </c>
      <c r="C11" s="96">
        <v>110.175821151438</v>
      </c>
      <c r="D11" s="96">
        <v>158.395349119407</v>
      </c>
      <c r="E11" s="212">
        <v>99.616984839177604</v>
      </c>
      <c r="F11" s="33" t="s">
        <v>88</v>
      </c>
    </row>
    <row r="12" spans="1:6" ht="16.149999999999999" customHeight="1" x14ac:dyDescent="0.25">
      <c r="A12" s="30" t="s">
        <v>89</v>
      </c>
      <c r="B12" s="104">
        <v>4.6738197047580998</v>
      </c>
      <c r="C12" s="96">
        <v>7.2633423730232503</v>
      </c>
      <c r="D12" s="96">
        <v>8.2849319223417695</v>
      </c>
      <c r="E12" s="212">
        <v>6.2355744663717401</v>
      </c>
      <c r="F12" s="33" t="s">
        <v>90</v>
      </c>
    </row>
    <row r="13" spans="1:6" ht="16.149999999999999" customHeight="1" x14ac:dyDescent="0.25">
      <c r="A13" s="30" t="s">
        <v>91</v>
      </c>
      <c r="B13" s="104">
        <v>27.925168147065399</v>
      </c>
      <c r="C13" s="96">
        <v>40.117477406572199</v>
      </c>
      <c r="D13" s="96">
        <v>46.489360416605699</v>
      </c>
      <c r="E13" s="212">
        <v>35.456926893674201</v>
      </c>
      <c r="F13" s="33" t="s">
        <v>92</v>
      </c>
    </row>
    <row r="14" spans="1:6" ht="16.149999999999999" customHeight="1" x14ac:dyDescent="0.25">
      <c r="A14" s="30" t="s">
        <v>93</v>
      </c>
      <c r="B14" s="104">
        <v>6.5551212893347399</v>
      </c>
      <c r="C14" s="96">
        <v>12.016280045673501</v>
      </c>
      <c r="D14" s="96">
        <v>17.197266702750699</v>
      </c>
      <c r="E14" s="212">
        <v>10.1946791144952</v>
      </c>
      <c r="F14" s="33" t="s">
        <v>94</v>
      </c>
    </row>
    <row r="15" spans="1:6" ht="16.149999999999999" customHeight="1" x14ac:dyDescent="0.25">
      <c r="A15" s="30" t="s">
        <v>95</v>
      </c>
      <c r="B15" s="104">
        <v>24.753461656179301</v>
      </c>
      <c r="C15" s="96">
        <v>31.552005220301702</v>
      </c>
      <c r="D15" s="96">
        <v>37.324283144985401</v>
      </c>
      <c r="E15" s="212">
        <v>29.206881512058001</v>
      </c>
      <c r="F15" s="33" t="s">
        <v>96</v>
      </c>
    </row>
    <row r="16" spans="1:6" ht="16.149999999999999" customHeight="1" x14ac:dyDescent="0.25">
      <c r="A16" s="30" t="s">
        <v>97</v>
      </c>
      <c r="B16" s="104">
        <v>44.099197130717201</v>
      </c>
      <c r="C16" s="96">
        <v>59.504283894003898</v>
      </c>
      <c r="D16" s="96">
        <v>80.042085450079497</v>
      </c>
      <c r="E16" s="212">
        <v>55.042780743338803</v>
      </c>
      <c r="F16" s="33" t="s">
        <v>98</v>
      </c>
    </row>
    <row r="17" spans="1:6" ht="16.149999999999999" customHeight="1" x14ac:dyDescent="0.25">
      <c r="A17" s="30" t="s">
        <v>99</v>
      </c>
      <c r="B17" s="104">
        <v>14.0575541352034</v>
      </c>
      <c r="C17" s="96">
        <v>19.057839571520699</v>
      </c>
      <c r="D17" s="96">
        <v>20.850603482324999</v>
      </c>
      <c r="E17" s="212">
        <v>17.052692417907501</v>
      </c>
      <c r="F17" s="33" t="s">
        <v>100</v>
      </c>
    </row>
    <row r="18" spans="1:6" ht="16.149999999999999" customHeight="1" x14ac:dyDescent="0.25">
      <c r="A18" s="30" t="s">
        <v>101</v>
      </c>
      <c r="B18" s="104">
        <v>14.680263572344</v>
      </c>
      <c r="C18" s="96">
        <v>19.316765804589402</v>
      </c>
      <c r="D18" s="96">
        <v>21.181846093284399</v>
      </c>
      <c r="E18" s="212">
        <v>17.480670036782001</v>
      </c>
      <c r="F18" s="33" t="s">
        <v>102</v>
      </c>
    </row>
    <row r="19" spans="1:6" ht="16.149999999999999" customHeight="1" x14ac:dyDescent="0.25">
      <c r="A19" s="30" t="s">
        <v>103</v>
      </c>
      <c r="B19" s="104">
        <v>13.0100060577691</v>
      </c>
      <c r="C19" s="96">
        <v>16.987163224885201</v>
      </c>
      <c r="D19" s="96">
        <v>19.970347649722999</v>
      </c>
      <c r="E19" s="212">
        <v>15.5702769128666</v>
      </c>
      <c r="F19" s="33" t="s">
        <v>104</v>
      </c>
    </row>
    <row r="20" spans="1:6" ht="16.149999999999999" customHeight="1" x14ac:dyDescent="0.25">
      <c r="A20" s="30" t="s">
        <v>105</v>
      </c>
      <c r="B20" s="104">
        <v>27.170089821773502</v>
      </c>
      <c r="C20" s="96">
        <v>38.1081648921378</v>
      </c>
      <c r="D20" s="96">
        <v>37.996632661035697</v>
      </c>
      <c r="E20" s="212">
        <v>33.260966848173503</v>
      </c>
      <c r="F20" s="33" t="s">
        <v>106</v>
      </c>
    </row>
    <row r="21" spans="1:6" ht="16.149999999999999" customHeight="1" x14ac:dyDescent="0.25">
      <c r="A21" s="25" t="s">
        <v>165</v>
      </c>
      <c r="B21" s="105">
        <v>4.7017812410441602</v>
      </c>
      <c r="C21" s="86">
        <v>6.3386731365988496</v>
      </c>
      <c r="D21" s="86">
        <v>6.1261552982619998</v>
      </c>
      <c r="E21" s="212">
        <v>5.5909046422841504</v>
      </c>
      <c r="F21" s="28" t="s">
        <v>108</v>
      </c>
    </row>
    <row r="22" spans="1:6" ht="16.149999999999999" customHeight="1" x14ac:dyDescent="0.25">
      <c r="A22" s="25" t="s">
        <v>109</v>
      </c>
      <c r="B22" s="105">
        <v>299.13969707346666</v>
      </c>
      <c r="C22" s="86">
        <v>421.38673255903444</v>
      </c>
      <c r="D22" s="86">
        <v>525.5606905442969</v>
      </c>
      <c r="E22" s="212">
        <v>379.26172310363387</v>
      </c>
      <c r="F22" s="28" t="s">
        <v>110</v>
      </c>
    </row>
    <row r="23" spans="1:6" ht="16.149999999999999" customHeight="1" x14ac:dyDescent="0.25">
      <c r="A23" s="25" t="s">
        <v>166</v>
      </c>
      <c r="B23" s="105">
        <v>843.64481109387145</v>
      </c>
      <c r="C23" s="86">
        <v>537.58447838152836</v>
      </c>
      <c r="D23" s="86">
        <v>324.36773494152186</v>
      </c>
      <c r="E23" s="212">
        <v>648.48931623103942</v>
      </c>
      <c r="F23" s="28" t="s">
        <v>112</v>
      </c>
    </row>
    <row r="24" spans="1:6" ht="16.149999999999999" customHeight="1" x14ac:dyDescent="0.25">
      <c r="A24" s="30" t="s">
        <v>113</v>
      </c>
      <c r="B24" s="104">
        <v>58.715993073086103</v>
      </c>
      <c r="C24" s="96">
        <v>48.107945383415199</v>
      </c>
      <c r="D24" s="96">
        <v>29.7864520849709</v>
      </c>
      <c r="E24" s="212">
        <v>50.702540435278898</v>
      </c>
      <c r="F24" s="33" t="s">
        <v>114</v>
      </c>
    </row>
    <row r="25" spans="1:6" ht="16.149999999999999" customHeight="1" x14ac:dyDescent="0.25">
      <c r="A25" s="30" t="s">
        <v>115</v>
      </c>
      <c r="B25" s="104">
        <v>142.66998275808899</v>
      </c>
      <c r="C25" s="96">
        <v>120.828756512634</v>
      </c>
      <c r="D25" s="96">
        <v>95.132828290780395</v>
      </c>
      <c r="E25" s="212">
        <v>127.545398881598</v>
      </c>
      <c r="F25" s="33" t="s">
        <v>116</v>
      </c>
    </row>
    <row r="26" spans="1:6" ht="16.149999999999999" customHeight="1" x14ac:dyDescent="0.25">
      <c r="A26" s="30" t="s">
        <v>117</v>
      </c>
      <c r="B26" s="104">
        <v>32.170152768262703</v>
      </c>
      <c r="C26" s="96">
        <v>25.434226077981801</v>
      </c>
      <c r="D26" s="96">
        <v>15.037415654809299</v>
      </c>
      <c r="E26" s="212">
        <v>27.223129861209301</v>
      </c>
      <c r="F26" s="33" t="s">
        <v>118</v>
      </c>
    </row>
    <row r="27" spans="1:6" ht="16.149999999999999" customHeight="1" x14ac:dyDescent="0.25">
      <c r="A27" s="30" t="s">
        <v>119</v>
      </c>
      <c r="B27" s="104">
        <v>15.4133713273984</v>
      </c>
      <c r="C27" s="96">
        <v>15.2905925911904</v>
      </c>
      <c r="D27" s="96">
        <v>15.0202507213845</v>
      </c>
      <c r="E27" s="212">
        <v>15.3139610406375</v>
      </c>
      <c r="F27" s="33" t="s">
        <v>120</v>
      </c>
    </row>
    <row r="28" spans="1:6" ht="16.149999999999999" customHeight="1" x14ac:dyDescent="0.25">
      <c r="A28" s="30" t="s">
        <v>121</v>
      </c>
      <c r="B28" s="104">
        <v>93.169205669012996</v>
      </c>
      <c r="C28" s="96">
        <v>40.242156089883501</v>
      </c>
      <c r="D28" s="96">
        <v>26.8968523530807</v>
      </c>
      <c r="E28" s="212">
        <v>62.109795760278203</v>
      </c>
      <c r="F28" s="33" t="s">
        <v>122</v>
      </c>
    </row>
    <row r="29" spans="1:6" ht="16.149999999999999" customHeight="1" x14ac:dyDescent="0.25">
      <c r="A29" s="30" t="s">
        <v>123</v>
      </c>
      <c r="B29" s="104">
        <v>282.038522894251</v>
      </c>
      <c r="C29" s="96">
        <v>130.478171137457</v>
      </c>
      <c r="D29" s="96">
        <v>56.920104452044001</v>
      </c>
      <c r="E29" s="212">
        <v>189.05832155975699</v>
      </c>
      <c r="F29" s="33" t="s">
        <v>124</v>
      </c>
    </row>
    <row r="30" spans="1:6" ht="16.149999999999999" customHeight="1" x14ac:dyDescent="0.25">
      <c r="A30" s="30" t="s">
        <v>125</v>
      </c>
      <c r="B30" s="104">
        <v>27.0673609058274</v>
      </c>
      <c r="C30" s="96">
        <v>22.350598459908301</v>
      </c>
      <c r="D30" s="96">
        <v>15.1138233880397</v>
      </c>
      <c r="E30" s="212">
        <v>23.6082294236402</v>
      </c>
      <c r="F30" s="33" t="s">
        <v>126</v>
      </c>
    </row>
    <row r="31" spans="1:6" ht="16.149999999999999" customHeight="1" x14ac:dyDescent="0.25">
      <c r="A31" s="30" t="s">
        <v>127</v>
      </c>
      <c r="B31" s="104">
        <v>57.733915683901998</v>
      </c>
      <c r="C31" s="96">
        <v>33.113201311448897</v>
      </c>
      <c r="D31" s="96">
        <v>14.801081911699001</v>
      </c>
      <c r="E31" s="212">
        <v>41.902237959462802</v>
      </c>
      <c r="F31" s="33" t="s">
        <v>128</v>
      </c>
    </row>
    <row r="32" spans="1:6" ht="16.149999999999999" customHeight="1" x14ac:dyDescent="0.25">
      <c r="A32" s="30" t="s">
        <v>129</v>
      </c>
      <c r="B32" s="104">
        <v>18.747773208444599</v>
      </c>
      <c r="C32" s="96">
        <v>12.814536345870399</v>
      </c>
      <c r="D32" s="96">
        <v>4.4270349356383498</v>
      </c>
      <c r="E32" s="212">
        <v>14.4783110481478</v>
      </c>
      <c r="F32" s="33" t="s">
        <v>130</v>
      </c>
    </row>
    <row r="33" spans="1:6" ht="16.149999999999999" customHeight="1" x14ac:dyDescent="0.25">
      <c r="A33" s="30" t="s">
        <v>131</v>
      </c>
      <c r="B33" s="104">
        <v>23.5937232465518</v>
      </c>
      <c r="C33" s="96">
        <v>23.430671327476201</v>
      </c>
      <c r="D33" s="96">
        <v>17.757041400965299</v>
      </c>
      <c r="E33" s="212">
        <v>22.8542905176764</v>
      </c>
      <c r="F33" s="33" t="s">
        <v>132</v>
      </c>
    </row>
    <row r="34" spans="1:6" ht="16.149999999999999" customHeight="1" x14ac:dyDescent="0.25">
      <c r="A34" s="30" t="s">
        <v>133</v>
      </c>
      <c r="B34" s="104">
        <v>73.966124616935602</v>
      </c>
      <c r="C34" s="96">
        <v>59.751947816082598</v>
      </c>
      <c r="D34" s="96">
        <v>30.459952636589701</v>
      </c>
      <c r="E34" s="212">
        <v>62.686559143841301</v>
      </c>
      <c r="F34" s="33" t="s">
        <v>134</v>
      </c>
    </row>
    <row r="35" spans="1:6" ht="16.149999999999999" customHeight="1" x14ac:dyDescent="0.25">
      <c r="A35" s="30" t="s">
        <v>135</v>
      </c>
      <c r="B35" s="104">
        <v>0.17212888483375899</v>
      </c>
      <c r="C35" s="96">
        <v>2.6756447084551001E-2</v>
      </c>
      <c r="D35" s="96">
        <v>0</v>
      </c>
      <c r="E35" s="212">
        <v>8.7950662955784395E-2</v>
      </c>
      <c r="F35" s="33" t="s">
        <v>136</v>
      </c>
    </row>
    <row r="36" spans="1:6" ht="16.149999999999999" customHeight="1" x14ac:dyDescent="0.25">
      <c r="A36" s="30" t="s">
        <v>137</v>
      </c>
      <c r="B36" s="104">
        <v>17.676554895573101</v>
      </c>
      <c r="C36" s="96">
        <v>5.5672851619371997</v>
      </c>
      <c r="D36" s="96">
        <v>3.01316009258219</v>
      </c>
      <c r="E36" s="212">
        <v>10.627470453017899</v>
      </c>
      <c r="F36" s="33" t="s">
        <v>138</v>
      </c>
    </row>
    <row r="37" spans="1:6" ht="16.149999999999999" customHeight="1" x14ac:dyDescent="0.25">
      <c r="A37" s="30" t="s">
        <v>139</v>
      </c>
      <c r="B37" s="104">
        <v>0.51000116170291698</v>
      </c>
      <c r="C37" s="96">
        <v>0.14763371915825399</v>
      </c>
      <c r="D37" s="96">
        <v>1.7370189377656799E-3</v>
      </c>
      <c r="E37" s="212">
        <v>0.29111948353824901</v>
      </c>
      <c r="F37" s="33" t="s">
        <v>140</v>
      </c>
    </row>
    <row r="38" spans="1:6" ht="16.149999999999999" customHeight="1" x14ac:dyDescent="0.25">
      <c r="A38" s="25" t="s">
        <v>167</v>
      </c>
      <c r="B38" s="105">
        <v>235.67703568213113</v>
      </c>
      <c r="C38" s="86">
        <v>204.11873450751804</v>
      </c>
      <c r="D38" s="86">
        <v>170.79730189122992</v>
      </c>
      <c r="E38" s="212">
        <v>214.25863602502943</v>
      </c>
      <c r="F38" s="28" t="s">
        <v>142</v>
      </c>
    </row>
    <row r="39" spans="1:6" ht="16.149999999999999" customHeight="1" x14ac:dyDescent="0.25">
      <c r="A39" s="30" t="s">
        <v>143</v>
      </c>
      <c r="B39" s="104">
        <v>9.0893887507126306E-2</v>
      </c>
      <c r="C39" s="96">
        <v>0.46018149841906097</v>
      </c>
      <c r="D39" s="96">
        <v>0.54114776869193704</v>
      </c>
      <c r="E39" s="212">
        <v>0.306216142776425</v>
      </c>
      <c r="F39" s="33" t="s">
        <v>144</v>
      </c>
    </row>
    <row r="40" spans="1:6" ht="16.149999999999999" customHeight="1" x14ac:dyDescent="0.25">
      <c r="A40" s="30" t="s">
        <v>145</v>
      </c>
      <c r="B40" s="104">
        <v>235.58614179462401</v>
      </c>
      <c r="C40" s="96">
        <v>203.65855300909899</v>
      </c>
      <c r="D40" s="96">
        <v>170.25615412253799</v>
      </c>
      <c r="E40" s="212">
        <v>213.952419882253</v>
      </c>
      <c r="F40" s="33" t="s">
        <v>146</v>
      </c>
    </row>
    <row r="41" spans="1:6" ht="37.5" customHeight="1" x14ac:dyDescent="0.25">
      <c r="A41" s="318" t="s">
        <v>1040</v>
      </c>
      <c r="B41" s="34">
        <v>1079.3218467760025</v>
      </c>
      <c r="C41" s="73">
        <v>741.70321288904643</v>
      </c>
      <c r="D41" s="73">
        <v>495.16503683275175</v>
      </c>
      <c r="E41" s="213">
        <v>862.74795225606886</v>
      </c>
      <c r="F41" s="317" t="s">
        <v>1044</v>
      </c>
    </row>
    <row r="42" spans="1:6" ht="16.149999999999999" customHeight="1" x14ac:dyDescent="0.25">
      <c r="A42" s="25" t="s">
        <v>149</v>
      </c>
      <c r="B42" s="34">
        <v>1378.4615438494693</v>
      </c>
      <c r="C42" s="73">
        <v>1163.0899454480809</v>
      </c>
      <c r="D42" s="73">
        <v>1020.7257273770487</v>
      </c>
      <c r="E42" s="213">
        <v>1242.0096753597027</v>
      </c>
      <c r="F42" s="28" t="s">
        <v>150</v>
      </c>
    </row>
    <row r="43" spans="1:6" ht="16.149999999999999" customHeight="1" x14ac:dyDescent="0.25">
      <c r="A43" s="30" t="s">
        <v>169</v>
      </c>
      <c r="B43" s="31">
        <v>4.7017812410441602</v>
      </c>
      <c r="C43" s="70">
        <v>6.3386731365988496</v>
      </c>
      <c r="D43" s="70">
        <v>6.1261552982619998</v>
      </c>
      <c r="E43" s="213">
        <v>5.5909046422841504</v>
      </c>
      <c r="F43" s="33" t="s">
        <v>152</v>
      </c>
    </row>
    <row r="44" spans="1:6" ht="16.149999999999999" customHeight="1" x14ac:dyDescent="0.25">
      <c r="A44" s="30" t="s">
        <v>170</v>
      </c>
      <c r="B44" s="31">
        <v>235.67703568213113</v>
      </c>
      <c r="C44" s="70">
        <v>204.11873450751804</v>
      </c>
      <c r="D44" s="70">
        <v>170.79730189122992</v>
      </c>
      <c r="E44" s="213">
        <v>214.25863602502943</v>
      </c>
      <c r="F44" s="33" t="s">
        <v>154</v>
      </c>
    </row>
    <row r="45" spans="1:6" ht="16.149999999999999" customHeight="1" x14ac:dyDescent="0.25">
      <c r="A45" s="30" t="s">
        <v>155</v>
      </c>
      <c r="B45" s="31">
        <v>75.756025683217203</v>
      </c>
      <c r="C45" s="70">
        <v>76.556321423478394</v>
      </c>
      <c r="D45" s="70">
        <v>84.945652274249198</v>
      </c>
      <c r="E45" s="213">
        <v>77.161432109689997</v>
      </c>
      <c r="F45" s="33" t="s">
        <v>156</v>
      </c>
    </row>
    <row r="46" spans="1:6" ht="16.149999999999999" customHeight="1" x14ac:dyDescent="0.25">
      <c r="A46" s="30" t="s">
        <v>157</v>
      </c>
      <c r="B46" s="31">
        <v>12.348614574362999</v>
      </c>
      <c r="C46" s="70">
        <v>9.7652077081930297</v>
      </c>
      <c r="D46" s="70">
        <v>4.5832465898368602</v>
      </c>
      <c r="E46" s="213">
        <v>10.314777844309001</v>
      </c>
      <c r="F46" s="33" t="s">
        <v>158</v>
      </c>
    </row>
    <row r="47" spans="1:6" ht="16.149999999999999" customHeight="1" x14ac:dyDescent="0.25">
      <c r="A47" s="30" t="s">
        <v>159</v>
      </c>
      <c r="B47" s="31">
        <v>157.07165144676901</v>
      </c>
      <c r="C47" s="70">
        <v>92.2848512841596</v>
      </c>
      <c r="D47" s="70">
        <v>66.697674856637093</v>
      </c>
      <c r="E47" s="213">
        <v>117.995166623079</v>
      </c>
      <c r="F47" s="33" t="s">
        <v>160</v>
      </c>
    </row>
    <row r="48" spans="1:6" ht="36" customHeight="1" x14ac:dyDescent="0.25">
      <c r="A48" s="318" t="s">
        <v>1043</v>
      </c>
      <c r="B48" s="34">
        <f>+B23+B45+B46+B47</f>
        <v>1088.8211027982206</v>
      </c>
      <c r="C48" s="73">
        <f t="shared" ref="C48:E48" si="0">+C23+C45+C46+C47</f>
        <v>716.19085879735928</v>
      </c>
      <c r="D48" s="73">
        <f t="shared" si="0"/>
        <v>480.594308662245</v>
      </c>
      <c r="E48" s="35">
        <f t="shared" si="0"/>
        <v>853.96069280811753</v>
      </c>
      <c r="F48" s="317" t="s">
        <v>1042</v>
      </c>
    </row>
    <row r="49" spans="1:6" ht="16.149999999999999" customHeight="1" x14ac:dyDescent="0.25">
      <c r="A49" s="41" t="s">
        <v>987</v>
      </c>
      <c r="B49" s="42">
        <v>1383.2590186306429</v>
      </c>
      <c r="C49" s="57">
        <v>1131.2389182197951</v>
      </c>
      <c r="D49" s="57">
        <v>1000.0288439082799</v>
      </c>
      <c r="E49" s="214">
        <v>1227.6315112694672</v>
      </c>
      <c r="F49" s="44" t="s">
        <v>985</v>
      </c>
    </row>
  </sheetData>
  <mergeCells count="6">
    <mergeCell ref="A1:F1"/>
    <mergeCell ref="A2:F2"/>
    <mergeCell ref="A4:A6"/>
    <mergeCell ref="B4:C4"/>
    <mergeCell ref="D4:E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6" firstPageNumber="71" orientation="portrait" useFirstPageNumber="1" r:id="rId1"/>
  <headerFooter>
    <oddHeader>&amp;L&amp;"Arial,Regular"&amp;8PCBS: Levels of Living, 2023&amp;R&amp;1&amp;K00+000ء&amp;"Arial,Regular"&amp;8&amp;K01+000PCBS&amp;"-,Regular"&amp;11:&amp;"Simplified Arabic,Regular"&amp;8 مستويات المعيشة, 2023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5.85546875" style="16" customWidth="1"/>
    <col min="2" max="5" width="11.5703125" style="16" customWidth="1"/>
    <col min="6" max="6" width="33.42578125" style="16" customWidth="1"/>
    <col min="7" max="16384" width="9.140625" style="16"/>
  </cols>
  <sheetData>
    <row r="1" spans="1:6" ht="21.75" customHeight="1" x14ac:dyDescent="0.25">
      <c r="A1" s="578" t="s">
        <v>1024</v>
      </c>
      <c r="B1" s="578"/>
      <c r="C1" s="578"/>
      <c r="D1" s="578"/>
      <c r="E1" s="578"/>
      <c r="F1" s="578"/>
    </row>
    <row r="2" spans="1:6" ht="30.75" customHeight="1" x14ac:dyDescent="0.25">
      <c r="A2" s="595" t="s">
        <v>1025</v>
      </c>
      <c r="B2" s="595"/>
      <c r="C2" s="595"/>
      <c r="D2" s="595"/>
      <c r="E2" s="595"/>
      <c r="F2" s="595"/>
    </row>
    <row r="3" spans="1:6" ht="4.9000000000000004" customHeight="1" x14ac:dyDescent="0.25">
      <c r="A3" s="642"/>
      <c r="B3" s="642"/>
      <c r="C3" s="642"/>
      <c r="D3" s="642"/>
      <c r="E3" s="642"/>
      <c r="F3" s="642"/>
    </row>
    <row r="4" spans="1:6" ht="15.95" customHeight="1" x14ac:dyDescent="0.25">
      <c r="A4" s="639" t="s">
        <v>80</v>
      </c>
      <c r="B4" s="643" t="s">
        <v>20</v>
      </c>
      <c r="C4" s="644"/>
      <c r="D4" s="215"/>
      <c r="E4" s="216" t="s">
        <v>21</v>
      </c>
      <c r="F4" s="645" t="s">
        <v>81</v>
      </c>
    </row>
    <row r="5" spans="1:6" ht="15.95" customHeight="1" x14ac:dyDescent="0.55000000000000004">
      <c r="A5" s="587"/>
      <c r="B5" s="401" t="s">
        <v>22</v>
      </c>
      <c r="C5" s="391" t="s">
        <v>24</v>
      </c>
      <c r="D5" s="372" t="s">
        <v>26</v>
      </c>
      <c r="E5" s="394" t="s">
        <v>162</v>
      </c>
      <c r="F5" s="646"/>
    </row>
    <row r="6" spans="1:6" ht="26.25" customHeight="1" x14ac:dyDescent="0.25">
      <c r="A6" s="588"/>
      <c r="B6" s="217" t="s">
        <v>23</v>
      </c>
      <c r="C6" s="65" t="s">
        <v>25</v>
      </c>
      <c r="D6" s="65" t="s">
        <v>27</v>
      </c>
      <c r="E6" s="66" t="s">
        <v>163</v>
      </c>
      <c r="F6" s="647"/>
    </row>
    <row r="7" spans="1:6" ht="30" customHeight="1" x14ac:dyDescent="0.25">
      <c r="A7" s="30" t="s">
        <v>171</v>
      </c>
      <c r="B7" s="218">
        <v>6186.6651885845849</v>
      </c>
      <c r="C7" s="94">
        <v>6967.9535397685659</v>
      </c>
      <c r="D7" s="94">
        <v>1876.359990537848</v>
      </c>
      <c r="E7" s="95">
        <f>SUM(B7:D7)</f>
        <v>15030.978718891</v>
      </c>
      <c r="F7" s="148" t="s">
        <v>172</v>
      </c>
    </row>
    <row r="8" spans="1:6" ht="16.149999999999999" customHeight="1" x14ac:dyDescent="0.25">
      <c r="A8" s="21" t="s">
        <v>4</v>
      </c>
      <c r="B8" s="79">
        <v>4.3470485476173204</v>
      </c>
      <c r="C8" s="101">
        <v>4.8768070279784297</v>
      </c>
      <c r="D8" s="101">
        <v>5.0985507275121202</v>
      </c>
      <c r="E8" s="80">
        <v>4.6680058133201898</v>
      </c>
      <c r="F8" s="50" t="s">
        <v>8</v>
      </c>
    </row>
    <row r="9" spans="1:6" ht="16.149999999999999" customHeight="1" x14ac:dyDescent="0.55000000000000004">
      <c r="A9" s="378" t="s">
        <v>164</v>
      </c>
      <c r="B9" s="219">
        <v>67.732833578269592</v>
      </c>
      <c r="C9" s="220">
        <v>85.106516833922043</v>
      </c>
      <c r="D9" s="220">
        <v>101.87885989701573</v>
      </c>
      <c r="E9" s="221">
        <v>80.049347281247421</v>
      </c>
      <c r="F9" s="475" t="s">
        <v>84</v>
      </c>
    </row>
    <row r="10" spans="1:6" ht="16.149999999999999" customHeight="1" x14ac:dyDescent="0.55000000000000004">
      <c r="A10" s="377" t="s">
        <v>85</v>
      </c>
      <c r="B10" s="79">
        <v>10.051883313411007</v>
      </c>
      <c r="C10" s="101">
        <v>12.497709154498779</v>
      </c>
      <c r="D10" s="101">
        <v>14.063178427663519</v>
      </c>
      <c r="E10" s="222">
        <v>11.686443174693348</v>
      </c>
      <c r="F10" s="382" t="s">
        <v>86</v>
      </c>
    </row>
    <row r="11" spans="1:6" ht="16.149999999999999" customHeight="1" x14ac:dyDescent="0.55000000000000004">
      <c r="A11" s="377" t="s">
        <v>87</v>
      </c>
      <c r="B11" s="79">
        <v>16.980994978617382</v>
      </c>
      <c r="C11" s="101">
        <v>22.591794286580352</v>
      </c>
      <c r="D11" s="101">
        <v>31.066739860936387</v>
      </c>
      <c r="E11" s="222">
        <v>21.340372917899927</v>
      </c>
      <c r="F11" s="382" t="s">
        <v>88</v>
      </c>
    </row>
    <row r="12" spans="1:6" ht="16.149999999999999" customHeight="1" x14ac:dyDescent="0.55000000000000004">
      <c r="A12" s="377" t="s">
        <v>89</v>
      </c>
      <c r="B12" s="79">
        <v>1.0751708092424888</v>
      </c>
      <c r="C12" s="101">
        <v>1.4893643179550011</v>
      </c>
      <c r="D12" s="101">
        <v>1.6249582214874756</v>
      </c>
      <c r="E12" s="222">
        <v>1.3358112041288555</v>
      </c>
      <c r="F12" s="382" t="s">
        <v>90</v>
      </c>
    </row>
    <row r="13" spans="1:6" ht="16.149999999999999" customHeight="1" x14ac:dyDescent="0.55000000000000004">
      <c r="A13" s="377" t="s">
        <v>91</v>
      </c>
      <c r="B13" s="79">
        <v>6.4239374925710422</v>
      </c>
      <c r="C13" s="101">
        <v>8.2261769178925235</v>
      </c>
      <c r="D13" s="101">
        <v>9.1181519810612066</v>
      </c>
      <c r="E13" s="222">
        <v>7.5957332341998356</v>
      </c>
      <c r="F13" s="382" t="s">
        <v>92</v>
      </c>
    </row>
    <row r="14" spans="1:6" ht="16.149999999999999" customHeight="1" x14ac:dyDescent="0.55000000000000004">
      <c r="A14" s="377" t="s">
        <v>93</v>
      </c>
      <c r="B14" s="79">
        <v>1.5079475689149355</v>
      </c>
      <c r="C14" s="101">
        <v>2.4639646343879589</v>
      </c>
      <c r="D14" s="101">
        <v>3.3729715799340978</v>
      </c>
      <c r="E14" s="222">
        <v>2.1839473904262512</v>
      </c>
      <c r="F14" s="382" t="s">
        <v>94</v>
      </c>
    </row>
    <row r="15" spans="1:6" ht="16.149999999999999" customHeight="1" x14ac:dyDescent="0.55000000000000004">
      <c r="A15" s="377" t="s">
        <v>95</v>
      </c>
      <c r="B15" s="79">
        <v>5.6943145182372135</v>
      </c>
      <c r="C15" s="101">
        <v>6.4698080197323025</v>
      </c>
      <c r="D15" s="101">
        <v>7.3205671846277953</v>
      </c>
      <c r="E15" s="222">
        <v>6.2568220092434208</v>
      </c>
      <c r="F15" s="382" t="s">
        <v>96</v>
      </c>
    </row>
    <row r="16" spans="1:6" ht="16.149999999999999" customHeight="1" x14ac:dyDescent="0.55000000000000004">
      <c r="A16" s="377" t="s">
        <v>97</v>
      </c>
      <c r="B16" s="79">
        <v>10.144629545232156</v>
      </c>
      <c r="C16" s="101">
        <v>12.201484199113381</v>
      </c>
      <c r="D16" s="101">
        <v>15.698987757083019</v>
      </c>
      <c r="E16" s="222">
        <v>11.791497899654241</v>
      </c>
      <c r="F16" s="382" t="s">
        <v>98</v>
      </c>
    </row>
    <row r="17" spans="1:6" ht="16.149999999999999" customHeight="1" x14ac:dyDescent="0.55000000000000004">
      <c r="A17" s="377" t="s">
        <v>99</v>
      </c>
      <c r="B17" s="79">
        <v>3.233815767461016</v>
      </c>
      <c r="C17" s="101">
        <v>3.9078518920648571</v>
      </c>
      <c r="D17" s="101">
        <v>4.0895157460753992</v>
      </c>
      <c r="E17" s="222">
        <v>3.6531000816767438</v>
      </c>
      <c r="F17" s="382" t="s">
        <v>100</v>
      </c>
    </row>
    <row r="18" spans="1:6" ht="16.149999999999999" customHeight="1" x14ac:dyDescent="0.55000000000000004">
      <c r="A18" s="377" t="s">
        <v>101</v>
      </c>
      <c r="B18" s="79">
        <v>3.3770645557640395</v>
      </c>
      <c r="C18" s="101">
        <v>3.9609452852590583</v>
      </c>
      <c r="D18" s="101">
        <v>4.1544837396607122</v>
      </c>
      <c r="E18" s="222">
        <v>3.7447832620303894</v>
      </c>
      <c r="F18" s="382" t="s">
        <v>102</v>
      </c>
    </row>
    <row r="19" spans="1:6" ht="16.149999999999999" customHeight="1" x14ac:dyDescent="0.55000000000000004">
      <c r="A19" s="377" t="s">
        <v>103</v>
      </c>
      <c r="B19" s="79">
        <v>2.9928366143736929</v>
      </c>
      <c r="C19" s="101">
        <v>3.4832551559717642</v>
      </c>
      <c r="D19" s="101">
        <v>3.9168675015748433</v>
      </c>
      <c r="E19" s="222">
        <v>3.3355307460065062</v>
      </c>
      <c r="F19" s="382" t="s">
        <v>104</v>
      </c>
    </row>
    <row r="20" spans="1:6" ht="16.149999999999999" customHeight="1" x14ac:dyDescent="0.55000000000000004">
      <c r="A20" s="377" t="s">
        <v>105</v>
      </c>
      <c r="B20" s="79">
        <v>6.2502384144446275</v>
      </c>
      <c r="C20" s="101">
        <v>7.814162970466084</v>
      </c>
      <c r="D20" s="101">
        <v>7.4524378969112401</v>
      </c>
      <c r="E20" s="222">
        <v>7.1253053612879151</v>
      </c>
      <c r="F20" s="382" t="s">
        <v>106</v>
      </c>
    </row>
    <row r="21" spans="1:6" ht="16.149999999999999" customHeight="1" x14ac:dyDescent="0.55000000000000004">
      <c r="A21" s="378" t="s">
        <v>165</v>
      </c>
      <c r="B21" s="223">
        <v>1.0816031129031844</v>
      </c>
      <c r="C21" s="102">
        <v>1.299758858661751</v>
      </c>
      <c r="D21" s="102">
        <v>1.201548366520089</v>
      </c>
      <c r="E21" s="222">
        <v>1.197707300691542</v>
      </c>
      <c r="F21" s="381" t="s">
        <v>108</v>
      </c>
    </row>
    <row r="22" spans="1:6" ht="16.149999999999999" customHeight="1" x14ac:dyDescent="0.55000000000000004">
      <c r="A22" s="378" t="s">
        <v>109</v>
      </c>
      <c r="B22" s="223">
        <v>68.814436691172773</v>
      </c>
      <c r="C22" s="102">
        <v>86.406275692583804</v>
      </c>
      <c r="D22" s="102">
        <v>103.08040826353582</v>
      </c>
      <c r="E22" s="222">
        <v>81.247054581938968</v>
      </c>
      <c r="F22" s="381" t="s">
        <v>110</v>
      </c>
    </row>
    <row r="23" spans="1:6" ht="16.149999999999999" customHeight="1" x14ac:dyDescent="0.55000000000000004">
      <c r="A23" s="378" t="s">
        <v>166</v>
      </c>
      <c r="B23" s="223">
        <v>194.07301341419003</v>
      </c>
      <c r="C23" s="102">
        <v>110.23287886877326</v>
      </c>
      <c r="D23" s="102">
        <v>63.619595504112944</v>
      </c>
      <c r="E23" s="222">
        <v>138.92213124083312</v>
      </c>
      <c r="F23" s="381" t="s">
        <v>112</v>
      </c>
    </row>
    <row r="24" spans="1:6" ht="16.149999999999999" customHeight="1" x14ac:dyDescent="0.55000000000000004">
      <c r="A24" s="377" t="s">
        <v>113</v>
      </c>
      <c r="B24" s="79">
        <v>13.507093935095153</v>
      </c>
      <c r="C24" s="101">
        <v>9.8646399390867963</v>
      </c>
      <c r="D24" s="101">
        <v>5.842140968460158</v>
      </c>
      <c r="E24" s="222">
        <v>10.861713216080155</v>
      </c>
      <c r="F24" s="382" t="s">
        <v>114</v>
      </c>
    </row>
    <row r="25" spans="1:6" ht="16.149999999999999" customHeight="1" x14ac:dyDescent="0.55000000000000004">
      <c r="A25" s="377" t="s">
        <v>115</v>
      </c>
      <c r="B25" s="79">
        <v>32.81996536162184</v>
      </c>
      <c r="C25" s="101">
        <v>24.776202096870918</v>
      </c>
      <c r="D25" s="101">
        <v>18.658798034005486</v>
      </c>
      <c r="E25" s="222">
        <v>27.323316204458497</v>
      </c>
      <c r="F25" s="382" t="s">
        <v>116</v>
      </c>
    </row>
    <row r="26" spans="1:6" ht="16.149999999999999" customHeight="1" x14ac:dyDescent="0.55000000000000004">
      <c r="A26" s="377" t="s">
        <v>117</v>
      </c>
      <c r="B26" s="79">
        <v>7.4004585906673679</v>
      </c>
      <c r="C26" s="101">
        <v>5.2153439601084619</v>
      </c>
      <c r="D26" s="101">
        <v>2.9493509937375735</v>
      </c>
      <c r="E26" s="222">
        <v>5.831854318503181</v>
      </c>
      <c r="F26" s="382" t="s">
        <v>118</v>
      </c>
    </row>
    <row r="27" spans="1:6" ht="16.149999999999999" customHeight="1" x14ac:dyDescent="0.55000000000000004">
      <c r="A27" s="377" t="s">
        <v>119</v>
      </c>
      <c r="B27" s="79">
        <v>3.5457094988844071</v>
      </c>
      <c r="C27" s="101">
        <v>3.1353696185778279</v>
      </c>
      <c r="D27" s="101">
        <v>2.9459843638181775</v>
      </c>
      <c r="E27" s="222">
        <v>3.2806216729505771</v>
      </c>
      <c r="F27" s="382" t="s">
        <v>120</v>
      </c>
    </row>
    <row r="28" spans="1:6" ht="16.149999999999999" customHeight="1" x14ac:dyDescent="0.55000000000000004">
      <c r="A28" s="377" t="s">
        <v>121</v>
      </c>
      <c r="B28" s="79">
        <v>21.432750209353049</v>
      </c>
      <c r="C28" s="101">
        <v>8.2517425559413571</v>
      </c>
      <c r="D28" s="101">
        <v>5.2753917319962103</v>
      </c>
      <c r="E28" s="222">
        <v>13.305423824247912</v>
      </c>
      <c r="F28" s="382" t="s">
        <v>122</v>
      </c>
    </row>
    <row r="29" spans="1:6" ht="16.149999999999999" customHeight="1" x14ac:dyDescent="0.55000000000000004">
      <c r="A29" s="377" t="s">
        <v>123</v>
      </c>
      <c r="B29" s="79">
        <v>64.880463101531348</v>
      </c>
      <c r="C29" s="101">
        <v>26.75483577449317</v>
      </c>
      <c r="D29" s="101">
        <v>11.163977273953423</v>
      </c>
      <c r="E29" s="222">
        <v>40.500875346015562</v>
      </c>
      <c r="F29" s="382" t="s">
        <v>124</v>
      </c>
    </row>
    <row r="30" spans="1:6" ht="16.149999999999999" customHeight="1" x14ac:dyDescent="0.55000000000000004">
      <c r="A30" s="377" t="s">
        <v>125</v>
      </c>
      <c r="B30" s="79">
        <v>6.2266065375928248</v>
      </c>
      <c r="C30" s="101">
        <v>4.583039339404257</v>
      </c>
      <c r="D30" s="101">
        <v>2.9643371608493565</v>
      </c>
      <c r="E30" s="222">
        <v>5.0574550177880973</v>
      </c>
      <c r="F30" s="382" t="s">
        <v>126</v>
      </c>
    </row>
    <row r="31" spans="1:6" ht="16.149999999999999" customHeight="1" x14ac:dyDescent="0.55000000000000004">
      <c r="A31" s="377" t="s">
        <v>127</v>
      </c>
      <c r="B31" s="79">
        <v>13.281175733716337</v>
      </c>
      <c r="C31" s="101">
        <v>6.7899347096321803</v>
      </c>
      <c r="D31" s="101">
        <v>2.9029978718915896</v>
      </c>
      <c r="E31" s="222">
        <v>8.976475102043457</v>
      </c>
      <c r="F31" s="382" t="s">
        <v>128</v>
      </c>
    </row>
    <row r="32" spans="1:6" ht="16.149999999999999" customHeight="1" x14ac:dyDescent="0.55000000000000004">
      <c r="A32" s="377" t="s">
        <v>129</v>
      </c>
      <c r="B32" s="79">
        <v>4.3127591061113231</v>
      </c>
      <c r="C32" s="101">
        <v>2.6276488432601313</v>
      </c>
      <c r="D32" s="101">
        <v>0.86829280951345122</v>
      </c>
      <c r="E32" s="222">
        <v>3.101605187987091</v>
      </c>
      <c r="F32" s="382" t="s">
        <v>130</v>
      </c>
    </row>
    <row r="33" spans="1:6" ht="16.149999999999999" customHeight="1" x14ac:dyDescent="0.55000000000000004">
      <c r="A33" s="377" t="s">
        <v>131</v>
      </c>
      <c r="B33" s="79">
        <v>5.4275269733262714</v>
      </c>
      <c r="C33" s="101">
        <v>4.8045106548308221</v>
      </c>
      <c r="D33" s="101">
        <v>3.4827625240928013</v>
      </c>
      <c r="E33" s="222">
        <v>4.8959430282759095</v>
      </c>
      <c r="F33" s="382" t="s">
        <v>132</v>
      </c>
    </row>
    <row r="34" spans="1:6" ht="16.149999999999999" customHeight="1" x14ac:dyDescent="0.55000000000000004">
      <c r="A34" s="377" t="s">
        <v>133</v>
      </c>
      <c r="B34" s="79">
        <v>17.015251568211148</v>
      </c>
      <c r="C34" s="101">
        <v>12.252268230685235</v>
      </c>
      <c r="D34" s="101">
        <v>5.9742374381460523</v>
      </c>
      <c r="E34" s="222">
        <v>13.428980522038925</v>
      </c>
      <c r="F34" s="382" t="s">
        <v>134</v>
      </c>
    </row>
    <row r="35" spans="1:6" ht="16.149999999999999" customHeight="1" x14ac:dyDescent="0.55000000000000004">
      <c r="A35" s="377" t="s">
        <v>135</v>
      </c>
      <c r="B35" s="79">
        <v>3.9596724754340576E-2</v>
      </c>
      <c r="C35" s="101">
        <v>5.4864682836635184E-3</v>
      </c>
      <c r="D35" s="101">
        <v>0</v>
      </c>
      <c r="E35" s="222">
        <v>1.8841163973021737E-2</v>
      </c>
      <c r="F35" s="382" t="s">
        <v>136</v>
      </c>
    </row>
    <row r="36" spans="1:6" ht="16.149999999999999" customHeight="1" x14ac:dyDescent="0.55000000000000004">
      <c r="A36" s="377" t="s">
        <v>137</v>
      </c>
      <c r="B36" s="79">
        <v>4.0663348250991751</v>
      </c>
      <c r="C36" s="101">
        <v>1.1415840589954596</v>
      </c>
      <c r="D36" s="101">
        <v>0.59098364488617849</v>
      </c>
      <c r="E36" s="222">
        <v>2.2766617862155041</v>
      </c>
      <c r="F36" s="382" t="s">
        <v>138</v>
      </c>
    </row>
    <row r="37" spans="1:6" ht="16.149999999999999" customHeight="1" x14ac:dyDescent="0.55000000000000004">
      <c r="A37" s="377" t="s">
        <v>139</v>
      </c>
      <c r="B37" s="79">
        <v>0.11732124822540939</v>
      </c>
      <c r="C37" s="101">
        <v>3.0272618602965765E-2</v>
      </c>
      <c r="D37" s="101">
        <v>3.4068876247373781E-4</v>
      </c>
      <c r="E37" s="222">
        <v>6.2364850255228338E-2</v>
      </c>
      <c r="F37" s="382" t="s">
        <v>140</v>
      </c>
    </row>
    <row r="38" spans="1:6" ht="16.149999999999999" customHeight="1" x14ac:dyDescent="0.55000000000000004">
      <c r="A38" s="378" t="s">
        <v>167</v>
      </c>
      <c r="B38" s="223">
        <v>54.215413768799316</v>
      </c>
      <c r="C38" s="102">
        <v>41.854995150819171</v>
      </c>
      <c r="D38" s="102">
        <v>33.499186537381355</v>
      </c>
      <c r="E38" s="222">
        <v>45.899393572655974</v>
      </c>
      <c r="F38" s="381" t="s">
        <v>142</v>
      </c>
    </row>
    <row r="39" spans="1:6" ht="16.149999999999999" customHeight="1" x14ac:dyDescent="0.55000000000000004">
      <c r="A39" s="377" t="s">
        <v>143</v>
      </c>
      <c r="B39" s="79">
        <v>2.0909333427377191E-2</v>
      </c>
      <c r="C39" s="101">
        <v>9.4361227700620914E-2</v>
      </c>
      <c r="D39" s="101">
        <v>0.10613756685245231</v>
      </c>
      <c r="E39" s="222">
        <v>6.5598920614587691E-2</v>
      </c>
      <c r="F39" s="382" t="s">
        <v>144</v>
      </c>
    </row>
    <row r="40" spans="1:6" ht="16.149999999999999" customHeight="1" x14ac:dyDescent="0.55000000000000004">
      <c r="A40" s="377" t="s">
        <v>145</v>
      </c>
      <c r="B40" s="79">
        <v>54.19450443537194</v>
      </c>
      <c r="C40" s="101">
        <v>41.760633923118554</v>
      </c>
      <c r="D40" s="101">
        <v>33.393048970528902</v>
      </c>
      <c r="E40" s="222">
        <v>45.833794652041384</v>
      </c>
      <c r="F40" s="382" t="s">
        <v>146</v>
      </c>
    </row>
    <row r="41" spans="1:6" ht="30.75" customHeight="1" x14ac:dyDescent="0.25">
      <c r="A41" s="419" t="s">
        <v>1040</v>
      </c>
      <c r="B41" s="534">
        <v>248.28842718298932</v>
      </c>
      <c r="C41" s="535">
        <v>152.08787401959245</v>
      </c>
      <c r="D41" s="535">
        <v>97.118782041494285</v>
      </c>
      <c r="E41" s="536">
        <v>184.82152481348911</v>
      </c>
      <c r="F41" s="420" t="s">
        <v>1044</v>
      </c>
    </row>
    <row r="42" spans="1:6" ht="16.149999999999999" customHeight="1" x14ac:dyDescent="0.55000000000000004">
      <c r="A42" s="378" t="s">
        <v>149</v>
      </c>
      <c r="B42" s="224">
        <v>317.1028638741621</v>
      </c>
      <c r="C42" s="225">
        <v>238.49414971217624</v>
      </c>
      <c r="D42" s="225">
        <v>200.1991903050301</v>
      </c>
      <c r="E42" s="226">
        <v>266.06857939542806</v>
      </c>
      <c r="F42" s="381" t="s">
        <v>150</v>
      </c>
    </row>
    <row r="43" spans="1:6" ht="16.149999999999999" customHeight="1" x14ac:dyDescent="0.55000000000000004">
      <c r="A43" s="377" t="s">
        <v>169</v>
      </c>
      <c r="B43" s="227">
        <v>1.0816031129031844</v>
      </c>
      <c r="C43" s="228">
        <v>1.299758858661751</v>
      </c>
      <c r="D43" s="228">
        <v>1.201548366520089</v>
      </c>
      <c r="E43" s="226">
        <v>1.197707300691542</v>
      </c>
      <c r="F43" s="382" t="s">
        <v>152</v>
      </c>
    </row>
    <row r="44" spans="1:6" ht="16.149999999999999" customHeight="1" x14ac:dyDescent="0.55000000000000004">
      <c r="A44" s="377" t="s">
        <v>170</v>
      </c>
      <c r="B44" s="227">
        <v>54.215413768799316</v>
      </c>
      <c r="C44" s="228">
        <v>41.854995150819171</v>
      </c>
      <c r="D44" s="228">
        <v>33.499186537381355</v>
      </c>
      <c r="E44" s="226">
        <v>45.899393572655974</v>
      </c>
      <c r="F44" s="382" t="s">
        <v>154</v>
      </c>
    </row>
    <row r="45" spans="1:6" ht="16.149999999999999" customHeight="1" x14ac:dyDescent="0.55000000000000004">
      <c r="A45" s="377" t="s">
        <v>155</v>
      </c>
      <c r="B45" s="227">
        <v>17.427002448532619</v>
      </c>
      <c r="C45" s="228">
        <v>15.698041973830794</v>
      </c>
      <c r="D45" s="228">
        <v>16.660744751616726</v>
      </c>
      <c r="E45" s="226">
        <v>16.529849189456719</v>
      </c>
      <c r="F45" s="382" t="s">
        <v>156</v>
      </c>
    </row>
    <row r="46" spans="1:6" ht="16.149999999999999" customHeight="1" x14ac:dyDescent="0.55000000000000004">
      <c r="A46" s="377" t="s">
        <v>157</v>
      </c>
      <c r="B46" s="227">
        <v>2.8406893640816255</v>
      </c>
      <c r="C46" s="228">
        <v>2.0023773038731401</v>
      </c>
      <c r="D46" s="228">
        <v>0.89893125219003034</v>
      </c>
      <c r="E46" s="226">
        <v>2.209675449605419</v>
      </c>
      <c r="F46" s="382" t="s">
        <v>158</v>
      </c>
    </row>
    <row r="47" spans="1:6" ht="16.149999999999999" customHeight="1" x14ac:dyDescent="0.55000000000000004">
      <c r="A47" s="377" t="s">
        <v>159</v>
      </c>
      <c r="B47" s="227">
        <v>36.132941632975836</v>
      </c>
      <c r="C47" s="228">
        <v>18.923211592076097</v>
      </c>
      <c r="D47" s="228">
        <v>13.081692900833954</v>
      </c>
      <c r="E47" s="226">
        <v>25.277424952295238</v>
      </c>
      <c r="F47" s="382" t="s">
        <v>160</v>
      </c>
    </row>
    <row r="48" spans="1:6" ht="35.25" customHeight="1" x14ac:dyDescent="0.55000000000000004">
      <c r="A48" s="418" t="s">
        <v>1043</v>
      </c>
      <c r="B48" s="34">
        <f>+B23+B45+B46+B47</f>
        <v>250.4736468597801</v>
      </c>
      <c r="C48" s="73">
        <f t="shared" ref="C48:E48" si="0">+C23+C45+C46+C47</f>
        <v>146.85650973855329</v>
      </c>
      <c r="D48" s="73">
        <f t="shared" si="0"/>
        <v>94.260964408753651</v>
      </c>
      <c r="E48" s="35">
        <f t="shared" si="0"/>
        <v>182.93908083219048</v>
      </c>
      <c r="F48" s="420" t="s">
        <v>1042</v>
      </c>
    </row>
    <row r="49" spans="1:6" ht="16.149999999999999" customHeight="1" x14ac:dyDescent="0.55000000000000004">
      <c r="A49" s="380" t="s">
        <v>987</v>
      </c>
      <c r="B49" s="229">
        <v>318.20648043804965</v>
      </c>
      <c r="C49" s="230">
        <v>231.96302657247537</v>
      </c>
      <c r="D49" s="230">
        <v>196.13982430576937</v>
      </c>
      <c r="E49" s="231">
        <v>262.98842811343798</v>
      </c>
      <c r="F49" s="384" t="s">
        <v>985</v>
      </c>
    </row>
  </sheetData>
  <mergeCells count="6">
    <mergeCell ref="A1:F1"/>
    <mergeCell ref="A2:F2"/>
    <mergeCell ref="A3:F3"/>
    <mergeCell ref="A4:A6"/>
    <mergeCell ref="B4:C4"/>
    <mergeCell ref="F4:F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2" orientation="portrait" useFirstPageNumber="1" r:id="rId1"/>
  <headerFooter>
    <oddHeader>&amp;L&amp;"Arial,Regular"&amp;8PCBS: Levels of Living, 2023&amp;R&amp;1&amp;K00+000ء&amp;"Arial,Regular"&amp;8&amp;K01+000PCBS&amp;"Simplified Arabic,Regular": مستويات المعيشة, 2023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50"/>
  <sheetViews>
    <sheetView rightToLeft="1" view="pageBreakPreview" zoomScaleNormal="100" zoomScaleSheetLayoutView="100" workbookViewId="0">
      <selection activeCell="I44" sqref="I44"/>
    </sheetView>
  </sheetViews>
  <sheetFormatPr defaultColWidth="9" defaultRowHeight="15" x14ac:dyDescent="0.25"/>
  <cols>
    <col min="1" max="1" width="28" style="16" customWidth="1"/>
    <col min="2" max="4" width="12.7109375" style="16" customWidth="1"/>
    <col min="5" max="5" width="36" style="16" customWidth="1"/>
    <col min="6" max="6" width="8.140625" style="16" customWidth="1"/>
    <col min="7" max="16384" width="9" style="16"/>
  </cols>
  <sheetData>
    <row r="1" spans="1:9" ht="18" customHeight="1" x14ac:dyDescent="0.25">
      <c r="A1" s="578" t="s">
        <v>1026</v>
      </c>
      <c r="B1" s="578"/>
      <c r="C1" s="578"/>
      <c r="D1" s="578"/>
      <c r="E1" s="578"/>
    </row>
    <row r="2" spans="1:9" ht="31.15" customHeight="1" x14ac:dyDescent="0.25">
      <c r="A2" s="595" t="s">
        <v>1027</v>
      </c>
      <c r="B2" s="595"/>
      <c r="C2" s="595"/>
      <c r="D2" s="595"/>
      <c r="E2" s="595"/>
    </row>
    <row r="3" spans="1:9" ht="4.9000000000000004" customHeight="1" x14ac:dyDescent="0.25"/>
    <row r="4" spans="1:9" ht="16.149999999999999" customHeight="1" x14ac:dyDescent="0.25">
      <c r="A4" s="586" t="s">
        <v>80</v>
      </c>
      <c r="B4" s="580" t="s">
        <v>191</v>
      </c>
      <c r="C4" s="648"/>
      <c r="D4" s="649"/>
      <c r="E4" s="599" t="s">
        <v>81</v>
      </c>
    </row>
    <row r="5" spans="1:9" ht="16.149999999999999" customHeight="1" x14ac:dyDescent="0.25">
      <c r="A5" s="587"/>
      <c r="B5" s="602" t="s">
        <v>192</v>
      </c>
      <c r="C5" s="603"/>
      <c r="D5" s="604"/>
      <c r="E5" s="600"/>
    </row>
    <row r="6" spans="1:9" ht="15.95" customHeight="1" x14ac:dyDescent="0.55000000000000004">
      <c r="A6" s="587"/>
      <c r="B6" s="372" t="s">
        <v>70</v>
      </c>
      <c r="C6" s="372" t="s">
        <v>72</v>
      </c>
      <c r="D6" s="476" t="s">
        <v>162</v>
      </c>
      <c r="E6" s="600"/>
    </row>
    <row r="7" spans="1:9" ht="16.5" customHeight="1" x14ac:dyDescent="0.25">
      <c r="A7" s="588"/>
      <c r="B7" s="188" t="s">
        <v>71</v>
      </c>
      <c r="C7" s="65" t="s">
        <v>193</v>
      </c>
      <c r="D7" s="324" t="s">
        <v>163</v>
      </c>
      <c r="E7" s="601"/>
    </row>
    <row r="8" spans="1:9" ht="19.5" customHeight="1" x14ac:dyDescent="0.25">
      <c r="A8" s="53" t="s">
        <v>3</v>
      </c>
      <c r="B8" s="98">
        <v>845.47488420732395</v>
      </c>
      <c r="C8" s="107">
        <v>2374.52511579268</v>
      </c>
      <c r="D8" s="108">
        <v>3220</v>
      </c>
      <c r="E8" s="54" t="s">
        <v>7</v>
      </c>
    </row>
    <row r="9" spans="1:9" ht="15.95" customHeight="1" x14ac:dyDescent="0.25">
      <c r="A9" s="48" t="s">
        <v>4</v>
      </c>
      <c r="B9" s="79">
        <v>4.6508531201295797</v>
      </c>
      <c r="C9" s="101">
        <v>4.6741132118870503</v>
      </c>
      <c r="D9" s="102">
        <v>4.6680058133201898</v>
      </c>
      <c r="E9" s="50" t="s">
        <v>8</v>
      </c>
    </row>
    <row r="10" spans="1:9" ht="15.95" customHeight="1" x14ac:dyDescent="0.25">
      <c r="A10" s="25" t="s">
        <v>83</v>
      </c>
      <c r="B10" s="103">
        <v>371.52568212953798</v>
      </c>
      <c r="C10" s="82">
        <v>374.43461703298146</v>
      </c>
      <c r="D10" s="83">
        <v>373.67081846134971</v>
      </c>
      <c r="E10" s="28" t="s">
        <v>84</v>
      </c>
      <c r="G10" s="38"/>
      <c r="H10" s="38"/>
      <c r="I10" s="38"/>
    </row>
    <row r="11" spans="1:9" ht="15.95" customHeight="1" x14ac:dyDescent="0.25">
      <c r="A11" s="30" t="s">
        <v>85</v>
      </c>
      <c r="B11" s="104">
        <v>52.9434503451604</v>
      </c>
      <c r="C11" s="96">
        <v>55.125262831569401</v>
      </c>
      <c r="D11" s="87">
        <v>54.552384676504602</v>
      </c>
      <c r="E11" s="33" t="s">
        <v>86</v>
      </c>
      <c r="G11" s="38"/>
      <c r="H11" s="38"/>
      <c r="I11" s="38"/>
    </row>
    <row r="12" spans="1:9" ht="15.95" customHeight="1" x14ac:dyDescent="0.25">
      <c r="A12" s="30" t="s">
        <v>87</v>
      </c>
      <c r="B12" s="104">
        <v>93.459331359806399</v>
      </c>
      <c r="C12" s="96">
        <v>101.809482752901</v>
      </c>
      <c r="D12" s="87">
        <v>99.616984839177604</v>
      </c>
      <c r="E12" s="33" t="s">
        <v>88</v>
      </c>
      <c r="G12" s="38"/>
      <c r="H12" s="38"/>
      <c r="I12" s="38"/>
    </row>
    <row r="13" spans="1:9" ht="15.95" customHeight="1" x14ac:dyDescent="0.25">
      <c r="A13" s="30" t="s">
        <v>89</v>
      </c>
      <c r="B13" s="104">
        <v>7.8715661536100203</v>
      </c>
      <c r="C13" s="96">
        <v>5.6530622523999803</v>
      </c>
      <c r="D13" s="87">
        <v>6.2355744663717401</v>
      </c>
      <c r="E13" s="33" t="s">
        <v>90</v>
      </c>
      <c r="G13" s="38"/>
      <c r="H13" s="38"/>
      <c r="I13" s="38"/>
    </row>
    <row r="14" spans="1:9" ht="15.95" customHeight="1" x14ac:dyDescent="0.25">
      <c r="A14" s="30" t="s">
        <v>91</v>
      </c>
      <c r="B14" s="104">
        <v>36.213657705764298</v>
      </c>
      <c r="C14" s="96">
        <v>35.187484851780098</v>
      </c>
      <c r="D14" s="87">
        <v>35.456926893674201</v>
      </c>
      <c r="E14" s="33" t="s">
        <v>92</v>
      </c>
      <c r="G14" s="38"/>
      <c r="H14" s="38"/>
      <c r="I14" s="38"/>
    </row>
    <row r="15" spans="1:9" ht="15.95" customHeight="1" x14ac:dyDescent="0.25">
      <c r="A15" s="30" t="s">
        <v>93</v>
      </c>
      <c r="B15" s="104">
        <v>10.510898223773999</v>
      </c>
      <c r="C15" s="96">
        <v>10.082085942486399</v>
      </c>
      <c r="D15" s="87">
        <v>10.1946791144952</v>
      </c>
      <c r="E15" s="33" t="s">
        <v>94</v>
      </c>
      <c r="G15" s="38"/>
      <c r="H15" s="38"/>
      <c r="I15" s="38"/>
    </row>
    <row r="16" spans="1:9" ht="15.95" customHeight="1" x14ac:dyDescent="0.25">
      <c r="A16" s="30" t="s">
        <v>95</v>
      </c>
      <c r="B16" s="104">
        <v>27.709538644227901</v>
      </c>
      <c r="C16" s="96">
        <v>29.740026341471399</v>
      </c>
      <c r="D16" s="87">
        <v>29.206881512058001</v>
      </c>
      <c r="E16" s="33" t="s">
        <v>96</v>
      </c>
      <c r="G16" s="38"/>
      <c r="H16" s="38"/>
      <c r="I16" s="38"/>
    </row>
    <row r="17" spans="1:9" ht="15.95" customHeight="1" x14ac:dyDescent="0.25">
      <c r="A17" s="30" t="s">
        <v>97</v>
      </c>
      <c r="B17" s="104">
        <v>53.994674213832504</v>
      </c>
      <c r="C17" s="96">
        <v>55.415970203739803</v>
      </c>
      <c r="D17" s="87">
        <v>55.042780743338803</v>
      </c>
      <c r="E17" s="33" t="s">
        <v>98</v>
      </c>
      <c r="G17" s="38"/>
      <c r="H17" s="38"/>
      <c r="I17" s="38"/>
    </row>
    <row r="18" spans="1:9" ht="15.95" customHeight="1" x14ac:dyDescent="0.25">
      <c r="A18" s="30" t="s">
        <v>99</v>
      </c>
      <c r="B18" s="104">
        <v>16.041452067229301</v>
      </c>
      <c r="C18" s="96">
        <v>17.4127552838291</v>
      </c>
      <c r="D18" s="87">
        <v>17.052692417907501</v>
      </c>
      <c r="E18" s="33" t="s">
        <v>100</v>
      </c>
      <c r="G18" s="38"/>
      <c r="H18" s="38"/>
      <c r="I18" s="38"/>
    </row>
    <row r="19" spans="1:9" ht="15.95" customHeight="1" x14ac:dyDescent="0.25">
      <c r="A19" s="30" t="s">
        <v>101</v>
      </c>
      <c r="B19" s="104">
        <v>17.643958553048599</v>
      </c>
      <c r="C19" s="96">
        <v>17.422529426491302</v>
      </c>
      <c r="D19" s="87">
        <v>17.480670036782001</v>
      </c>
      <c r="E19" s="33" t="s">
        <v>102</v>
      </c>
      <c r="G19" s="38"/>
      <c r="H19" s="38"/>
      <c r="I19" s="38"/>
    </row>
    <row r="20" spans="1:9" ht="15.95" customHeight="1" x14ac:dyDescent="0.25">
      <c r="A20" s="30" t="s">
        <v>103</v>
      </c>
      <c r="B20" s="104">
        <v>15.6662004985845</v>
      </c>
      <c r="C20" s="96">
        <v>15.5361223014927</v>
      </c>
      <c r="D20" s="87">
        <v>15.5702769128666</v>
      </c>
      <c r="E20" s="33" t="s">
        <v>104</v>
      </c>
      <c r="G20" s="38"/>
      <c r="H20" s="38"/>
      <c r="I20" s="38"/>
    </row>
    <row r="21" spans="1:9" ht="15.95" customHeight="1" x14ac:dyDescent="0.25">
      <c r="A21" s="30" t="s">
        <v>105</v>
      </c>
      <c r="B21" s="104">
        <v>39.470954364500002</v>
      </c>
      <c r="C21" s="96">
        <v>31.0498348448203</v>
      </c>
      <c r="D21" s="87">
        <v>33.260966848173503</v>
      </c>
      <c r="E21" s="33" t="s">
        <v>106</v>
      </c>
      <c r="G21" s="38"/>
      <c r="H21" s="38"/>
      <c r="I21" s="38"/>
    </row>
    <row r="22" spans="1:9" ht="15.95" customHeight="1" x14ac:dyDescent="0.25">
      <c r="A22" s="25" t="s">
        <v>107</v>
      </c>
      <c r="B22" s="105">
        <v>3.06564262210911</v>
      </c>
      <c r="C22" s="86">
        <v>6.4900510020765596</v>
      </c>
      <c r="D22" s="87">
        <v>5.5909046422841504</v>
      </c>
      <c r="E22" s="28" t="s">
        <v>108</v>
      </c>
      <c r="G22" s="38"/>
      <c r="H22" s="38"/>
      <c r="I22" s="38"/>
    </row>
    <row r="23" spans="1:9" ht="15.95" customHeight="1" x14ac:dyDescent="0.25">
      <c r="A23" s="25" t="s">
        <v>109</v>
      </c>
      <c r="B23" s="105">
        <v>374.59132475164711</v>
      </c>
      <c r="C23" s="86">
        <v>380.924668035058</v>
      </c>
      <c r="D23" s="87">
        <v>379.26172310363387</v>
      </c>
      <c r="E23" s="28" t="s">
        <v>110</v>
      </c>
      <c r="G23" s="38"/>
      <c r="H23" s="38"/>
      <c r="I23" s="38"/>
    </row>
    <row r="24" spans="1:9" ht="15.95" customHeight="1" x14ac:dyDescent="0.25">
      <c r="A24" s="25" t="s">
        <v>111</v>
      </c>
      <c r="B24" s="105">
        <v>634.63915627594304</v>
      </c>
      <c r="C24" s="86">
        <v>653.42081276750616</v>
      </c>
      <c r="D24" s="87">
        <v>648.48931623103942</v>
      </c>
      <c r="E24" s="28" t="s">
        <v>112</v>
      </c>
      <c r="G24" s="38"/>
      <c r="H24" s="38"/>
      <c r="I24" s="38"/>
    </row>
    <row r="25" spans="1:9" ht="15.95" customHeight="1" x14ac:dyDescent="0.25">
      <c r="A25" s="30" t="s">
        <v>113</v>
      </c>
      <c r="B25" s="104">
        <v>53.6604932778028</v>
      </c>
      <c r="C25" s="96">
        <v>49.649329913145202</v>
      </c>
      <c r="D25" s="87">
        <v>50.702540435278898</v>
      </c>
      <c r="E25" s="33" t="s">
        <v>114</v>
      </c>
      <c r="G25" s="38"/>
      <c r="H25" s="38"/>
      <c r="I25" s="38"/>
    </row>
    <row r="26" spans="1:9" ht="15.95" customHeight="1" x14ac:dyDescent="0.25">
      <c r="A26" s="30" t="s">
        <v>115</v>
      </c>
      <c r="B26" s="104">
        <v>114.723467374487</v>
      </c>
      <c r="C26" s="96">
        <v>132.11078375968901</v>
      </c>
      <c r="D26" s="87">
        <v>127.545398881598</v>
      </c>
      <c r="E26" s="33" t="s">
        <v>116</v>
      </c>
      <c r="G26" s="38"/>
      <c r="H26" s="38"/>
      <c r="I26" s="38"/>
    </row>
    <row r="27" spans="1:9" ht="15.95" customHeight="1" x14ac:dyDescent="0.25">
      <c r="A27" s="30" t="s">
        <v>117</v>
      </c>
      <c r="B27" s="104">
        <v>23.936970949389899</v>
      </c>
      <c r="C27" s="96">
        <v>28.3932016397636</v>
      </c>
      <c r="D27" s="87">
        <v>27.223129861209301</v>
      </c>
      <c r="E27" s="33" t="s">
        <v>118</v>
      </c>
      <c r="G27" s="38"/>
      <c r="H27" s="38"/>
      <c r="I27" s="38"/>
    </row>
    <row r="28" spans="1:9" ht="15.95" customHeight="1" x14ac:dyDescent="0.25">
      <c r="A28" s="30" t="s">
        <v>119</v>
      </c>
      <c r="B28" s="104">
        <v>14.2104929150348</v>
      </c>
      <c r="C28" s="96">
        <v>15.7068625852518</v>
      </c>
      <c r="D28" s="87">
        <v>15.3139610406375</v>
      </c>
      <c r="E28" s="33" t="s">
        <v>120</v>
      </c>
      <c r="G28" s="38"/>
      <c r="H28" s="38"/>
      <c r="I28" s="38"/>
    </row>
    <row r="29" spans="1:9" ht="15.95" customHeight="1" x14ac:dyDescent="0.25">
      <c r="A29" s="30" t="s">
        <v>121</v>
      </c>
      <c r="B29" s="104">
        <v>58.1456473973317</v>
      </c>
      <c r="C29" s="96">
        <v>63.521272882946597</v>
      </c>
      <c r="D29" s="87">
        <v>62.109795760278203</v>
      </c>
      <c r="E29" s="33" t="s">
        <v>122</v>
      </c>
      <c r="G29" s="38"/>
      <c r="H29" s="38"/>
      <c r="I29" s="38"/>
    </row>
    <row r="30" spans="1:9" ht="15.95" customHeight="1" x14ac:dyDescent="0.25">
      <c r="A30" s="30" t="s">
        <v>123</v>
      </c>
      <c r="B30" s="104">
        <v>195.29878397877999</v>
      </c>
      <c r="C30" s="96">
        <v>186.83633864366399</v>
      </c>
      <c r="D30" s="87">
        <v>189.05832155975699</v>
      </c>
      <c r="E30" s="33" t="s">
        <v>124</v>
      </c>
      <c r="G30" s="38"/>
      <c r="H30" s="38"/>
      <c r="I30" s="38"/>
    </row>
    <row r="31" spans="1:9" ht="15.95" customHeight="1" x14ac:dyDescent="0.25">
      <c r="A31" s="30" t="s">
        <v>125</v>
      </c>
      <c r="B31" s="104">
        <v>23.929179574146399</v>
      </c>
      <c r="C31" s="96">
        <v>23.493951714160101</v>
      </c>
      <c r="D31" s="87">
        <v>23.6082294236402</v>
      </c>
      <c r="E31" s="33" t="s">
        <v>126</v>
      </c>
      <c r="G31" s="38"/>
      <c r="H31" s="38"/>
      <c r="I31" s="38"/>
    </row>
    <row r="32" spans="1:9" ht="15.95" customHeight="1" x14ac:dyDescent="0.25">
      <c r="A32" s="30" t="s">
        <v>127</v>
      </c>
      <c r="B32" s="104">
        <v>39.709203047601498</v>
      </c>
      <c r="C32" s="96">
        <v>42.683091329189899</v>
      </c>
      <c r="D32" s="87">
        <v>41.902237959462802</v>
      </c>
      <c r="E32" s="33" t="s">
        <v>128</v>
      </c>
      <c r="G32" s="38"/>
      <c r="H32" s="38"/>
      <c r="I32" s="38"/>
    </row>
    <row r="33" spans="1:9" ht="15.95" customHeight="1" x14ac:dyDescent="0.25">
      <c r="A33" s="30" t="s">
        <v>129</v>
      </c>
      <c r="B33" s="104">
        <v>11.248108116038001</v>
      </c>
      <c r="C33" s="96">
        <v>15.628459105891199</v>
      </c>
      <c r="D33" s="87">
        <v>14.4783110481478</v>
      </c>
      <c r="E33" s="33" t="s">
        <v>130</v>
      </c>
      <c r="G33" s="38"/>
      <c r="H33" s="38"/>
      <c r="I33" s="38"/>
    </row>
    <row r="34" spans="1:9" ht="15.95" customHeight="1" x14ac:dyDescent="0.25">
      <c r="A34" s="30" t="s">
        <v>131</v>
      </c>
      <c r="B34" s="104">
        <v>24.3362011591509</v>
      </c>
      <c r="C34" s="96">
        <v>22.326640496342399</v>
      </c>
      <c r="D34" s="87">
        <v>22.8542905176764</v>
      </c>
      <c r="E34" s="33" t="s">
        <v>132</v>
      </c>
      <c r="G34" s="38"/>
      <c r="H34" s="38"/>
      <c r="I34" s="38"/>
    </row>
    <row r="35" spans="1:9" ht="15.95" customHeight="1" x14ac:dyDescent="0.25">
      <c r="A35" s="30" t="s">
        <v>133</v>
      </c>
      <c r="B35" s="104">
        <v>66.0804353466539</v>
      </c>
      <c r="C35" s="96">
        <v>61.478133479904301</v>
      </c>
      <c r="D35" s="87">
        <v>62.686559143841301</v>
      </c>
      <c r="E35" s="33" t="s">
        <v>134</v>
      </c>
      <c r="G35" s="38"/>
      <c r="H35" s="38"/>
      <c r="I35" s="38"/>
    </row>
    <row r="36" spans="1:9" ht="15.95" customHeight="1" x14ac:dyDescent="0.25">
      <c r="A36" s="30" t="s">
        <v>135</v>
      </c>
      <c r="B36" s="104">
        <v>0.108673030261504</v>
      </c>
      <c r="C36" s="96">
        <v>8.0572244011390001E-2</v>
      </c>
      <c r="D36" s="87">
        <v>8.7950662955784395E-2</v>
      </c>
      <c r="E36" s="33" t="s">
        <v>136</v>
      </c>
      <c r="G36" s="38"/>
      <c r="H36" s="38"/>
      <c r="I36" s="38"/>
    </row>
    <row r="37" spans="1:9" ht="15.95" customHeight="1" x14ac:dyDescent="0.25">
      <c r="A37" s="30" t="s">
        <v>137</v>
      </c>
      <c r="B37" s="104">
        <v>9.2478386989048307</v>
      </c>
      <c r="C37" s="96">
        <v>11.1187029903365</v>
      </c>
      <c r="D37" s="87">
        <v>10.627470453017899</v>
      </c>
      <c r="E37" s="33" t="s">
        <v>138</v>
      </c>
      <c r="G37" s="38"/>
      <c r="H37" s="38"/>
      <c r="I37" s="38"/>
    </row>
    <row r="38" spans="1:9" ht="15.95" customHeight="1" x14ac:dyDescent="0.25">
      <c r="A38" s="30" t="s">
        <v>139</v>
      </c>
      <c r="B38" s="104">
        <v>3.6614103598682098E-3</v>
      </c>
      <c r="C38" s="96">
        <v>0.39347198321009202</v>
      </c>
      <c r="D38" s="87">
        <v>0.29111948353824901</v>
      </c>
      <c r="E38" s="33" t="s">
        <v>140</v>
      </c>
      <c r="G38" s="38"/>
      <c r="H38" s="38"/>
      <c r="I38" s="38"/>
    </row>
    <row r="39" spans="1:9" ht="15.95" customHeight="1" x14ac:dyDescent="0.25">
      <c r="A39" s="25" t="s">
        <v>141</v>
      </c>
      <c r="B39" s="105">
        <v>211.37145841962547</v>
      </c>
      <c r="C39" s="86">
        <v>215.28664627237472</v>
      </c>
      <c r="D39" s="87">
        <v>214.25863602502943</v>
      </c>
      <c r="E39" s="28" t="s">
        <v>142</v>
      </c>
      <c r="G39" s="38"/>
      <c r="H39" s="38"/>
      <c r="I39" s="38"/>
    </row>
    <row r="40" spans="1:9" ht="15.95" customHeight="1" x14ac:dyDescent="0.25">
      <c r="A40" s="30" t="s">
        <v>143</v>
      </c>
      <c r="B40" s="104">
        <v>0.17664062480149301</v>
      </c>
      <c r="C40" s="96">
        <v>0.35235288200370801</v>
      </c>
      <c r="D40" s="87">
        <v>0.306216142776425</v>
      </c>
      <c r="E40" s="33" t="s">
        <v>144</v>
      </c>
      <c r="G40" s="38"/>
      <c r="H40" s="38"/>
      <c r="I40" s="38"/>
    </row>
    <row r="41" spans="1:9" ht="15.95" customHeight="1" x14ac:dyDescent="0.25">
      <c r="A41" s="30" t="s">
        <v>145</v>
      </c>
      <c r="B41" s="104">
        <v>211.19481779482399</v>
      </c>
      <c r="C41" s="96">
        <v>214.93429339037101</v>
      </c>
      <c r="D41" s="87">
        <v>213.952419882253</v>
      </c>
      <c r="E41" s="33" t="s">
        <v>146</v>
      </c>
      <c r="G41" s="38"/>
      <c r="H41" s="38"/>
      <c r="I41" s="38"/>
    </row>
    <row r="42" spans="1:9" ht="15.95" customHeight="1" x14ac:dyDescent="0.25">
      <c r="A42" s="25" t="s">
        <v>147</v>
      </c>
      <c r="B42" s="34">
        <v>846.01061469556851</v>
      </c>
      <c r="C42" s="73">
        <v>868.70745903988086</v>
      </c>
      <c r="D42" s="35">
        <v>862.74795225606886</v>
      </c>
      <c r="E42" s="28" t="s">
        <v>168</v>
      </c>
      <c r="G42" s="38"/>
      <c r="H42" s="38"/>
      <c r="I42" s="38"/>
    </row>
    <row r="43" spans="1:9" ht="15.95" customHeight="1" x14ac:dyDescent="0.25">
      <c r="A43" s="25" t="s">
        <v>149</v>
      </c>
      <c r="B43" s="34">
        <v>1220.6019394472155</v>
      </c>
      <c r="C43" s="73">
        <v>1249.6321270749388</v>
      </c>
      <c r="D43" s="35">
        <v>1242.0096753597027</v>
      </c>
      <c r="E43" s="28" t="s">
        <v>150</v>
      </c>
      <c r="G43" s="38"/>
      <c r="H43" s="38"/>
      <c r="I43" s="38"/>
    </row>
    <row r="44" spans="1:9" ht="15.95" customHeight="1" x14ac:dyDescent="0.25">
      <c r="A44" s="30" t="s">
        <v>151</v>
      </c>
      <c r="B44" s="31">
        <v>3.06564262210911</v>
      </c>
      <c r="C44" s="70">
        <v>6.4900510020765596</v>
      </c>
      <c r="D44" s="35">
        <v>5.5909046422841504</v>
      </c>
      <c r="E44" s="33" t="s">
        <v>152</v>
      </c>
      <c r="G44" s="38"/>
      <c r="H44" s="38"/>
      <c r="I44" s="38"/>
    </row>
    <row r="45" spans="1:9" ht="15.95" customHeight="1" x14ac:dyDescent="0.25">
      <c r="A45" s="30" t="s">
        <v>153</v>
      </c>
      <c r="B45" s="31">
        <v>211.37145841962547</v>
      </c>
      <c r="C45" s="70">
        <v>215.28664627237472</v>
      </c>
      <c r="D45" s="35">
        <v>214.25863602502943</v>
      </c>
      <c r="E45" s="33" t="s">
        <v>154</v>
      </c>
      <c r="G45" s="38"/>
      <c r="H45" s="38"/>
      <c r="I45" s="38"/>
    </row>
    <row r="46" spans="1:9" ht="15.95" customHeight="1" x14ac:dyDescent="0.25">
      <c r="A46" s="30" t="s">
        <v>155</v>
      </c>
      <c r="B46" s="31">
        <v>86.639323531580899</v>
      </c>
      <c r="C46" s="70">
        <v>73.786728216622194</v>
      </c>
      <c r="D46" s="35">
        <v>77.161432109689997</v>
      </c>
      <c r="E46" s="33" t="s">
        <v>156</v>
      </c>
      <c r="F46" s="38"/>
      <c r="G46" s="38"/>
      <c r="H46" s="38"/>
      <c r="I46" s="38"/>
    </row>
    <row r="47" spans="1:9" ht="15.95" customHeight="1" x14ac:dyDescent="0.25">
      <c r="A47" s="30" t="s">
        <v>157</v>
      </c>
      <c r="B47" s="31">
        <v>10.6270348097216</v>
      </c>
      <c r="C47" s="70">
        <v>10.2035954357005</v>
      </c>
      <c r="D47" s="35">
        <v>10.314777844309001</v>
      </c>
      <c r="E47" s="33" t="s">
        <v>158</v>
      </c>
      <c r="F47" s="38"/>
      <c r="G47" s="38"/>
      <c r="H47" s="38"/>
      <c r="I47" s="38"/>
    </row>
    <row r="48" spans="1:9" ht="15.95" customHeight="1" x14ac:dyDescent="0.25">
      <c r="A48" s="30" t="s">
        <v>159</v>
      </c>
      <c r="B48" s="31">
        <v>176.49828634887601</v>
      </c>
      <c r="C48" s="70">
        <v>97.164509559498995</v>
      </c>
      <c r="D48" s="35">
        <v>117.995166623079</v>
      </c>
      <c r="E48" s="33" t="s">
        <v>160</v>
      </c>
      <c r="F48" s="38"/>
      <c r="G48" s="38"/>
      <c r="H48" s="38"/>
      <c r="I48" s="38"/>
    </row>
    <row r="49" spans="1:9" ht="33.75" customHeight="1" x14ac:dyDescent="0.25">
      <c r="A49" s="318" t="s">
        <v>1043</v>
      </c>
      <c r="B49" s="513">
        <f>+B24+B46+B47+B48</f>
        <v>908.40380096612159</v>
      </c>
      <c r="C49" s="514">
        <f t="shared" ref="C49:D49" si="0">+C24+C46+C47+C48</f>
        <v>834.57564597932799</v>
      </c>
      <c r="D49" s="515">
        <f t="shared" si="0"/>
        <v>853.96069280811753</v>
      </c>
      <c r="E49" s="317" t="s">
        <v>1042</v>
      </c>
      <c r="F49" s="38"/>
      <c r="G49" s="38"/>
      <c r="H49" s="38"/>
      <c r="I49" s="38"/>
    </row>
    <row r="50" spans="1:9" ht="15.95" customHeight="1" x14ac:dyDescent="0.25">
      <c r="A50" s="41" t="s">
        <v>987</v>
      </c>
      <c r="B50" s="42">
        <v>1279.9294830956596</v>
      </c>
      <c r="C50" s="57">
        <v>1209.010263012309</v>
      </c>
      <c r="D50" s="43">
        <v>1227.6315112694672</v>
      </c>
      <c r="E50" s="44" t="s">
        <v>985</v>
      </c>
      <c r="F50" s="38"/>
      <c r="G50" s="38"/>
      <c r="H50" s="38"/>
      <c r="I50" s="38"/>
    </row>
  </sheetData>
  <mergeCells count="6">
    <mergeCell ref="A1:E1"/>
    <mergeCell ref="A2:E2"/>
    <mergeCell ref="A4:A7"/>
    <mergeCell ref="B4:D4"/>
    <mergeCell ref="E4:E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73" orientation="portrait" useFirstPageNumber="1" r:id="rId1"/>
  <headerFooter>
    <oddHeader>&amp;L&amp;"Arial,Regular"&amp;8PCBS: Levels of Living, 2023&amp;R&amp;1&amp;K00+000ء&amp;"Arial,Regular"&amp;8&amp;K01+000PCBS: &amp;"Simplified Arabic,Regular"مستويات المعيشة, 2023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50"/>
  <sheetViews>
    <sheetView rightToLeft="1" view="pageBreakPreview" zoomScaleNormal="100" zoomScaleSheetLayoutView="100" workbookViewId="0">
      <selection activeCell="I44" sqref="I44"/>
    </sheetView>
  </sheetViews>
  <sheetFormatPr defaultColWidth="9" defaultRowHeight="15" x14ac:dyDescent="0.25"/>
  <cols>
    <col min="1" max="1" width="23.140625" style="16" customWidth="1"/>
    <col min="2" max="4" width="12" style="16" customWidth="1"/>
    <col min="5" max="5" width="35.7109375" style="16" customWidth="1"/>
    <col min="6" max="16384" width="9" style="16"/>
  </cols>
  <sheetData>
    <row r="1" spans="1:5" ht="41.25" customHeight="1" x14ac:dyDescent="0.25">
      <c r="A1" s="650" t="s">
        <v>1028</v>
      </c>
      <c r="B1" s="650"/>
      <c r="C1" s="650"/>
      <c r="D1" s="650"/>
      <c r="E1" s="650"/>
    </row>
    <row r="2" spans="1:5" ht="31.15" customHeight="1" x14ac:dyDescent="0.25">
      <c r="A2" s="595" t="s">
        <v>1029</v>
      </c>
      <c r="B2" s="595"/>
      <c r="C2" s="595"/>
      <c r="D2" s="595"/>
      <c r="E2" s="595"/>
    </row>
    <row r="3" spans="1:5" ht="4.9000000000000004" customHeight="1" x14ac:dyDescent="0.25"/>
    <row r="4" spans="1:5" ht="16.149999999999999" customHeight="1" x14ac:dyDescent="0.25">
      <c r="A4" s="586" t="s">
        <v>80</v>
      </c>
      <c r="B4" s="580" t="s">
        <v>191</v>
      </c>
      <c r="C4" s="648"/>
      <c r="D4" s="649"/>
      <c r="E4" s="599" t="s">
        <v>81</v>
      </c>
    </row>
    <row r="5" spans="1:5" ht="16.149999999999999" customHeight="1" x14ac:dyDescent="0.25">
      <c r="A5" s="587"/>
      <c r="B5" s="602" t="s">
        <v>69</v>
      </c>
      <c r="C5" s="603"/>
      <c r="D5" s="604"/>
      <c r="E5" s="600"/>
    </row>
    <row r="6" spans="1:5" ht="15.95" customHeight="1" x14ac:dyDescent="0.55000000000000004">
      <c r="A6" s="587"/>
      <c r="B6" s="372" t="s">
        <v>70</v>
      </c>
      <c r="C6" s="372" t="s">
        <v>72</v>
      </c>
      <c r="D6" s="476" t="s">
        <v>162</v>
      </c>
      <c r="E6" s="600"/>
    </row>
    <row r="7" spans="1:5" ht="15.95" customHeight="1" x14ac:dyDescent="0.25">
      <c r="A7" s="588"/>
      <c r="B7" s="188" t="s">
        <v>71</v>
      </c>
      <c r="C7" s="65" t="s">
        <v>193</v>
      </c>
      <c r="D7" s="232" t="s">
        <v>163</v>
      </c>
      <c r="E7" s="601"/>
    </row>
    <row r="8" spans="1:5" ht="26.25" customHeight="1" x14ac:dyDescent="0.25">
      <c r="A8" s="53" t="s">
        <v>171</v>
      </c>
      <c r="B8" s="98">
        <v>3932.1795032068298</v>
      </c>
      <c r="C8" s="107">
        <v>11098.79921568417</v>
      </c>
      <c r="D8" s="108">
        <f>SUM(B8:C8)</f>
        <v>15030.978718891</v>
      </c>
      <c r="E8" s="148" t="s">
        <v>172</v>
      </c>
    </row>
    <row r="9" spans="1:5" ht="16.149999999999999" customHeight="1" x14ac:dyDescent="0.25">
      <c r="A9" s="48" t="s">
        <v>4</v>
      </c>
      <c r="B9" s="79">
        <v>4.6508531201295797</v>
      </c>
      <c r="C9" s="101">
        <v>4.6741132118870503</v>
      </c>
      <c r="D9" s="102">
        <v>4.6680058133201898</v>
      </c>
      <c r="E9" s="50" t="s">
        <v>8</v>
      </c>
    </row>
    <row r="10" spans="1:5" ht="16.149999999999999" customHeight="1" x14ac:dyDescent="0.25">
      <c r="A10" s="25" t="s">
        <v>83</v>
      </c>
      <c r="B10" s="219">
        <v>79.883340224510619</v>
      </c>
      <c r="C10" s="220">
        <v>80.108161710917003</v>
      </c>
      <c r="D10" s="233">
        <v>80.049347281247421</v>
      </c>
      <c r="E10" s="28" t="s">
        <v>84</v>
      </c>
    </row>
    <row r="11" spans="1:5" ht="16.149999999999999" customHeight="1" x14ac:dyDescent="0.25">
      <c r="A11" s="30" t="s">
        <v>85</v>
      </c>
      <c r="B11" s="79">
        <v>11.38359973485581</v>
      </c>
      <c r="C11" s="101">
        <v>11.793737193052289</v>
      </c>
      <c r="D11" s="80">
        <v>11.686443174693348</v>
      </c>
      <c r="E11" s="33" t="s">
        <v>86</v>
      </c>
    </row>
    <row r="12" spans="1:5" ht="16.149999999999999" customHeight="1" x14ac:dyDescent="0.25">
      <c r="A12" s="30" t="s">
        <v>87</v>
      </c>
      <c r="B12" s="79">
        <v>20.095094157091438</v>
      </c>
      <c r="C12" s="101">
        <v>21.781561151317963</v>
      </c>
      <c r="D12" s="80">
        <v>21.340372917899927</v>
      </c>
      <c r="E12" s="33" t="s">
        <v>88</v>
      </c>
    </row>
    <row r="13" spans="1:5" ht="16.149999999999999" customHeight="1" x14ac:dyDescent="0.25">
      <c r="A13" s="30" t="s">
        <v>89</v>
      </c>
      <c r="B13" s="79">
        <v>1.6924994082356026</v>
      </c>
      <c r="C13" s="101">
        <v>1.2094405925006906</v>
      </c>
      <c r="D13" s="80">
        <v>1.3358112041288555</v>
      </c>
      <c r="E13" s="33" t="s">
        <v>90</v>
      </c>
    </row>
    <row r="14" spans="1:5" ht="16.149999999999999" customHeight="1" x14ac:dyDescent="0.25">
      <c r="A14" s="30" t="s">
        <v>91</v>
      </c>
      <c r="B14" s="79">
        <v>7.7864548224553118</v>
      </c>
      <c r="C14" s="101">
        <v>7.5281627244912359</v>
      </c>
      <c r="D14" s="80">
        <v>7.5957332341998356</v>
      </c>
      <c r="E14" s="33" t="s">
        <v>92</v>
      </c>
    </row>
    <row r="15" spans="1:5" ht="16.149999999999999" customHeight="1" x14ac:dyDescent="0.25">
      <c r="A15" s="30" t="s">
        <v>93</v>
      </c>
      <c r="B15" s="79">
        <v>2.2599935866134491</v>
      </c>
      <c r="C15" s="101">
        <v>2.1570050799894984</v>
      </c>
      <c r="D15" s="80">
        <v>2.1839473904262512</v>
      </c>
      <c r="E15" s="33" t="s">
        <v>94</v>
      </c>
    </row>
    <row r="16" spans="1:5" ht="16.149999999999999" customHeight="1" x14ac:dyDescent="0.25">
      <c r="A16" s="30" t="s">
        <v>95</v>
      </c>
      <c r="B16" s="79">
        <v>5.9579474837201207</v>
      </c>
      <c r="C16" s="101">
        <v>6.3627098859816975</v>
      </c>
      <c r="D16" s="80">
        <v>6.2568220092434208</v>
      </c>
      <c r="E16" s="33" t="s">
        <v>96</v>
      </c>
    </row>
    <row r="17" spans="1:5" ht="16.149999999999999" customHeight="1" x14ac:dyDescent="0.25">
      <c r="A17" s="30" t="s">
        <v>97</v>
      </c>
      <c r="B17" s="79">
        <v>11.609627915389453</v>
      </c>
      <c r="C17" s="101">
        <v>11.855932385806947</v>
      </c>
      <c r="D17" s="80">
        <v>11.791497899654241</v>
      </c>
      <c r="E17" s="33" t="s">
        <v>98</v>
      </c>
    </row>
    <row r="18" spans="1:5" ht="16.149999999999999" customHeight="1" x14ac:dyDescent="0.25">
      <c r="A18" s="30" t="s">
        <v>99</v>
      </c>
      <c r="B18" s="79">
        <v>3.4491418354622994</v>
      </c>
      <c r="C18" s="101">
        <v>3.7253601901523385</v>
      </c>
      <c r="D18" s="80">
        <v>3.6531000816767438</v>
      </c>
      <c r="E18" s="33" t="s">
        <v>100</v>
      </c>
    </row>
    <row r="19" spans="1:5" ht="16.149999999999999" customHeight="1" x14ac:dyDescent="0.25">
      <c r="A19" s="30" t="s">
        <v>101</v>
      </c>
      <c r="B19" s="79">
        <v>3.7937036705551801</v>
      </c>
      <c r="C19" s="101">
        <v>3.7274513125148316</v>
      </c>
      <c r="D19" s="80">
        <v>3.7447832620303894</v>
      </c>
      <c r="E19" s="33" t="s">
        <v>102</v>
      </c>
    </row>
    <row r="20" spans="1:5" ht="16.149999999999999" customHeight="1" x14ac:dyDescent="0.25">
      <c r="A20" s="30" t="s">
        <v>103</v>
      </c>
      <c r="B20" s="79">
        <v>3.3684573762991716</v>
      </c>
      <c r="C20" s="101">
        <v>3.3238652119040992</v>
      </c>
      <c r="D20" s="80">
        <v>3.3355307460065062</v>
      </c>
      <c r="E20" s="33" t="s">
        <v>104</v>
      </c>
    </row>
    <row r="21" spans="1:5" ht="16.149999999999999" customHeight="1" x14ac:dyDescent="0.25">
      <c r="A21" s="30" t="s">
        <v>105</v>
      </c>
      <c r="B21" s="79">
        <v>8.4868202338327734</v>
      </c>
      <c r="C21" s="101">
        <v>6.64293598320541</v>
      </c>
      <c r="D21" s="80">
        <v>7.1253053612879151</v>
      </c>
      <c r="E21" s="33" t="s">
        <v>106</v>
      </c>
    </row>
    <row r="22" spans="1:5" ht="16.149999999999999" customHeight="1" x14ac:dyDescent="0.25">
      <c r="A22" s="25" t="s">
        <v>107</v>
      </c>
      <c r="B22" s="223">
        <v>0.65915704988415036</v>
      </c>
      <c r="C22" s="102">
        <v>1.3885095862828647</v>
      </c>
      <c r="D22" s="80">
        <v>1.197707300691542</v>
      </c>
      <c r="E22" s="28" t="s">
        <v>108</v>
      </c>
    </row>
    <row r="23" spans="1:5" ht="16.149999999999999" customHeight="1" x14ac:dyDescent="0.25">
      <c r="A23" s="25" t="s">
        <v>109</v>
      </c>
      <c r="B23" s="223">
        <v>80.542497274394776</v>
      </c>
      <c r="C23" s="102">
        <v>81.496671297199853</v>
      </c>
      <c r="D23" s="80">
        <v>81.247054581938968</v>
      </c>
      <c r="E23" s="28" t="s">
        <v>110</v>
      </c>
    </row>
    <row r="24" spans="1:5" ht="16.149999999999999" customHeight="1" x14ac:dyDescent="0.25">
      <c r="A24" s="25" t="s">
        <v>111</v>
      </c>
      <c r="B24" s="223">
        <v>136.45650376038128</v>
      </c>
      <c r="C24" s="102">
        <v>139.79567527499077</v>
      </c>
      <c r="D24" s="80">
        <v>138.92213124083312</v>
      </c>
      <c r="E24" s="28" t="s">
        <v>112</v>
      </c>
    </row>
    <row r="25" spans="1:5" ht="16.149999999999999" customHeight="1" x14ac:dyDescent="0.25">
      <c r="A25" s="30" t="s">
        <v>113</v>
      </c>
      <c r="B25" s="79">
        <v>11.537774230184191</v>
      </c>
      <c r="C25" s="101">
        <v>10.62219241649489</v>
      </c>
      <c r="D25" s="80">
        <v>10.861713216080155</v>
      </c>
      <c r="E25" s="33" t="s">
        <v>114</v>
      </c>
    </row>
    <row r="26" spans="1:5" ht="16.149999999999999" customHeight="1" x14ac:dyDescent="0.25">
      <c r="A26" s="30" t="s">
        <v>115</v>
      </c>
      <c r="B26" s="79">
        <v>24.667187806457889</v>
      </c>
      <c r="C26" s="101">
        <v>28.264352567179852</v>
      </c>
      <c r="D26" s="80">
        <v>27.323316204458497</v>
      </c>
      <c r="E26" s="33" t="s">
        <v>116</v>
      </c>
    </row>
    <row r="27" spans="1:5" ht="16.149999999999999" customHeight="1" x14ac:dyDescent="0.25">
      <c r="A27" s="30" t="s">
        <v>117</v>
      </c>
      <c r="B27" s="79">
        <v>5.1467914232309662</v>
      </c>
      <c r="C27" s="101">
        <v>6.0745643831550646</v>
      </c>
      <c r="D27" s="80">
        <v>5.831854318503181</v>
      </c>
      <c r="E27" s="33" t="s">
        <v>118</v>
      </c>
    </row>
    <row r="28" spans="1:5" ht="16.149999999999999" customHeight="1" x14ac:dyDescent="0.25">
      <c r="A28" s="30" t="s">
        <v>119</v>
      </c>
      <c r="B28" s="79">
        <v>3.055459406690288</v>
      </c>
      <c r="C28" s="101">
        <v>3.3603941268060487</v>
      </c>
      <c r="D28" s="80">
        <v>3.2806216729505771</v>
      </c>
      <c r="E28" s="33" t="s">
        <v>120</v>
      </c>
    </row>
    <row r="29" spans="1:5" ht="16.149999999999999" customHeight="1" x14ac:dyDescent="0.25">
      <c r="A29" s="30" t="s">
        <v>121</v>
      </c>
      <c r="B29" s="79">
        <v>12.502146572995123</v>
      </c>
      <c r="C29" s="101">
        <v>13.590015903209489</v>
      </c>
      <c r="D29" s="80">
        <v>13.305423824247912</v>
      </c>
      <c r="E29" s="33" t="s">
        <v>122</v>
      </c>
    </row>
    <row r="30" spans="1:5" ht="16.149999999999999" customHeight="1" x14ac:dyDescent="0.25">
      <c r="A30" s="30" t="s">
        <v>123</v>
      </c>
      <c r="B30" s="79">
        <v>41.992034350321234</v>
      </c>
      <c r="C30" s="101">
        <v>39.972574512852617</v>
      </c>
      <c r="D30" s="80">
        <v>40.500875346015562</v>
      </c>
      <c r="E30" s="33" t="s">
        <v>124</v>
      </c>
    </row>
    <row r="31" spans="1:5" ht="16.149999999999999" customHeight="1" x14ac:dyDescent="0.25">
      <c r="A31" s="30" t="s">
        <v>125</v>
      </c>
      <c r="B31" s="79">
        <v>5.1451161660163756</v>
      </c>
      <c r="C31" s="101">
        <v>5.0263976607179854</v>
      </c>
      <c r="D31" s="80">
        <v>5.0574550177880973</v>
      </c>
      <c r="E31" s="33" t="s">
        <v>126</v>
      </c>
    </row>
    <row r="32" spans="1:5" ht="16.149999999999999" customHeight="1" x14ac:dyDescent="0.25">
      <c r="A32" s="30" t="s">
        <v>127</v>
      </c>
      <c r="B32" s="79">
        <v>8.5380471113426903</v>
      </c>
      <c r="C32" s="101">
        <v>9.1318051990353322</v>
      </c>
      <c r="D32" s="80">
        <v>8.976475102043457</v>
      </c>
      <c r="E32" s="33" t="s">
        <v>128</v>
      </c>
    </row>
    <row r="33" spans="1:5" ht="16.149999999999999" customHeight="1" x14ac:dyDescent="0.25">
      <c r="A33" s="30" t="s">
        <v>129</v>
      </c>
      <c r="B33" s="79">
        <v>2.4185042669600825</v>
      </c>
      <c r="C33" s="101">
        <v>3.3436201472710199</v>
      </c>
      <c r="D33" s="80">
        <v>3.101605187987091</v>
      </c>
      <c r="E33" s="33" t="s">
        <v>130</v>
      </c>
    </row>
    <row r="34" spans="1:5" ht="16.149999999999999" customHeight="1" x14ac:dyDescent="0.25">
      <c r="A34" s="30" t="s">
        <v>131</v>
      </c>
      <c r="B34" s="79">
        <v>5.2326316334997172</v>
      </c>
      <c r="C34" s="101">
        <v>4.7766580491807566</v>
      </c>
      <c r="D34" s="80">
        <v>4.8959430282759095</v>
      </c>
      <c r="E34" s="33" t="s">
        <v>132</v>
      </c>
    </row>
    <row r="35" spans="1:5" ht="16.149999999999999" customHeight="1" x14ac:dyDescent="0.25">
      <c r="A35" s="30" t="s">
        <v>133</v>
      </c>
      <c r="B35" s="79">
        <v>14.208239572358888</v>
      </c>
      <c r="C35" s="101">
        <v>13.152897821035902</v>
      </c>
      <c r="D35" s="80">
        <v>13.428980522038925</v>
      </c>
      <c r="E35" s="33" t="s">
        <v>134</v>
      </c>
    </row>
    <row r="36" spans="1:5" ht="16.149999999999999" customHeight="1" x14ac:dyDescent="0.25">
      <c r="A36" s="30" t="s">
        <v>135</v>
      </c>
      <c r="B36" s="79">
        <v>2.3366257212284573E-2</v>
      </c>
      <c r="C36" s="101">
        <v>1.7237974426139557E-2</v>
      </c>
      <c r="D36" s="80">
        <v>1.8841163973021737E-2</v>
      </c>
      <c r="E36" s="33" t="s">
        <v>136</v>
      </c>
    </row>
    <row r="37" spans="1:5" ht="16.149999999999999" customHeight="1" x14ac:dyDescent="0.25">
      <c r="A37" s="30" t="s">
        <v>137</v>
      </c>
      <c r="B37" s="79">
        <v>1.9884177074693712</v>
      </c>
      <c r="C37" s="101">
        <v>2.3787834154422667</v>
      </c>
      <c r="D37" s="80">
        <v>2.2766617862155041</v>
      </c>
      <c r="E37" s="33" t="s">
        <v>138</v>
      </c>
    </row>
    <row r="38" spans="1:5" ht="16.149999999999999" customHeight="1" x14ac:dyDescent="0.25">
      <c r="A38" s="30" t="s">
        <v>139</v>
      </c>
      <c r="B38" s="79">
        <v>7.8725564220058562E-4</v>
      </c>
      <c r="C38" s="101">
        <v>8.418109818337885E-2</v>
      </c>
      <c r="D38" s="80">
        <v>6.2364850255228338E-2</v>
      </c>
      <c r="E38" s="33" t="s">
        <v>140</v>
      </c>
    </row>
    <row r="39" spans="1:5" ht="16.149999999999999" customHeight="1" x14ac:dyDescent="0.25">
      <c r="A39" s="25" t="s">
        <v>141</v>
      </c>
      <c r="B39" s="223">
        <v>45.447889443074125</v>
      </c>
      <c r="C39" s="102">
        <v>46.059356398314193</v>
      </c>
      <c r="D39" s="80">
        <v>45.899393572655974</v>
      </c>
      <c r="E39" s="28" t="s">
        <v>142</v>
      </c>
    </row>
    <row r="40" spans="1:5" ht="16.149999999999999" customHeight="1" x14ac:dyDescent="0.25">
      <c r="A40" s="30" t="s">
        <v>143</v>
      </c>
      <c r="B40" s="79">
        <v>3.7980263026790993E-2</v>
      </c>
      <c r="C40" s="101">
        <v>7.538389979678195E-2</v>
      </c>
      <c r="D40" s="80">
        <v>6.5598920614587691E-2</v>
      </c>
      <c r="E40" s="33" t="s">
        <v>144</v>
      </c>
    </row>
    <row r="41" spans="1:5" ht="16.149999999999999" customHeight="1" x14ac:dyDescent="0.25">
      <c r="A41" s="30" t="s">
        <v>145</v>
      </c>
      <c r="B41" s="79">
        <v>45.409909180047336</v>
      </c>
      <c r="C41" s="101">
        <v>45.98397249851741</v>
      </c>
      <c r="D41" s="80">
        <v>45.833794652041384</v>
      </c>
      <c r="E41" s="33" t="s">
        <v>146</v>
      </c>
    </row>
    <row r="42" spans="1:5" ht="34.5" customHeight="1" x14ac:dyDescent="0.25">
      <c r="A42" s="318" t="s">
        <v>1040</v>
      </c>
      <c r="B42" s="534">
        <v>181.90439320345541</v>
      </c>
      <c r="C42" s="535">
        <v>185.85503167330495</v>
      </c>
      <c r="D42" s="537">
        <v>184.82152481348911</v>
      </c>
      <c r="E42" s="420" t="s">
        <v>1041</v>
      </c>
    </row>
    <row r="43" spans="1:5" ht="16.149999999999999" customHeight="1" x14ac:dyDescent="0.25">
      <c r="A43" s="25" t="s">
        <v>149</v>
      </c>
      <c r="B43" s="224">
        <v>262.44689047785016</v>
      </c>
      <c r="C43" s="225">
        <v>267.35170297050479</v>
      </c>
      <c r="D43" s="234">
        <v>266.06857939542806</v>
      </c>
      <c r="E43" s="28" t="s">
        <v>150</v>
      </c>
    </row>
    <row r="44" spans="1:5" ht="16.149999999999999" customHeight="1" x14ac:dyDescent="0.25">
      <c r="A44" s="30" t="s">
        <v>151</v>
      </c>
      <c r="B44" s="227">
        <v>0.65915704988415036</v>
      </c>
      <c r="C44" s="228">
        <v>1.3885095862828647</v>
      </c>
      <c r="D44" s="234">
        <v>1.197707300691542</v>
      </c>
      <c r="E44" s="33" t="s">
        <v>152</v>
      </c>
    </row>
    <row r="45" spans="1:5" ht="16.149999999999999" customHeight="1" x14ac:dyDescent="0.25">
      <c r="A45" s="30" t="s">
        <v>153</v>
      </c>
      <c r="B45" s="227">
        <v>45.447889443074125</v>
      </c>
      <c r="C45" s="228">
        <v>46.059356398314193</v>
      </c>
      <c r="D45" s="234">
        <v>45.899393572655974</v>
      </c>
      <c r="E45" s="33" t="s">
        <v>154</v>
      </c>
    </row>
    <row r="46" spans="1:5" ht="16.149999999999999" customHeight="1" x14ac:dyDescent="0.25">
      <c r="A46" s="30" t="s">
        <v>155</v>
      </c>
      <c r="B46" s="227">
        <v>18.628694842370553</v>
      </c>
      <c r="C46" s="228">
        <v>15.786251823975984</v>
      </c>
      <c r="D46" s="234">
        <v>16.529849189456719</v>
      </c>
      <c r="E46" s="33" t="s">
        <v>156</v>
      </c>
    </row>
    <row r="47" spans="1:5" ht="16.149999999999999" customHeight="1" x14ac:dyDescent="0.25">
      <c r="A47" s="30" t="s">
        <v>157</v>
      </c>
      <c r="B47" s="227">
        <v>2.2849646151425902</v>
      </c>
      <c r="C47" s="228">
        <v>2.1830013465979072</v>
      </c>
      <c r="D47" s="234">
        <v>2.209675449605419</v>
      </c>
      <c r="E47" s="33" t="s">
        <v>158</v>
      </c>
    </row>
    <row r="48" spans="1:5" ht="16.149999999999999" customHeight="1" x14ac:dyDescent="0.25">
      <c r="A48" s="30" t="s">
        <v>159</v>
      </c>
      <c r="B48" s="227">
        <v>37.949658221835762</v>
      </c>
      <c r="C48" s="228">
        <v>20.787795492927604</v>
      </c>
      <c r="D48" s="234">
        <v>25.277424952295238</v>
      </c>
      <c r="E48" s="33" t="s">
        <v>160</v>
      </c>
    </row>
    <row r="49" spans="1:5" ht="30" customHeight="1" x14ac:dyDescent="0.25">
      <c r="A49" s="318" t="s">
        <v>1043</v>
      </c>
      <c r="B49" s="513">
        <f>+B24+B46+B47+B48</f>
        <v>195.31982143973019</v>
      </c>
      <c r="C49" s="514">
        <f t="shared" ref="C49:D49" si="0">+C24+C46+C47+C48</f>
        <v>178.55272393849228</v>
      </c>
      <c r="D49" s="515">
        <f t="shared" si="0"/>
        <v>182.93908083219048</v>
      </c>
      <c r="E49" s="317" t="s">
        <v>1042</v>
      </c>
    </row>
    <row r="50" spans="1:5" ht="16.149999999999999" customHeight="1" x14ac:dyDescent="0.25">
      <c r="A50" s="41" t="s">
        <v>987</v>
      </c>
      <c r="B50" s="229">
        <v>275.20316166424084</v>
      </c>
      <c r="C50" s="230">
        <v>258.66088564940918</v>
      </c>
      <c r="D50" s="235">
        <v>262.98842811343798</v>
      </c>
      <c r="E50" s="44" t="s">
        <v>985</v>
      </c>
    </row>
  </sheetData>
  <mergeCells count="6">
    <mergeCell ref="A1:E1"/>
    <mergeCell ref="A2:E2"/>
    <mergeCell ref="A4:A7"/>
    <mergeCell ref="B4:D4"/>
    <mergeCell ref="E4:E7"/>
    <mergeCell ref="B5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5" firstPageNumber="74" orientation="portrait" useFirstPageNumber="1" r:id="rId1"/>
  <headerFooter>
    <oddHeader>&amp;L&amp;"Arial,Regular"&amp;8PCBS: Levels of Living, 2023&amp;R&amp;1&amp;K00+000ء&amp;"Arial,Regular"&amp;8&amp;K01+000PCBS&amp;"Simplified Arabic,Regular": مستويات المعيشة, 2023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1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31" style="16" customWidth="1"/>
    <col min="2" max="2" width="13.5703125" style="16" customWidth="1"/>
    <col min="3" max="3" width="9.42578125" style="16" customWidth="1"/>
    <col min="4" max="4" width="43.5703125" style="16" customWidth="1"/>
    <col min="5" max="16384" width="9.140625" style="16"/>
  </cols>
  <sheetData>
    <row r="1" spans="1:4" ht="18" customHeight="1" x14ac:dyDescent="0.25">
      <c r="A1" s="651" t="s">
        <v>1049</v>
      </c>
      <c r="B1" s="651"/>
      <c r="C1" s="651"/>
      <c r="D1" s="651"/>
    </row>
    <row r="2" spans="1:4" ht="30" customHeight="1" x14ac:dyDescent="0.25">
      <c r="A2" s="595" t="s">
        <v>1050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98">
        <v>3220</v>
      </c>
      <c r="C6" s="238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40"/>
      <c r="D7" s="50" t="s">
        <v>8</v>
      </c>
    </row>
    <row r="8" spans="1:4" ht="16.149999999999999" customHeight="1" x14ac:dyDescent="0.25">
      <c r="A8" s="25" t="s">
        <v>198</v>
      </c>
      <c r="B8" s="241"/>
      <c r="C8" s="242"/>
      <c r="D8" s="243" t="s">
        <v>86</v>
      </c>
    </row>
    <row r="9" spans="1:4" ht="16.149999999999999" customHeight="1" x14ac:dyDescent="0.25">
      <c r="A9" s="244" t="s">
        <v>199</v>
      </c>
      <c r="B9" s="245">
        <v>6.6360415396132204</v>
      </c>
      <c r="C9" s="246">
        <v>1</v>
      </c>
      <c r="D9" s="72" t="s">
        <v>200</v>
      </c>
    </row>
    <row r="10" spans="1:4" ht="16.149999999999999" customHeight="1" x14ac:dyDescent="0.25">
      <c r="A10" s="244" t="s">
        <v>201</v>
      </c>
      <c r="B10" s="245">
        <v>2.7625726713833001</v>
      </c>
      <c r="C10" s="246">
        <v>1</v>
      </c>
      <c r="D10" s="72" t="s">
        <v>202</v>
      </c>
    </row>
    <row r="11" spans="1:4" ht="16.149999999999999" customHeight="1" x14ac:dyDescent="0.25">
      <c r="A11" s="244" t="s">
        <v>203</v>
      </c>
      <c r="B11" s="245">
        <v>6.7320075309231203E-2</v>
      </c>
      <c r="C11" s="246">
        <v>1</v>
      </c>
      <c r="D11" s="72" t="s">
        <v>204</v>
      </c>
    </row>
    <row r="12" spans="1:4" ht="16.149999999999999" customHeight="1" x14ac:dyDescent="0.25">
      <c r="A12" s="244" t="s">
        <v>205</v>
      </c>
      <c r="B12" s="245">
        <v>0.49298564700292602</v>
      </c>
      <c r="C12" s="246">
        <v>1</v>
      </c>
      <c r="D12" s="72" t="s">
        <v>206</v>
      </c>
    </row>
    <row r="13" spans="1:4" ht="16.149999999999999" customHeight="1" x14ac:dyDescent="0.25">
      <c r="A13" s="244" t="s">
        <v>207</v>
      </c>
      <c r="B13" s="245">
        <v>4.45897473873233</v>
      </c>
      <c r="C13" s="246">
        <v>1</v>
      </c>
      <c r="D13" s="72" t="s">
        <v>208</v>
      </c>
    </row>
    <row r="14" spans="1:4" ht="16.149999999999999" customHeight="1" x14ac:dyDescent="0.25">
      <c r="A14" s="244" t="s">
        <v>209</v>
      </c>
      <c r="B14" s="245">
        <v>0.56945753724556303</v>
      </c>
      <c r="C14" s="246">
        <v>1</v>
      </c>
      <c r="D14" s="72" t="s">
        <v>210</v>
      </c>
    </row>
    <row r="15" spans="1:4" ht="16.149999999999999" customHeight="1" x14ac:dyDescent="0.25">
      <c r="A15" s="244" t="s">
        <v>211</v>
      </c>
      <c r="B15" s="245">
        <v>9.6277722854589395E-2</v>
      </c>
      <c r="C15" s="246">
        <v>1</v>
      </c>
      <c r="D15" s="72" t="s">
        <v>212</v>
      </c>
    </row>
    <row r="16" spans="1:4" ht="16.149999999999999" customHeight="1" x14ac:dyDescent="0.25">
      <c r="A16" s="244" t="s">
        <v>213</v>
      </c>
      <c r="B16" s="245">
        <v>8.6423611742711993E-3</v>
      </c>
      <c r="C16" s="246">
        <v>1</v>
      </c>
      <c r="D16" s="72" t="s">
        <v>214</v>
      </c>
    </row>
    <row r="17" spans="1:4" ht="16.149999999999999" customHeight="1" x14ac:dyDescent="0.25">
      <c r="A17" s="244" t="s">
        <v>215</v>
      </c>
      <c r="B17" s="245">
        <v>0.38367303419460802</v>
      </c>
      <c r="C17" s="246">
        <v>1</v>
      </c>
      <c r="D17" s="72" t="s">
        <v>216</v>
      </c>
    </row>
    <row r="18" spans="1:4" ht="16.149999999999999" customHeight="1" x14ac:dyDescent="0.25">
      <c r="A18" s="244" t="s">
        <v>217</v>
      </c>
      <c r="B18" s="245">
        <v>0.31608392778245398</v>
      </c>
      <c r="C18" s="246">
        <v>1</v>
      </c>
      <c r="D18" s="72" t="s">
        <v>218</v>
      </c>
    </row>
    <row r="19" spans="1:4" ht="16.149999999999999" customHeight="1" x14ac:dyDescent="0.25">
      <c r="A19" s="244" t="s">
        <v>219</v>
      </c>
      <c r="B19" s="245">
        <v>0.27070979610908102</v>
      </c>
      <c r="C19" s="246">
        <v>1</v>
      </c>
      <c r="D19" s="72" t="s">
        <v>220</v>
      </c>
    </row>
    <row r="20" spans="1:4" ht="16.149999999999999" customHeight="1" x14ac:dyDescent="0.25">
      <c r="A20" s="244" t="s">
        <v>221</v>
      </c>
      <c r="B20" s="245">
        <v>0.25845918767748899</v>
      </c>
      <c r="C20" s="246">
        <v>1</v>
      </c>
      <c r="D20" s="72" t="s">
        <v>222</v>
      </c>
    </row>
    <row r="21" spans="1:4" ht="16.149999999999999" customHeight="1" x14ac:dyDescent="0.25">
      <c r="A21" s="244" t="s">
        <v>223</v>
      </c>
      <c r="B21" s="245">
        <v>0.26938024860165999</v>
      </c>
      <c r="C21" s="246">
        <v>1</v>
      </c>
      <c r="D21" s="72" t="s">
        <v>224</v>
      </c>
    </row>
    <row r="22" spans="1:4" ht="16.149999999999999" customHeight="1" x14ac:dyDescent="0.25">
      <c r="A22" s="244" t="s">
        <v>225</v>
      </c>
      <c r="B22" s="245">
        <v>0.10711139554243</v>
      </c>
      <c r="C22" s="246">
        <v>1</v>
      </c>
      <c r="D22" s="72" t="s">
        <v>226</v>
      </c>
    </row>
    <row r="23" spans="1:4" ht="16.149999999999999" customHeight="1" x14ac:dyDescent="0.25">
      <c r="A23" s="244" t="s">
        <v>227</v>
      </c>
      <c r="B23" s="245">
        <v>0.209980275266823</v>
      </c>
      <c r="C23" s="246">
        <v>1</v>
      </c>
      <c r="D23" s="72" t="s">
        <v>228</v>
      </c>
    </row>
    <row r="24" spans="1:4" ht="16.149999999999999" customHeight="1" x14ac:dyDescent="0.25">
      <c r="A24" s="244" t="s">
        <v>229</v>
      </c>
      <c r="B24" s="245">
        <v>3.62720988056702E-2</v>
      </c>
      <c r="C24" s="246">
        <v>1</v>
      </c>
      <c r="D24" s="72" t="s">
        <v>230</v>
      </c>
    </row>
    <row r="25" spans="1:4" ht="16.149999999999999" customHeight="1" x14ac:dyDescent="0.25">
      <c r="A25" s="244" t="s">
        <v>231</v>
      </c>
      <c r="B25" s="245">
        <v>0.26862669188800498</v>
      </c>
      <c r="C25" s="246">
        <v>1</v>
      </c>
      <c r="D25" s="72" t="s">
        <v>232</v>
      </c>
    </row>
    <row r="26" spans="1:4" ht="16.149999999999999" customHeight="1" x14ac:dyDescent="0.25">
      <c r="A26" s="244" t="s">
        <v>233</v>
      </c>
      <c r="B26" s="245">
        <v>8.5769852095394297E-3</v>
      </c>
      <c r="C26" s="246">
        <v>1</v>
      </c>
      <c r="D26" s="72" t="s">
        <v>234</v>
      </c>
    </row>
    <row r="27" spans="1:4" ht="16.149999999999999" customHeight="1" x14ac:dyDescent="0.25">
      <c r="A27" s="244" t="s">
        <v>235</v>
      </c>
      <c r="B27" s="245">
        <v>6.0168401790942301E-2</v>
      </c>
      <c r="C27" s="246">
        <v>1</v>
      </c>
      <c r="D27" s="72" t="s">
        <v>236</v>
      </c>
    </row>
    <row r="28" spans="1:4" ht="16.149999999999999" customHeight="1" x14ac:dyDescent="0.25">
      <c r="A28" s="244" t="s">
        <v>237</v>
      </c>
      <c r="B28" s="245">
        <v>0.39616684040469902</v>
      </c>
      <c r="C28" s="246">
        <v>1</v>
      </c>
      <c r="D28" s="72" t="s">
        <v>238</v>
      </c>
    </row>
    <row r="29" spans="1:4" ht="16.149999999999999" customHeight="1" x14ac:dyDescent="0.25">
      <c r="A29" s="244" t="s">
        <v>239</v>
      </c>
      <c r="B29" s="245">
        <v>0.75078877096156704</v>
      </c>
      <c r="C29" s="246">
        <v>1</v>
      </c>
      <c r="D29" s="72" t="s">
        <v>240</v>
      </c>
    </row>
    <row r="30" spans="1:4" ht="16.149999999999999" customHeight="1" x14ac:dyDescent="0.25">
      <c r="A30" s="244" t="s">
        <v>241</v>
      </c>
      <c r="B30" s="245">
        <v>4.8269954783950603E-2</v>
      </c>
      <c r="C30" s="246">
        <v>1</v>
      </c>
      <c r="D30" s="72" t="s">
        <v>242</v>
      </c>
    </row>
    <row r="31" spans="1:4" ht="16.149999999999999" customHeight="1" x14ac:dyDescent="0.25">
      <c r="A31" s="244" t="s">
        <v>243</v>
      </c>
      <c r="B31" s="245">
        <v>2.1421745586949498E-2</v>
      </c>
      <c r="C31" s="246">
        <v>1</v>
      </c>
      <c r="D31" s="72" t="s">
        <v>244</v>
      </c>
    </row>
    <row r="32" spans="1:4" ht="16.149999999999999" customHeight="1" x14ac:dyDescent="0.25">
      <c r="A32" s="244" t="s">
        <v>245</v>
      </c>
      <c r="B32" s="245">
        <v>1.3431879445142699E-2</v>
      </c>
      <c r="C32" s="246">
        <v>1</v>
      </c>
      <c r="D32" s="72" t="s">
        <v>228</v>
      </c>
    </row>
    <row r="33" spans="1:4" ht="16.149999999999999" customHeight="1" x14ac:dyDescent="0.25">
      <c r="A33" s="244" t="s">
        <v>246</v>
      </c>
      <c r="B33" s="245">
        <v>2.1845841014699399E-2</v>
      </c>
      <c r="C33" s="246">
        <v>1</v>
      </c>
      <c r="D33" s="72" t="s">
        <v>247</v>
      </c>
    </row>
    <row r="34" spans="1:4" ht="16.149999999999999" customHeight="1" x14ac:dyDescent="0.25">
      <c r="A34" s="244" t="s">
        <v>248</v>
      </c>
      <c r="B34" s="245">
        <v>6.7592709304010604E-3</v>
      </c>
      <c r="C34" s="246">
        <v>1</v>
      </c>
      <c r="D34" s="72" t="s">
        <v>249</v>
      </c>
    </row>
    <row r="35" spans="1:4" ht="16.149999999999999" customHeight="1" x14ac:dyDescent="0.25">
      <c r="A35" s="244" t="s">
        <v>250</v>
      </c>
      <c r="B35" s="245">
        <v>0.19874548799803499</v>
      </c>
      <c r="C35" s="246">
        <v>1</v>
      </c>
      <c r="D35" s="72" t="s">
        <v>251</v>
      </c>
    </row>
    <row r="36" spans="1:4" ht="16.149999999999999" customHeight="1" x14ac:dyDescent="0.25">
      <c r="A36" s="244" t="s">
        <v>252</v>
      </c>
      <c r="B36" s="245">
        <v>5.0950073864211803E-4</v>
      </c>
      <c r="C36" s="246">
        <v>1</v>
      </c>
      <c r="D36" s="72" t="s">
        <v>253</v>
      </c>
    </row>
    <row r="37" spans="1:4" ht="16.149999999999999" customHeight="1" x14ac:dyDescent="0.25">
      <c r="A37" s="244" t="s">
        <v>254</v>
      </c>
      <c r="B37" s="245">
        <v>1.34460719162048E-2</v>
      </c>
      <c r="C37" s="246">
        <v>1</v>
      </c>
      <c r="D37" s="72" t="s">
        <v>255</v>
      </c>
    </row>
    <row r="38" spans="1:4" ht="16.149999999999999" customHeight="1" x14ac:dyDescent="0.25">
      <c r="A38" s="244" t="s">
        <v>256</v>
      </c>
      <c r="B38" s="245">
        <v>5.2907586619676001E-3</v>
      </c>
      <c r="C38" s="246">
        <v>1</v>
      </c>
      <c r="D38" s="72" t="s">
        <v>257</v>
      </c>
    </row>
    <row r="39" spans="1:4" ht="16.149999999999999" customHeight="1" x14ac:dyDescent="0.25">
      <c r="A39" s="244" t="s">
        <v>258</v>
      </c>
      <c r="B39" s="245">
        <v>0.65417676676790804</v>
      </c>
      <c r="C39" s="246">
        <v>1</v>
      </c>
      <c r="D39" s="72" t="s">
        <v>259</v>
      </c>
    </row>
    <row r="40" spans="1:4" ht="16.149999999999999" customHeight="1" x14ac:dyDescent="0.25">
      <c r="A40" s="244" t="s">
        <v>260</v>
      </c>
      <c r="B40" s="245">
        <v>3.3793452900817401E-3</v>
      </c>
      <c r="C40" s="246">
        <v>1</v>
      </c>
      <c r="D40" s="72" t="s">
        <v>261</v>
      </c>
    </row>
    <row r="41" spans="1:4" ht="16.149999999999999" customHeight="1" x14ac:dyDescent="0.25">
      <c r="A41" s="244" t="s">
        <v>262</v>
      </c>
      <c r="B41" s="245">
        <v>18.8479068488592</v>
      </c>
      <c r="C41" s="246">
        <v>1</v>
      </c>
      <c r="D41" s="72" t="s">
        <v>263</v>
      </c>
    </row>
    <row r="42" spans="1:4" ht="16.149999999999999" customHeight="1" x14ac:dyDescent="0.25">
      <c r="A42" s="244" t="s">
        <v>264</v>
      </c>
      <c r="B42" s="245">
        <v>1.0389109751228001</v>
      </c>
      <c r="C42" s="246">
        <v>1</v>
      </c>
      <c r="D42" s="72" t="s">
        <v>265</v>
      </c>
    </row>
    <row r="43" spans="1:4" ht="16.149999999999999" customHeight="1" x14ac:dyDescent="0.25">
      <c r="A43" s="244" t="s">
        <v>266</v>
      </c>
      <c r="B43" s="245">
        <v>0.20955527048869499</v>
      </c>
      <c r="C43" s="246">
        <v>1</v>
      </c>
      <c r="D43" s="72" t="s">
        <v>267</v>
      </c>
    </row>
    <row r="44" spans="1:4" ht="21.75" customHeight="1" x14ac:dyDescent="0.25">
      <c r="A44" s="247" t="s">
        <v>268</v>
      </c>
      <c r="B44" s="245">
        <v>0.42966172858234702</v>
      </c>
      <c r="C44" s="246">
        <v>1</v>
      </c>
      <c r="D44" s="248" t="s">
        <v>269</v>
      </c>
    </row>
    <row r="45" spans="1:4" ht="16.149999999999999" customHeight="1" x14ac:dyDescent="0.25">
      <c r="A45" s="244" t="s">
        <v>270</v>
      </c>
      <c r="B45" s="245">
        <v>0.23963818470835599</v>
      </c>
      <c r="C45" s="246">
        <v>1</v>
      </c>
      <c r="D45" s="72" t="s">
        <v>271</v>
      </c>
    </row>
    <row r="46" spans="1:4" ht="16.149999999999999" customHeight="1" x14ac:dyDescent="0.25">
      <c r="A46" s="244" t="s">
        <v>272</v>
      </c>
      <c r="B46" s="245">
        <v>0.11421446297831001</v>
      </c>
      <c r="C46" s="246">
        <v>1</v>
      </c>
      <c r="D46" s="72" t="s">
        <v>273</v>
      </c>
    </row>
    <row r="47" spans="1:4" ht="16.149999999999999" customHeight="1" x14ac:dyDescent="0.25">
      <c r="A47" s="244" t="s">
        <v>274</v>
      </c>
      <c r="B47" s="245">
        <v>0.162699780049227</v>
      </c>
      <c r="C47" s="246">
        <v>1</v>
      </c>
      <c r="D47" s="72" t="s">
        <v>275</v>
      </c>
    </row>
    <row r="48" spans="1:4" ht="16.149999999999999" customHeight="1" x14ac:dyDescent="0.25">
      <c r="A48" s="249" t="s">
        <v>276</v>
      </c>
      <c r="B48" s="245">
        <v>6.8070473930745501E-2</v>
      </c>
      <c r="C48" s="250">
        <v>1</v>
      </c>
      <c r="D48" s="251" t="s">
        <v>277</v>
      </c>
    </row>
    <row r="49" spans="1:4" ht="16.149999999999999" customHeight="1" x14ac:dyDescent="0.25">
      <c r="A49" s="252" t="s">
        <v>278</v>
      </c>
      <c r="B49" s="236"/>
      <c r="C49" s="253"/>
      <c r="D49" s="254" t="s">
        <v>279</v>
      </c>
    </row>
    <row r="50" spans="1:4" x14ac:dyDescent="0.25">
      <c r="B50" s="255"/>
    </row>
    <row r="51" spans="1:4" x14ac:dyDescent="0.25">
      <c r="B51" s="255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75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49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9" style="16" customWidth="1"/>
    <col min="2" max="2" width="10.42578125" style="16" customWidth="1"/>
    <col min="3" max="3" width="9.7109375" style="16" customWidth="1"/>
    <col min="4" max="4" width="41.1406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20.25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218">
        <v>3220</v>
      </c>
      <c r="C6" s="242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5" t="s">
        <v>87</v>
      </c>
      <c r="B8" s="257"/>
      <c r="C8" s="246"/>
      <c r="D8" s="28" t="s">
        <v>280</v>
      </c>
    </row>
    <row r="9" spans="1:4" ht="16.149999999999999" customHeight="1" x14ac:dyDescent="0.25">
      <c r="A9" s="244" t="s">
        <v>281</v>
      </c>
      <c r="B9" s="245">
        <v>0.98581226785492204</v>
      </c>
      <c r="C9" s="246">
        <v>1</v>
      </c>
      <c r="D9" s="72" t="s">
        <v>282</v>
      </c>
    </row>
    <row r="10" spans="1:4" ht="16.149999999999999" customHeight="1" x14ac:dyDescent="0.25">
      <c r="A10" s="244" t="s">
        <v>283</v>
      </c>
      <c r="B10" s="245">
        <v>2.9106357344059901E-2</v>
      </c>
      <c r="C10" s="246">
        <v>1</v>
      </c>
      <c r="D10" s="72" t="s">
        <v>284</v>
      </c>
    </row>
    <row r="11" spans="1:4" ht="16.149999999999999" customHeight="1" x14ac:dyDescent="0.25">
      <c r="A11" s="244" t="s">
        <v>285</v>
      </c>
      <c r="B11" s="245">
        <v>3.3894012372603299</v>
      </c>
      <c r="C11" s="246">
        <v>1</v>
      </c>
      <c r="D11" s="72" t="s">
        <v>286</v>
      </c>
    </row>
    <row r="12" spans="1:4" ht="16.149999999999999" customHeight="1" x14ac:dyDescent="0.25">
      <c r="A12" s="244" t="s">
        <v>287</v>
      </c>
      <c r="B12" s="245">
        <v>0.39996394302418298</v>
      </c>
      <c r="C12" s="246">
        <v>1</v>
      </c>
      <c r="D12" s="72" t="s">
        <v>288</v>
      </c>
    </row>
    <row r="13" spans="1:4" ht="16.149999999999999" customHeight="1" x14ac:dyDescent="0.25">
      <c r="A13" s="244" t="s">
        <v>289</v>
      </c>
      <c r="B13" s="245">
        <v>3.8576292341989701E-3</v>
      </c>
      <c r="C13" s="246">
        <v>1</v>
      </c>
      <c r="D13" s="72" t="s">
        <v>290</v>
      </c>
    </row>
    <row r="14" spans="1:4" ht="16.149999999999999" customHeight="1" x14ac:dyDescent="0.25">
      <c r="A14" s="244" t="s">
        <v>291</v>
      </c>
      <c r="B14" s="245">
        <v>1.5268044392052001E-3</v>
      </c>
      <c r="C14" s="246">
        <v>1</v>
      </c>
      <c r="D14" s="72" t="s">
        <v>292</v>
      </c>
    </row>
    <row r="15" spans="1:4" ht="16.149999999999999" customHeight="1" x14ac:dyDescent="0.25">
      <c r="A15" s="244" t="s">
        <v>293</v>
      </c>
      <c r="B15" s="245">
        <v>13.673118968562999</v>
      </c>
      <c r="C15" s="246">
        <v>1</v>
      </c>
      <c r="D15" s="72" t="s">
        <v>294</v>
      </c>
    </row>
    <row r="16" spans="1:4" ht="16.149999999999999" customHeight="1" x14ac:dyDescent="0.25">
      <c r="A16" s="244" t="s">
        <v>295</v>
      </c>
      <c r="B16" s="245">
        <v>5.30742724416658E-2</v>
      </c>
      <c r="C16" s="246">
        <v>1</v>
      </c>
      <c r="D16" s="72" t="s">
        <v>296</v>
      </c>
    </row>
    <row r="17" spans="1:4" ht="16.149999999999999" customHeight="1" x14ac:dyDescent="0.25">
      <c r="A17" s="244" t="s">
        <v>297</v>
      </c>
      <c r="B17" s="245">
        <v>0.35048169204386498</v>
      </c>
      <c r="C17" s="246">
        <v>1</v>
      </c>
      <c r="D17" s="72" t="s">
        <v>298</v>
      </c>
    </row>
    <row r="18" spans="1:4" ht="16.149999999999999" customHeight="1" x14ac:dyDescent="0.25">
      <c r="A18" s="244" t="s">
        <v>299</v>
      </c>
      <c r="B18" s="245">
        <v>1.38623413931021E-2</v>
      </c>
      <c r="C18" s="246">
        <v>1</v>
      </c>
      <c r="D18" s="72" t="s">
        <v>300</v>
      </c>
    </row>
    <row r="19" spans="1:4" ht="16.149999999999999" customHeight="1" x14ac:dyDescent="0.25">
      <c r="A19" s="244" t="s">
        <v>301</v>
      </c>
      <c r="B19" s="245">
        <v>3.03529624700401E-3</v>
      </c>
      <c r="C19" s="246">
        <v>1</v>
      </c>
      <c r="D19" s="72" t="s">
        <v>302</v>
      </c>
    </row>
    <row r="20" spans="1:4" ht="16.149999999999999" customHeight="1" x14ac:dyDescent="0.25">
      <c r="A20" s="247" t="s">
        <v>303</v>
      </c>
      <c r="B20" s="245">
        <v>6.8242950263892793E-2</v>
      </c>
      <c r="C20" s="246">
        <v>1</v>
      </c>
      <c r="D20" s="248" t="s">
        <v>304</v>
      </c>
    </row>
    <row r="21" spans="1:4" ht="16.149999999999999" customHeight="1" x14ac:dyDescent="0.25">
      <c r="A21" s="244" t="s">
        <v>305</v>
      </c>
      <c r="B21" s="245">
        <v>1.1029621177902901E-2</v>
      </c>
      <c r="C21" s="246">
        <v>1</v>
      </c>
      <c r="D21" s="72" t="s">
        <v>306</v>
      </c>
    </row>
    <row r="22" spans="1:4" ht="16.149999999999999" customHeight="1" x14ac:dyDescent="0.25">
      <c r="A22" s="244" t="s">
        <v>307</v>
      </c>
      <c r="B22" s="245">
        <v>4.8381870273972899E-4</v>
      </c>
      <c r="C22" s="246">
        <v>1</v>
      </c>
      <c r="D22" s="72" t="s">
        <v>308</v>
      </c>
    </row>
    <row r="23" spans="1:4" ht="16.149999999999999" customHeight="1" x14ac:dyDescent="0.25">
      <c r="A23" s="244" t="s">
        <v>309</v>
      </c>
      <c r="B23" s="245">
        <v>0.23221532954482799</v>
      </c>
      <c r="C23" s="246">
        <v>1</v>
      </c>
      <c r="D23" s="72" t="s">
        <v>310</v>
      </c>
    </row>
    <row r="24" spans="1:4" ht="16.149999999999999" customHeight="1" x14ac:dyDescent="0.25">
      <c r="A24" s="244" t="s">
        <v>311</v>
      </c>
      <c r="B24" s="245">
        <v>0.723410469780844</v>
      </c>
      <c r="C24" s="246">
        <v>1</v>
      </c>
      <c r="D24" s="72" t="s">
        <v>312</v>
      </c>
    </row>
    <row r="25" spans="1:4" ht="16.149999999999999" customHeight="1" x14ac:dyDescent="0.25">
      <c r="A25" s="244" t="s">
        <v>313</v>
      </c>
      <c r="B25" s="245">
        <v>0.10353119725919099</v>
      </c>
      <c r="C25" s="246">
        <v>1</v>
      </c>
      <c r="D25" s="72" t="s">
        <v>314</v>
      </c>
    </row>
    <row r="26" spans="1:4" ht="16.149999999999999" customHeight="1" x14ac:dyDescent="0.25">
      <c r="A26" s="244" t="s">
        <v>315</v>
      </c>
      <c r="B26" s="245">
        <v>0.63606216903894497</v>
      </c>
      <c r="C26" s="246">
        <v>1</v>
      </c>
      <c r="D26" s="248" t="s">
        <v>316</v>
      </c>
    </row>
    <row r="27" spans="1:4" ht="16.149999999999999" customHeight="1" x14ac:dyDescent="0.25">
      <c r="A27" s="244" t="s">
        <v>317</v>
      </c>
      <c r="B27" s="245">
        <v>2.92510217724706E-2</v>
      </c>
      <c r="C27" s="246">
        <v>1</v>
      </c>
      <c r="D27" s="72" t="s">
        <v>318</v>
      </c>
    </row>
    <row r="28" spans="1:4" ht="16.149999999999999" customHeight="1" x14ac:dyDescent="0.25">
      <c r="A28" s="244" t="s">
        <v>319</v>
      </c>
      <c r="B28" s="245">
        <v>2.02035876269194E-2</v>
      </c>
      <c r="C28" s="246">
        <v>1</v>
      </c>
      <c r="D28" s="72" t="s">
        <v>320</v>
      </c>
    </row>
    <row r="29" spans="1:4" ht="23.25" customHeight="1" x14ac:dyDescent="0.25">
      <c r="A29" s="244" t="s">
        <v>321</v>
      </c>
      <c r="B29" s="245">
        <v>9.2815240837612806E-2</v>
      </c>
      <c r="C29" s="246">
        <v>1</v>
      </c>
      <c r="D29" s="248" t="s">
        <v>322</v>
      </c>
    </row>
    <row r="30" spans="1:4" ht="16.149999999999999" customHeight="1" x14ac:dyDescent="0.25">
      <c r="A30" s="244" t="s">
        <v>323</v>
      </c>
      <c r="B30" s="245" t="s">
        <v>324</v>
      </c>
      <c r="C30" s="246">
        <v>1</v>
      </c>
      <c r="D30" s="72" t="s">
        <v>325</v>
      </c>
    </row>
    <row r="31" spans="1:4" ht="16.149999999999999" customHeight="1" x14ac:dyDescent="0.25">
      <c r="A31" s="244" t="s">
        <v>326</v>
      </c>
      <c r="B31" s="245">
        <v>0.47153283126237</v>
      </c>
      <c r="C31" s="246">
        <v>1</v>
      </c>
      <c r="D31" s="248" t="s">
        <v>327</v>
      </c>
    </row>
    <row r="32" spans="1:4" ht="16.149999999999999" customHeight="1" x14ac:dyDescent="0.25">
      <c r="A32" s="244" t="s">
        <v>328</v>
      </c>
      <c r="B32" s="245">
        <v>2.2668502532068899E-2</v>
      </c>
      <c r="C32" s="246">
        <v>1</v>
      </c>
      <c r="D32" s="72" t="s">
        <v>329</v>
      </c>
    </row>
    <row r="33" spans="1:4" ht="16.149999999999999" customHeight="1" x14ac:dyDescent="0.25">
      <c r="A33" s="258" t="s">
        <v>330</v>
      </c>
      <c r="B33" s="245"/>
      <c r="C33" s="246"/>
      <c r="D33" s="40" t="s">
        <v>331</v>
      </c>
    </row>
    <row r="34" spans="1:4" ht="16.149999999999999" customHeight="1" x14ac:dyDescent="0.25">
      <c r="A34" s="244" t="s">
        <v>332</v>
      </c>
      <c r="B34" s="245">
        <v>0.19636604859426701</v>
      </c>
      <c r="C34" s="246">
        <v>1</v>
      </c>
      <c r="D34" s="72" t="s">
        <v>333</v>
      </c>
    </row>
    <row r="35" spans="1:4" ht="16.149999999999999" customHeight="1" x14ac:dyDescent="0.25">
      <c r="A35" s="244" t="s">
        <v>334</v>
      </c>
      <c r="B35" s="245">
        <v>0.788752749720528</v>
      </c>
      <c r="C35" s="246">
        <v>1</v>
      </c>
      <c r="D35" s="72" t="s">
        <v>335</v>
      </c>
    </row>
    <row r="36" spans="1:4" ht="16.149999999999999" customHeight="1" x14ac:dyDescent="0.25">
      <c r="A36" s="244" t="s">
        <v>336</v>
      </c>
      <c r="B36" s="245">
        <v>8.2867130776188708E-3</v>
      </c>
      <c r="C36" s="246">
        <v>1</v>
      </c>
      <c r="D36" s="72" t="s">
        <v>337</v>
      </c>
    </row>
    <row r="37" spans="1:4" ht="16.149999999999999" customHeight="1" x14ac:dyDescent="0.25">
      <c r="A37" s="244" t="s">
        <v>338</v>
      </c>
      <c r="B37" s="245">
        <v>1.21942182518893E-3</v>
      </c>
      <c r="C37" s="246">
        <v>1</v>
      </c>
      <c r="D37" s="72" t="s">
        <v>339</v>
      </c>
    </row>
    <row r="38" spans="1:4" ht="16.149999999999999" customHeight="1" x14ac:dyDescent="0.25">
      <c r="A38" s="244" t="s">
        <v>340</v>
      </c>
      <c r="B38" s="245">
        <v>3.6143998546446197E-2</v>
      </c>
      <c r="C38" s="246">
        <v>1</v>
      </c>
      <c r="D38" s="72" t="s">
        <v>341</v>
      </c>
    </row>
    <row r="39" spans="1:4" ht="16.149999999999999" customHeight="1" x14ac:dyDescent="0.25">
      <c r="A39" s="244" t="s">
        <v>342</v>
      </c>
      <c r="B39" s="245">
        <v>0.24430500702024699</v>
      </c>
      <c r="C39" s="246">
        <v>1</v>
      </c>
      <c r="D39" s="72" t="s">
        <v>343</v>
      </c>
    </row>
    <row r="40" spans="1:4" ht="16.149999999999999" customHeight="1" x14ac:dyDescent="0.25">
      <c r="A40" s="244" t="s">
        <v>344</v>
      </c>
      <c r="B40" s="245">
        <v>1.14745177861222E-2</v>
      </c>
      <c r="C40" s="246">
        <v>1</v>
      </c>
      <c r="D40" s="72" t="s">
        <v>345</v>
      </c>
    </row>
    <row r="41" spans="1:4" ht="16.149999999999999" customHeight="1" x14ac:dyDescent="0.25">
      <c r="A41" s="244" t="s">
        <v>346</v>
      </c>
      <c r="B41" s="245">
        <v>2.6821211722713001E-3</v>
      </c>
      <c r="C41" s="246">
        <v>1</v>
      </c>
      <c r="D41" s="259" t="s">
        <v>347</v>
      </c>
    </row>
    <row r="42" spans="1:4" ht="16.149999999999999" customHeight="1" x14ac:dyDescent="0.25">
      <c r="A42" s="244" t="s">
        <v>348</v>
      </c>
      <c r="B42" s="245">
        <v>4.3068708178673799E-4</v>
      </c>
      <c r="C42" s="246">
        <v>1</v>
      </c>
      <c r="D42" s="72" t="s">
        <v>349</v>
      </c>
    </row>
    <row r="43" spans="1:4" ht="16.149999999999999" customHeight="1" x14ac:dyDescent="0.25">
      <c r="A43" s="168" t="s">
        <v>278</v>
      </c>
      <c r="B43" s="292"/>
      <c r="C43" s="260"/>
      <c r="D43" s="261" t="s">
        <v>279</v>
      </c>
    </row>
    <row r="44" spans="1:4" ht="16.149999999999999" customHeight="1" x14ac:dyDescent="0.25">
      <c r="B44" s="262"/>
    </row>
    <row r="45" spans="1:4" ht="16.149999999999999" customHeight="1" x14ac:dyDescent="0.25"/>
    <row r="46" spans="1:4" ht="16.149999999999999" customHeight="1" x14ac:dyDescent="0.25">
      <c r="B46" s="262"/>
    </row>
    <row r="47" spans="1:4" ht="16.149999999999999" customHeight="1" x14ac:dyDescent="0.25"/>
    <row r="48" spans="1:4" ht="16.149999999999999" customHeight="1" x14ac:dyDescent="0.25"/>
    <row r="49" ht="16.149999999999999" customHeight="1" x14ac:dyDescent="0.25"/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firstPageNumber="76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46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6.5703125" style="16" customWidth="1"/>
    <col min="2" max="2" width="10.5703125" style="16" customWidth="1"/>
    <col min="3" max="3" width="8.140625" style="16" customWidth="1"/>
    <col min="4" max="4" width="37.425781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6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7"/>
    </row>
    <row r="6" spans="1:4" ht="16.149999999999999" customHeight="1" x14ac:dyDescent="0.25">
      <c r="A6" s="45" t="s">
        <v>3</v>
      </c>
      <c r="B6" s="218">
        <v>3220</v>
      </c>
      <c r="C6" s="242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5" t="s">
        <v>350</v>
      </c>
      <c r="B8" s="257"/>
      <c r="C8" s="246"/>
      <c r="D8" s="40" t="s">
        <v>351</v>
      </c>
    </row>
    <row r="9" spans="1:4" ht="16.149999999999999" customHeight="1" x14ac:dyDescent="0.25">
      <c r="A9" s="244" t="s">
        <v>352</v>
      </c>
      <c r="B9" s="245">
        <v>1.39274380172664E-2</v>
      </c>
      <c r="C9" s="246">
        <v>2</v>
      </c>
      <c r="D9" s="72" t="s">
        <v>353</v>
      </c>
    </row>
    <row r="10" spans="1:4" ht="16.149999999999999" customHeight="1" x14ac:dyDescent="0.25">
      <c r="A10" s="244" t="s">
        <v>354</v>
      </c>
      <c r="B10" s="245">
        <v>0.126233386571246</v>
      </c>
      <c r="C10" s="246">
        <v>1</v>
      </c>
      <c r="D10" s="72" t="s">
        <v>355</v>
      </c>
    </row>
    <row r="11" spans="1:4" ht="16.149999999999999" customHeight="1" x14ac:dyDescent="0.25">
      <c r="A11" s="244" t="s">
        <v>356</v>
      </c>
      <c r="B11" s="245">
        <v>0.186168541358218</v>
      </c>
      <c r="C11" s="246">
        <v>1</v>
      </c>
      <c r="D11" s="72" t="s">
        <v>357</v>
      </c>
    </row>
    <row r="12" spans="1:4" ht="16.149999999999999" customHeight="1" x14ac:dyDescent="0.25">
      <c r="A12" s="244" t="s">
        <v>358</v>
      </c>
      <c r="B12" s="245">
        <v>3.4576901814905998</v>
      </c>
      <c r="C12" s="246">
        <v>1</v>
      </c>
      <c r="D12" s="72" t="s">
        <v>359</v>
      </c>
    </row>
    <row r="13" spans="1:4" ht="16.149999999999999" customHeight="1" x14ac:dyDescent="0.25">
      <c r="A13" s="244" t="s">
        <v>360</v>
      </c>
      <c r="B13" s="245">
        <v>1.5532704927269601</v>
      </c>
      <c r="C13" s="246">
        <v>1</v>
      </c>
      <c r="D13" s="72" t="s">
        <v>361</v>
      </c>
    </row>
    <row r="14" spans="1:4" ht="16.149999999999999" customHeight="1" x14ac:dyDescent="0.25">
      <c r="A14" s="244" t="s">
        <v>362</v>
      </c>
      <c r="B14" s="245">
        <v>0.466383016284659</v>
      </c>
      <c r="C14" s="246">
        <v>1</v>
      </c>
      <c r="D14" s="72" t="s">
        <v>363</v>
      </c>
    </row>
    <row r="15" spans="1:4" ht="16.149999999999999" customHeight="1" x14ac:dyDescent="0.25">
      <c r="A15" s="244" t="s">
        <v>364</v>
      </c>
      <c r="B15" s="245">
        <v>0.55698464622022603</v>
      </c>
      <c r="C15" s="246">
        <v>1</v>
      </c>
      <c r="D15" s="72" t="s">
        <v>365</v>
      </c>
    </row>
    <row r="16" spans="1:4" ht="16.149999999999999" customHeight="1" x14ac:dyDescent="0.25">
      <c r="A16" s="244" t="s">
        <v>366</v>
      </c>
      <c r="B16" s="245">
        <v>0.61027141170700006</v>
      </c>
      <c r="C16" s="246">
        <v>1</v>
      </c>
      <c r="D16" s="72" t="s">
        <v>367</v>
      </c>
    </row>
    <row r="17" spans="1:4" ht="16.149999999999999" customHeight="1" x14ac:dyDescent="0.25">
      <c r="A17" s="244" t="s">
        <v>368</v>
      </c>
      <c r="B17" s="245">
        <v>0.94861343624044903</v>
      </c>
      <c r="C17" s="246">
        <v>1</v>
      </c>
      <c r="D17" s="72" t="s">
        <v>369</v>
      </c>
    </row>
    <row r="18" spans="1:4" ht="16.149999999999999" customHeight="1" x14ac:dyDescent="0.25">
      <c r="A18" s="244" t="s">
        <v>370</v>
      </c>
      <c r="B18" s="245">
        <v>4.48080043553006E-2</v>
      </c>
      <c r="C18" s="246">
        <v>1</v>
      </c>
      <c r="D18" s="72" t="s">
        <v>371</v>
      </c>
    </row>
    <row r="19" spans="1:4" ht="16.149999999999999" customHeight="1" x14ac:dyDescent="0.25">
      <c r="A19" s="244" t="s">
        <v>372</v>
      </c>
      <c r="B19" s="245">
        <v>4.1338970197566799E-2</v>
      </c>
      <c r="C19" s="246">
        <v>1</v>
      </c>
      <c r="D19" s="72" t="s">
        <v>373</v>
      </c>
    </row>
    <row r="20" spans="1:4" ht="16.149999999999999" customHeight="1" x14ac:dyDescent="0.25">
      <c r="A20" s="244" t="s">
        <v>374</v>
      </c>
      <c r="B20" s="245">
        <v>0.21487200465342701</v>
      </c>
      <c r="C20" s="246">
        <v>1</v>
      </c>
      <c r="D20" s="72" t="s">
        <v>375</v>
      </c>
    </row>
    <row r="21" spans="1:4" ht="16.149999999999999" customHeight="1" x14ac:dyDescent="0.25">
      <c r="A21" s="244" t="s">
        <v>376</v>
      </c>
      <c r="B21" s="245">
        <v>2.8391481142859099E-2</v>
      </c>
      <c r="C21" s="246">
        <v>1</v>
      </c>
      <c r="D21" s="72" t="s">
        <v>377</v>
      </c>
    </row>
    <row r="22" spans="1:4" ht="16.149999999999999" customHeight="1" x14ac:dyDescent="0.25">
      <c r="A22" s="244" t="s">
        <v>378</v>
      </c>
      <c r="B22" s="245">
        <v>0.186366401819267</v>
      </c>
      <c r="C22" s="246">
        <v>1</v>
      </c>
      <c r="D22" s="72" t="s">
        <v>379</v>
      </c>
    </row>
    <row r="23" spans="1:4" ht="16.149999999999999" customHeight="1" x14ac:dyDescent="0.25">
      <c r="A23" s="244" t="s">
        <v>380</v>
      </c>
      <c r="B23" s="245">
        <v>5.3068742958698699E-3</v>
      </c>
      <c r="C23" s="246">
        <v>1</v>
      </c>
      <c r="D23" s="72" t="s">
        <v>381</v>
      </c>
    </row>
    <row r="24" spans="1:4" ht="16.149999999999999" customHeight="1" x14ac:dyDescent="0.25">
      <c r="A24" s="244" t="s">
        <v>382</v>
      </c>
      <c r="B24" s="245">
        <v>2.71700428422707E-2</v>
      </c>
      <c r="C24" s="246">
        <v>1</v>
      </c>
      <c r="D24" s="72" t="s">
        <v>383</v>
      </c>
    </row>
    <row r="25" spans="1:4" ht="16.149999999999999" customHeight="1" x14ac:dyDescent="0.25">
      <c r="A25" s="244" t="s">
        <v>384</v>
      </c>
      <c r="B25" s="245">
        <v>0.20069155522885901</v>
      </c>
      <c r="C25" s="246">
        <v>1</v>
      </c>
      <c r="D25" s="72" t="s">
        <v>385</v>
      </c>
    </row>
    <row r="26" spans="1:4" ht="16.149999999999999" customHeight="1" x14ac:dyDescent="0.25">
      <c r="A26" s="244" t="s">
        <v>386</v>
      </c>
      <c r="B26" s="245">
        <v>2.4863327221126599</v>
      </c>
      <c r="C26" s="246">
        <v>1</v>
      </c>
      <c r="D26" s="72" t="s">
        <v>387</v>
      </c>
    </row>
    <row r="27" spans="1:4" ht="16.149999999999999" customHeight="1" x14ac:dyDescent="0.25">
      <c r="A27" s="244" t="s">
        <v>388</v>
      </c>
      <c r="B27" s="245">
        <v>4.0460258826915098E-2</v>
      </c>
      <c r="C27" s="246">
        <v>1</v>
      </c>
      <c r="D27" s="248" t="s">
        <v>389</v>
      </c>
    </row>
    <row r="28" spans="1:4" ht="16.149999999999999" customHeight="1" x14ac:dyDescent="0.25">
      <c r="A28" s="244" t="s">
        <v>390</v>
      </c>
      <c r="B28" s="245">
        <v>2.8711867059605999E-2</v>
      </c>
      <c r="C28" s="246">
        <v>2</v>
      </c>
      <c r="D28" s="72" t="s">
        <v>391</v>
      </c>
    </row>
    <row r="29" spans="1:4" ht="16.149999999999999" customHeight="1" x14ac:dyDescent="0.25">
      <c r="A29" s="244" t="s">
        <v>393</v>
      </c>
      <c r="B29" s="245">
        <v>0.32463831635131701</v>
      </c>
      <c r="C29" s="246">
        <v>2</v>
      </c>
      <c r="D29" s="259" t="s">
        <v>394</v>
      </c>
    </row>
    <row r="30" spans="1:4" ht="16.149999999999999" customHeight="1" x14ac:dyDescent="0.25">
      <c r="A30" s="244" t="s">
        <v>395</v>
      </c>
      <c r="B30" s="245">
        <v>4.2959940150188203</v>
      </c>
      <c r="C30" s="246">
        <v>2</v>
      </c>
      <c r="D30" s="259" t="s">
        <v>396</v>
      </c>
    </row>
    <row r="31" spans="1:4" ht="16.149999999999999" customHeight="1" x14ac:dyDescent="0.25">
      <c r="A31" s="244" t="s">
        <v>397</v>
      </c>
      <c r="B31" s="245">
        <v>3.3068940223193802E-2</v>
      </c>
      <c r="C31" s="246">
        <v>1</v>
      </c>
      <c r="D31" s="72" t="s">
        <v>398</v>
      </c>
    </row>
    <row r="32" spans="1:4" ht="16.149999999999999" customHeight="1" x14ac:dyDescent="0.25">
      <c r="A32" s="258" t="s">
        <v>93</v>
      </c>
      <c r="B32" s="245"/>
      <c r="C32" s="246"/>
      <c r="D32" s="40" t="s">
        <v>94</v>
      </c>
    </row>
    <row r="33" spans="1:4" ht="16.149999999999999" customHeight="1" x14ac:dyDescent="0.25">
      <c r="A33" s="244" t="s">
        <v>399</v>
      </c>
      <c r="B33" s="245">
        <v>0.64578721343828605</v>
      </c>
      <c r="C33" s="246">
        <v>2</v>
      </c>
      <c r="D33" s="72" t="s">
        <v>400</v>
      </c>
    </row>
    <row r="34" spans="1:4" ht="16.149999999999999" customHeight="1" x14ac:dyDescent="0.25">
      <c r="A34" s="244" t="s">
        <v>401</v>
      </c>
      <c r="B34" s="245">
        <v>2.5773160882569202</v>
      </c>
      <c r="C34" s="246">
        <v>2</v>
      </c>
      <c r="D34" s="72" t="s">
        <v>402</v>
      </c>
    </row>
    <row r="35" spans="1:4" ht="16.149999999999999" customHeight="1" x14ac:dyDescent="0.25">
      <c r="A35" s="244" t="s">
        <v>403</v>
      </c>
      <c r="B35" s="245">
        <v>0.783900581980295</v>
      </c>
      <c r="C35" s="246">
        <v>2</v>
      </c>
      <c r="D35" s="72" t="s">
        <v>404</v>
      </c>
    </row>
    <row r="36" spans="1:4" ht="16.149999999999999" customHeight="1" x14ac:dyDescent="0.25">
      <c r="A36" s="244" t="s">
        <v>405</v>
      </c>
      <c r="B36" s="245">
        <v>2.2975686531114699E-2</v>
      </c>
      <c r="C36" s="246">
        <v>2</v>
      </c>
      <c r="D36" s="72" t="s">
        <v>406</v>
      </c>
    </row>
    <row r="37" spans="1:4" ht="16.149999999999999" customHeight="1" x14ac:dyDescent="0.25">
      <c r="A37" s="244" t="s">
        <v>407</v>
      </c>
      <c r="B37" s="245">
        <v>1.3759039120472599E-4</v>
      </c>
      <c r="C37" s="246">
        <v>2</v>
      </c>
      <c r="D37" s="72" t="s">
        <v>1048</v>
      </c>
    </row>
    <row r="38" spans="1:4" ht="16.149999999999999" customHeight="1" x14ac:dyDescent="0.25">
      <c r="A38" s="244" t="s">
        <v>408</v>
      </c>
      <c r="B38" s="245">
        <v>9.5600456148426896E-2</v>
      </c>
      <c r="C38" s="246">
        <v>1</v>
      </c>
      <c r="D38" s="72" t="s">
        <v>409</v>
      </c>
    </row>
    <row r="39" spans="1:4" ht="16.149999999999999" customHeight="1" x14ac:dyDescent="0.25">
      <c r="A39" s="244" t="s">
        <v>410</v>
      </c>
      <c r="B39" s="245">
        <v>1.7239521892984298E-2</v>
      </c>
      <c r="C39" s="246">
        <v>1</v>
      </c>
      <c r="D39" s="72" t="s">
        <v>411</v>
      </c>
    </row>
    <row r="40" spans="1:4" ht="16.149999999999999" customHeight="1" x14ac:dyDescent="0.25">
      <c r="A40" s="244" t="s">
        <v>412</v>
      </c>
      <c r="B40" s="245">
        <v>8.5019997326425206E-2</v>
      </c>
      <c r="C40" s="246">
        <v>1</v>
      </c>
      <c r="D40" s="72" t="s">
        <v>413</v>
      </c>
    </row>
    <row r="41" spans="1:4" ht="16.149999999999999" customHeight="1" x14ac:dyDescent="0.25">
      <c r="A41" s="244" t="s">
        <v>414</v>
      </c>
      <c r="B41" s="245">
        <v>7.4761374438867198E-3</v>
      </c>
      <c r="C41" s="246">
        <v>2</v>
      </c>
      <c r="D41" s="72" t="s">
        <v>415</v>
      </c>
    </row>
    <row r="42" spans="1:4" ht="20.25" x14ac:dyDescent="0.25">
      <c r="A42" s="168" t="s">
        <v>278</v>
      </c>
      <c r="B42" s="292"/>
      <c r="C42" s="260"/>
      <c r="D42" s="261" t="s">
        <v>279</v>
      </c>
    </row>
    <row r="43" spans="1:4" x14ac:dyDescent="0.25">
      <c r="B43" s="262"/>
    </row>
    <row r="44" spans="1:4" x14ac:dyDescent="0.25">
      <c r="B44" s="262"/>
    </row>
    <row r="46" spans="1:4" x14ac:dyDescent="0.25">
      <c r="B46" s="262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77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40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.42578125" style="16" customWidth="1"/>
    <col min="2" max="2" width="13" style="16" customWidth="1"/>
    <col min="3" max="3" width="10.140625" style="16" customWidth="1"/>
    <col min="4" max="4" width="33.57031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218">
        <v>3220</v>
      </c>
      <c r="C6" s="242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58" t="s">
        <v>416</v>
      </c>
      <c r="B8" s="257"/>
      <c r="C8" s="246"/>
      <c r="D8" s="40" t="s">
        <v>417</v>
      </c>
    </row>
    <row r="9" spans="1:4" ht="16.149999999999999" customHeight="1" x14ac:dyDescent="0.25">
      <c r="A9" s="244" t="s">
        <v>418</v>
      </c>
      <c r="B9" s="245">
        <v>2.2626771713020202</v>
      </c>
      <c r="C9" s="246">
        <v>1</v>
      </c>
      <c r="D9" s="72" t="s">
        <v>419</v>
      </c>
    </row>
    <row r="10" spans="1:4" ht="16.149999999999999" customHeight="1" x14ac:dyDescent="0.25">
      <c r="A10" s="244" t="s">
        <v>420</v>
      </c>
      <c r="B10" s="245">
        <v>0.93369221425220394</v>
      </c>
      <c r="C10" s="246">
        <v>1</v>
      </c>
      <c r="D10" s="72" t="s">
        <v>421</v>
      </c>
    </row>
    <row r="11" spans="1:4" ht="16.149999999999999" customHeight="1" x14ac:dyDescent="0.25">
      <c r="A11" s="244" t="s">
        <v>422</v>
      </c>
      <c r="B11" s="245">
        <v>0.176447498511557</v>
      </c>
      <c r="C11" s="246">
        <v>1</v>
      </c>
      <c r="D11" s="72" t="s">
        <v>423</v>
      </c>
    </row>
    <row r="12" spans="1:4" ht="16.149999999999999" customHeight="1" x14ac:dyDescent="0.25">
      <c r="A12" s="244" t="s">
        <v>424</v>
      </c>
      <c r="B12" s="245">
        <v>3.2465131508674902E-2</v>
      </c>
      <c r="C12" s="246">
        <v>1</v>
      </c>
      <c r="D12" s="72" t="s">
        <v>425</v>
      </c>
    </row>
    <row r="13" spans="1:4" ht="16.149999999999999" customHeight="1" x14ac:dyDescent="0.25">
      <c r="A13" s="244" t="s">
        <v>426</v>
      </c>
      <c r="B13" s="245">
        <v>1.74293384104212</v>
      </c>
      <c r="C13" s="246">
        <v>1</v>
      </c>
      <c r="D13" s="72" t="s">
        <v>427</v>
      </c>
    </row>
    <row r="14" spans="1:4" ht="16.149999999999999" customHeight="1" x14ac:dyDescent="0.25">
      <c r="A14" s="244" t="s">
        <v>428</v>
      </c>
      <c r="B14" s="245">
        <v>5.1302792748504498</v>
      </c>
      <c r="C14" s="246">
        <v>1</v>
      </c>
      <c r="D14" s="72" t="s">
        <v>429</v>
      </c>
    </row>
    <row r="15" spans="1:4" ht="16.149999999999999" customHeight="1" x14ac:dyDescent="0.25">
      <c r="A15" s="244" t="s">
        <v>430</v>
      </c>
      <c r="B15" s="245">
        <v>3.1392265306452201</v>
      </c>
      <c r="C15" s="246">
        <v>1</v>
      </c>
      <c r="D15" s="72" t="s">
        <v>431</v>
      </c>
    </row>
    <row r="16" spans="1:4" ht="16.149999999999999" customHeight="1" x14ac:dyDescent="0.25">
      <c r="A16" s="244" t="s">
        <v>432</v>
      </c>
      <c r="B16" s="245">
        <v>0.80136281404024701</v>
      </c>
      <c r="C16" s="246">
        <v>1</v>
      </c>
      <c r="D16" s="72" t="s">
        <v>433</v>
      </c>
    </row>
    <row r="17" spans="1:4" ht="16.149999999999999" customHeight="1" x14ac:dyDescent="0.25">
      <c r="A17" s="244" t="s">
        <v>434</v>
      </c>
      <c r="B17" s="245">
        <v>4.5529738915723801</v>
      </c>
      <c r="C17" s="246">
        <v>1</v>
      </c>
      <c r="D17" s="72" t="s">
        <v>435</v>
      </c>
    </row>
    <row r="18" spans="1:4" ht="16.149999999999999" customHeight="1" x14ac:dyDescent="0.25">
      <c r="A18" s="244" t="s">
        <v>436</v>
      </c>
      <c r="B18" s="245">
        <v>0.68965008384983995</v>
      </c>
      <c r="C18" s="246">
        <v>1</v>
      </c>
      <c r="D18" s="72" t="s">
        <v>437</v>
      </c>
    </row>
    <row r="19" spans="1:4" ht="16.149999999999999" customHeight="1" x14ac:dyDescent="0.25">
      <c r="A19" s="244" t="s">
        <v>438</v>
      </c>
      <c r="B19" s="245">
        <v>5.3142010034412497E-2</v>
      </c>
      <c r="C19" s="246">
        <v>1</v>
      </c>
      <c r="D19" s="72" t="s">
        <v>439</v>
      </c>
    </row>
    <row r="20" spans="1:4" ht="16.149999999999999" customHeight="1" x14ac:dyDescent="0.25">
      <c r="A20" s="244" t="s">
        <v>440</v>
      </c>
      <c r="B20" s="245">
        <v>0.149964683207434</v>
      </c>
      <c r="C20" s="246">
        <v>1</v>
      </c>
      <c r="D20" s="72" t="s">
        <v>441</v>
      </c>
    </row>
    <row r="21" spans="1:4" ht="16.149999999999999" customHeight="1" x14ac:dyDescent="0.25">
      <c r="A21" s="244" t="s">
        <v>442</v>
      </c>
      <c r="B21" s="245">
        <v>5.9896821090945698E-2</v>
      </c>
      <c r="C21" s="246">
        <v>1</v>
      </c>
      <c r="D21" s="72" t="s">
        <v>443</v>
      </c>
    </row>
    <row r="22" spans="1:4" ht="16.149999999999999" customHeight="1" x14ac:dyDescent="0.25">
      <c r="A22" s="244" t="s">
        <v>444</v>
      </c>
      <c r="B22" s="245">
        <v>0.76058597526751803</v>
      </c>
      <c r="C22" s="246">
        <v>1</v>
      </c>
      <c r="D22" s="72" t="s">
        <v>445</v>
      </c>
    </row>
    <row r="23" spans="1:4" ht="16.149999999999999" customHeight="1" x14ac:dyDescent="0.25">
      <c r="A23" s="244" t="s">
        <v>446</v>
      </c>
      <c r="B23" s="245">
        <v>0.28152448548112402</v>
      </c>
      <c r="C23" s="246">
        <v>1</v>
      </c>
      <c r="D23" s="72" t="s">
        <v>447</v>
      </c>
    </row>
    <row r="24" spans="1:4" ht="16.149999999999999" customHeight="1" x14ac:dyDescent="0.25">
      <c r="A24" s="244" t="s">
        <v>448</v>
      </c>
      <c r="B24" s="245">
        <v>0.44572113646165201</v>
      </c>
      <c r="C24" s="246">
        <v>1</v>
      </c>
      <c r="D24" s="72" t="s">
        <v>449</v>
      </c>
    </row>
    <row r="25" spans="1:4" ht="16.149999999999999" customHeight="1" x14ac:dyDescent="0.25">
      <c r="A25" s="244" t="s">
        <v>450</v>
      </c>
      <c r="B25" s="245">
        <v>0.28680684373476201</v>
      </c>
      <c r="C25" s="246">
        <v>1</v>
      </c>
      <c r="D25" s="72" t="s">
        <v>451</v>
      </c>
    </row>
    <row r="26" spans="1:4" ht="16.149999999999999" customHeight="1" x14ac:dyDescent="0.25">
      <c r="A26" s="244" t="s">
        <v>452</v>
      </c>
      <c r="B26" s="245">
        <v>0.16912031063236299</v>
      </c>
      <c r="C26" s="246">
        <v>1</v>
      </c>
      <c r="D26" s="72" t="s">
        <v>453</v>
      </c>
    </row>
    <row r="27" spans="1:4" ht="16.149999999999999" customHeight="1" x14ac:dyDescent="0.25">
      <c r="A27" s="244" t="s">
        <v>454</v>
      </c>
      <c r="B27" s="245">
        <v>5.8554887034243802E-2</v>
      </c>
      <c r="C27" s="246">
        <v>1</v>
      </c>
      <c r="D27" s="72" t="s">
        <v>455</v>
      </c>
    </row>
    <row r="28" spans="1:4" ht="16.149999999999999" customHeight="1" x14ac:dyDescent="0.25">
      <c r="A28" s="244" t="s">
        <v>456</v>
      </c>
      <c r="B28" s="245">
        <v>5.0227252666873501E-2</v>
      </c>
      <c r="C28" s="246">
        <v>1</v>
      </c>
      <c r="D28" s="72" t="s">
        <v>457</v>
      </c>
    </row>
    <row r="29" spans="1:4" ht="16.149999999999999" customHeight="1" x14ac:dyDescent="0.25">
      <c r="A29" s="244" t="s">
        <v>458</v>
      </c>
      <c r="B29" s="245">
        <v>0.15011355372725901</v>
      </c>
      <c r="C29" s="246">
        <v>1</v>
      </c>
      <c r="D29" s="72" t="s">
        <v>459</v>
      </c>
    </row>
    <row r="30" spans="1:4" ht="16.149999999999999" customHeight="1" x14ac:dyDescent="0.25">
      <c r="A30" s="244" t="s">
        <v>460</v>
      </c>
      <c r="B30" s="245">
        <v>2.46541523930595E-2</v>
      </c>
      <c r="C30" s="246">
        <v>1</v>
      </c>
      <c r="D30" s="72" t="s">
        <v>461</v>
      </c>
    </row>
    <row r="31" spans="1:4" ht="16.149999999999999" customHeight="1" x14ac:dyDescent="0.25">
      <c r="A31" s="244" t="s">
        <v>462</v>
      </c>
      <c r="B31" s="245">
        <v>2.8136896473342402E-2</v>
      </c>
      <c r="C31" s="246">
        <v>1</v>
      </c>
      <c r="D31" s="72" t="s">
        <v>463</v>
      </c>
    </row>
    <row r="32" spans="1:4" ht="16.149999999999999" customHeight="1" x14ac:dyDescent="0.25">
      <c r="A32" s="244" t="s">
        <v>464</v>
      </c>
      <c r="B32" s="245">
        <v>1.7181295828496899E-2</v>
      </c>
      <c r="C32" s="246">
        <v>1</v>
      </c>
      <c r="D32" s="72" t="s">
        <v>465</v>
      </c>
    </row>
    <row r="33" spans="1:4" ht="16.149999999999999" customHeight="1" x14ac:dyDescent="0.25">
      <c r="A33" s="244" t="s">
        <v>466</v>
      </c>
      <c r="B33" s="245">
        <v>0.25067817524546299</v>
      </c>
      <c r="C33" s="246">
        <v>1</v>
      </c>
      <c r="D33" s="72" t="s">
        <v>467</v>
      </c>
    </row>
    <row r="34" spans="1:4" ht="16.149999999999999" customHeight="1" x14ac:dyDescent="0.25">
      <c r="A34" s="244" t="s">
        <v>468</v>
      </c>
      <c r="B34" s="245">
        <v>5.8669542386821502E-3</v>
      </c>
      <c r="C34" s="246">
        <v>1</v>
      </c>
      <c r="D34" s="72" t="s">
        <v>469</v>
      </c>
    </row>
    <row r="35" spans="1:4" ht="16.149999999999999" customHeight="1" x14ac:dyDescent="0.25">
      <c r="A35" s="244" t="s">
        <v>470</v>
      </c>
      <c r="B35" s="245">
        <v>2.4598920377872199E-2</v>
      </c>
      <c r="C35" s="246">
        <v>1</v>
      </c>
      <c r="D35" s="72" t="s">
        <v>471</v>
      </c>
    </row>
    <row r="36" spans="1:4" ht="16.149999999999999" customHeight="1" x14ac:dyDescent="0.25">
      <c r="A36" s="244" t="s">
        <v>472</v>
      </c>
      <c r="B36" s="245">
        <v>0.22981936219547999</v>
      </c>
      <c r="C36" s="246">
        <v>1</v>
      </c>
      <c r="D36" s="72" t="s">
        <v>473</v>
      </c>
    </row>
    <row r="37" spans="1:4" ht="16.149999999999999" customHeight="1" x14ac:dyDescent="0.25">
      <c r="A37" s="244" t="s">
        <v>474</v>
      </c>
      <c r="B37" s="245">
        <v>4.2520747696810697E-2</v>
      </c>
      <c r="C37" s="246">
        <v>2</v>
      </c>
      <c r="D37" s="72" t="s">
        <v>1048</v>
      </c>
    </row>
    <row r="38" spans="1:4" ht="16.149999999999999" customHeight="1" x14ac:dyDescent="0.25">
      <c r="A38" s="258" t="s">
        <v>475</v>
      </c>
      <c r="B38" s="245"/>
      <c r="C38" s="246"/>
      <c r="D38" s="40" t="s">
        <v>476</v>
      </c>
    </row>
    <row r="39" spans="1:4" ht="16.149999999999999" customHeight="1" x14ac:dyDescent="0.25">
      <c r="A39" s="244" t="s">
        <v>477</v>
      </c>
      <c r="B39" s="245">
        <v>7.63065834161584E-3</v>
      </c>
      <c r="C39" s="246">
        <v>1</v>
      </c>
      <c r="D39" s="72" t="s">
        <v>478</v>
      </c>
    </row>
    <row r="40" spans="1:4" ht="16.149999999999999" customHeight="1" x14ac:dyDescent="0.25">
      <c r="A40" s="244" t="s">
        <v>479</v>
      </c>
      <c r="B40" s="245" t="s">
        <v>324</v>
      </c>
      <c r="C40" s="246">
        <v>1</v>
      </c>
      <c r="D40" s="72" t="s">
        <v>480</v>
      </c>
    </row>
    <row r="41" spans="1:4" ht="16.149999999999999" customHeight="1" x14ac:dyDescent="0.25">
      <c r="A41" s="244" t="s">
        <v>481</v>
      </c>
      <c r="B41" s="245">
        <v>1.7333136039726399E-3</v>
      </c>
      <c r="C41" s="246">
        <v>1</v>
      </c>
      <c r="D41" s="72" t="s">
        <v>482</v>
      </c>
    </row>
    <row r="42" spans="1:4" ht="16.149999999999999" customHeight="1" x14ac:dyDescent="0.25">
      <c r="A42" s="244" t="s">
        <v>483</v>
      </c>
      <c r="B42" s="245" t="s">
        <v>324</v>
      </c>
      <c r="C42" s="250">
        <v>1</v>
      </c>
      <c r="D42" s="251" t="s">
        <v>484</v>
      </c>
    </row>
    <row r="43" spans="1:4" ht="16.149999999999999" customHeight="1" x14ac:dyDescent="0.25">
      <c r="A43" s="168" t="s">
        <v>278</v>
      </c>
      <c r="B43" s="292"/>
      <c r="C43" s="260"/>
      <c r="D43" s="261" t="s">
        <v>279</v>
      </c>
    </row>
    <row r="44" spans="1:4" ht="16.149999999999999" customHeight="1" x14ac:dyDescent="0.25">
      <c r="B44" s="262"/>
    </row>
    <row r="45" spans="1:4" ht="16.149999999999999" customHeight="1" x14ac:dyDescent="0.25">
      <c r="B45" s="262"/>
    </row>
    <row r="46" spans="1:4" ht="16.149999999999999" customHeight="1" x14ac:dyDescent="0.25">
      <c r="B46" s="263"/>
    </row>
    <row r="47" spans="1:4" ht="16.149999999999999" customHeight="1" x14ac:dyDescent="0.25"/>
    <row r="48" spans="1:4" ht="16.149999999999999" customHeight="1" x14ac:dyDescent="0.25"/>
    <row r="49" ht="16.149999999999999" customHeight="1" x14ac:dyDescent="0.25"/>
    <row r="50" ht="16.149999999999999" customHeight="1" x14ac:dyDescent="0.25"/>
    <row r="51" ht="16.149999999999999" customHeight="1" x14ac:dyDescent="0.25"/>
    <row r="52" ht="16.149999999999999" customHeight="1" x14ac:dyDescent="0.25"/>
    <row r="53" ht="16.149999999999999" customHeight="1" x14ac:dyDescent="0.25"/>
    <row r="54" ht="16.149999999999999" customHeight="1" x14ac:dyDescent="0.25"/>
    <row r="55" ht="16.149999999999999" customHeight="1" x14ac:dyDescent="0.25"/>
    <row r="56" ht="16.149999999999999" customHeight="1" x14ac:dyDescent="0.25"/>
    <row r="57" ht="16.149999999999999" customHeight="1" x14ac:dyDescent="0.25"/>
    <row r="58" ht="16.149999999999999" customHeight="1" x14ac:dyDescent="0.25"/>
    <row r="59" ht="16.149999999999999" customHeight="1" x14ac:dyDescent="0.25"/>
    <row r="60" ht="16.149999999999999" customHeight="1" x14ac:dyDescent="0.25"/>
    <row r="61" ht="16.149999999999999" customHeight="1" x14ac:dyDescent="0.25"/>
    <row r="62" ht="16.149999999999999" customHeight="1" x14ac:dyDescent="0.25"/>
    <row r="63" ht="16.149999999999999" customHeight="1" x14ac:dyDescent="0.25"/>
    <row r="64" ht="16.149999999999999" customHeight="1" x14ac:dyDescent="0.25"/>
    <row r="65" ht="16.149999999999999" customHeight="1" x14ac:dyDescent="0.25"/>
    <row r="66" ht="16.149999999999999" customHeight="1" x14ac:dyDescent="0.25"/>
    <row r="67" ht="16.149999999999999" customHeight="1" x14ac:dyDescent="0.25"/>
    <row r="68" ht="16.149999999999999" customHeight="1" x14ac:dyDescent="0.25"/>
    <row r="69" ht="16.149999999999999" customHeight="1" x14ac:dyDescent="0.25"/>
    <row r="70" ht="16.149999999999999" customHeight="1" x14ac:dyDescent="0.25"/>
    <row r="71" ht="16.149999999999999" customHeight="1" x14ac:dyDescent="0.25"/>
    <row r="72" ht="16.149999999999999" customHeight="1" x14ac:dyDescent="0.25"/>
    <row r="73" ht="16.149999999999999" customHeight="1" x14ac:dyDescent="0.25"/>
    <row r="74" ht="16.149999999999999" customHeight="1" x14ac:dyDescent="0.25"/>
    <row r="75" ht="16.149999999999999" customHeight="1" x14ac:dyDescent="0.25"/>
    <row r="76" ht="16.149999999999999" customHeight="1" x14ac:dyDescent="0.25"/>
    <row r="77" ht="16.149999999999999" customHeight="1" x14ac:dyDescent="0.25"/>
    <row r="78" ht="16.149999999999999" customHeight="1" x14ac:dyDescent="0.25"/>
    <row r="79" ht="16.149999999999999" customHeight="1" x14ac:dyDescent="0.25"/>
    <row r="80" ht="16.149999999999999" customHeight="1" x14ac:dyDescent="0.25"/>
    <row r="81" ht="16.149999999999999" customHeight="1" x14ac:dyDescent="0.25"/>
    <row r="82" ht="16.149999999999999" customHeight="1" x14ac:dyDescent="0.25"/>
    <row r="83" ht="16.149999999999999" customHeight="1" x14ac:dyDescent="0.25"/>
    <row r="84" ht="16.149999999999999" customHeight="1" x14ac:dyDescent="0.25"/>
    <row r="85" ht="16.149999999999999" customHeight="1" x14ac:dyDescent="0.25"/>
    <row r="86" ht="16.149999999999999" customHeight="1" x14ac:dyDescent="0.25"/>
    <row r="87" ht="16.149999999999999" customHeight="1" x14ac:dyDescent="0.25"/>
    <row r="88" ht="16.149999999999999" customHeight="1" x14ac:dyDescent="0.25"/>
    <row r="89" ht="16.149999999999999" customHeight="1" x14ac:dyDescent="0.25"/>
    <row r="90" ht="16.149999999999999" customHeight="1" x14ac:dyDescent="0.25"/>
    <row r="91" ht="16.149999999999999" customHeight="1" x14ac:dyDescent="0.25"/>
    <row r="92" ht="16.149999999999999" customHeight="1" x14ac:dyDescent="0.25"/>
    <row r="93" ht="16.149999999999999" customHeight="1" x14ac:dyDescent="0.25"/>
    <row r="94" ht="16.149999999999999" customHeight="1" x14ac:dyDescent="0.25"/>
    <row r="95" ht="16.149999999999999" customHeight="1" x14ac:dyDescent="0.25"/>
    <row r="96" ht="16.149999999999999" customHeight="1" x14ac:dyDescent="0.25"/>
    <row r="97" ht="16.149999999999999" customHeight="1" x14ac:dyDescent="0.25"/>
    <row r="98" ht="16.149999999999999" customHeight="1" x14ac:dyDescent="0.25"/>
    <row r="99" ht="16.149999999999999" customHeight="1" x14ac:dyDescent="0.25"/>
    <row r="100" ht="16.149999999999999" customHeight="1" x14ac:dyDescent="0.25"/>
    <row r="101" ht="16.149999999999999" customHeight="1" x14ac:dyDescent="0.25"/>
    <row r="102" ht="16.149999999999999" customHeight="1" x14ac:dyDescent="0.25"/>
    <row r="103" ht="16.149999999999999" customHeight="1" x14ac:dyDescent="0.25"/>
    <row r="104" ht="16.149999999999999" customHeight="1" x14ac:dyDescent="0.25"/>
    <row r="105" ht="16.149999999999999" customHeight="1" x14ac:dyDescent="0.25"/>
    <row r="106" ht="16.149999999999999" customHeight="1" x14ac:dyDescent="0.25"/>
    <row r="107" ht="16.149999999999999" customHeight="1" x14ac:dyDescent="0.25"/>
    <row r="108" ht="16.149999999999999" customHeight="1" x14ac:dyDescent="0.25"/>
    <row r="109" ht="16.149999999999999" customHeight="1" x14ac:dyDescent="0.25"/>
    <row r="110" ht="16.149999999999999" customHeight="1" x14ac:dyDescent="0.25"/>
    <row r="111" ht="16.149999999999999" customHeight="1" x14ac:dyDescent="0.25"/>
    <row r="112" ht="16.149999999999999" customHeight="1" x14ac:dyDescent="0.25"/>
    <row r="113" ht="16.149999999999999" customHeight="1" x14ac:dyDescent="0.25"/>
    <row r="114" ht="16.149999999999999" customHeight="1" x14ac:dyDescent="0.25"/>
    <row r="115" ht="16.149999999999999" customHeight="1" x14ac:dyDescent="0.25"/>
    <row r="116" ht="16.149999999999999" customHeight="1" x14ac:dyDescent="0.25"/>
    <row r="117" ht="16.149999999999999" customHeight="1" x14ac:dyDescent="0.25"/>
    <row r="118" ht="16.149999999999999" customHeight="1" x14ac:dyDescent="0.25"/>
    <row r="119" ht="16.149999999999999" customHeight="1" x14ac:dyDescent="0.25"/>
    <row r="120" ht="16.149999999999999" customHeight="1" x14ac:dyDescent="0.25"/>
    <row r="121" ht="16.149999999999999" customHeight="1" x14ac:dyDescent="0.25"/>
    <row r="122" ht="16.149999999999999" customHeight="1" x14ac:dyDescent="0.25"/>
    <row r="123" ht="16.149999999999999" customHeight="1" x14ac:dyDescent="0.25"/>
    <row r="124" ht="16.149999999999999" customHeight="1" x14ac:dyDescent="0.25"/>
    <row r="125" ht="16.149999999999999" customHeight="1" x14ac:dyDescent="0.25"/>
    <row r="126" ht="16.149999999999999" customHeight="1" x14ac:dyDescent="0.25"/>
    <row r="127" ht="16.149999999999999" customHeight="1" x14ac:dyDescent="0.25"/>
    <row r="128" ht="16.149999999999999" customHeight="1" x14ac:dyDescent="0.25"/>
    <row r="129" ht="16.149999999999999" customHeight="1" x14ac:dyDescent="0.25"/>
    <row r="130" ht="16.149999999999999" customHeight="1" x14ac:dyDescent="0.25"/>
    <row r="131" ht="16.149999999999999" customHeight="1" x14ac:dyDescent="0.25"/>
    <row r="132" ht="16.149999999999999" customHeight="1" x14ac:dyDescent="0.25"/>
    <row r="133" ht="16.149999999999999" customHeight="1" x14ac:dyDescent="0.25"/>
    <row r="134" ht="16.149999999999999" customHeight="1" x14ac:dyDescent="0.25"/>
    <row r="135" ht="16.149999999999999" customHeight="1" x14ac:dyDescent="0.25"/>
    <row r="136" ht="16.149999999999999" customHeight="1" x14ac:dyDescent="0.25"/>
    <row r="137" ht="16.149999999999999" customHeight="1" x14ac:dyDescent="0.25"/>
    <row r="138" ht="16.149999999999999" customHeight="1" x14ac:dyDescent="0.25"/>
    <row r="139" ht="16.149999999999999" customHeight="1" x14ac:dyDescent="0.25"/>
    <row r="140" ht="16.149999999999999" customHeight="1" x14ac:dyDescent="0.25"/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78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03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0.140625" style="16" customWidth="1"/>
    <col min="2" max="3" width="10" style="16" customWidth="1"/>
    <col min="4" max="4" width="36.1406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6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7"/>
    </row>
    <row r="6" spans="1:4" ht="16.149999999999999" customHeight="1" x14ac:dyDescent="0.25">
      <c r="A6" s="45" t="s">
        <v>3</v>
      </c>
      <c r="B6" s="218">
        <v>3220</v>
      </c>
      <c r="C6" s="242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58" t="s">
        <v>485</v>
      </c>
      <c r="B8" s="257"/>
      <c r="C8" s="246"/>
      <c r="D8" s="40" t="s">
        <v>486</v>
      </c>
    </row>
    <row r="9" spans="1:4" ht="16.149999999999999" customHeight="1" x14ac:dyDescent="0.25">
      <c r="A9" s="244" t="s">
        <v>487</v>
      </c>
      <c r="B9" s="245">
        <v>7.4076331488984503E-3</v>
      </c>
      <c r="C9" s="246">
        <v>1</v>
      </c>
      <c r="D9" s="72" t="s">
        <v>488</v>
      </c>
    </row>
    <row r="10" spans="1:4" ht="16.149999999999999" customHeight="1" x14ac:dyDescent="0.25">
      <c r="A10" s="244" t="s">
        <v>489</v>
      </c>
      <c r="B10" s="245">
        <v>1.51461586994089E-2</v>
      </c>
      <c r="C10" s="246">
        <v>1</v>
      </c>
      <c r="D10" s="72" t="s">
        <v>490</v>
      </c>
    </row>
    <row r="11" spans="1:4" ht="16.149999999999999" customHeight="1" x14ac:dyDescent="0.25">
      <c r="A11" s="244" t="s">
        <v>491</v>
      </c>
      <c r="B11" s="245">
        <v>0.30703719819200997</v>
      </c>
      <c r="C11" s="246">
        <v>1</v>
      </c>
      <c r="D11" s="72" t="s">
        <v>492</v>
      </c>
    </row>
    <row r="12" spans="1:4" ht="16.149999999999999" customHeight="1" x14ac:dyDescent="0.25">
      <c r="A12" s="244" t="s">
        <v>493</v>
      </c>
      <c r="B12" s="245">
        <v>3.5688519447444598E-3</v>
      </c>
      <c r="C12" s="246">
        <v>1</v>
      </c>
      <c r="D12" s="72" t="s">
        <v>494</v>
      </c>
    </row>
    <row r="13" spans="1:4" ht="16.149999999999999" customHeight="1" x14ac:dyDescent="0.25">
      <c r="A13" s="244" t="s">
        <v>495</v>
      </c>
      <c r="B13" s="245">
        <v>7.6540277965488998E-2</v>
      </c>
      <c r="C13" s="246">
        <v>1</v>
      </c>
      <c r="D13" s="259" t="s">
        <v>496</v>
      </c>
    </row>
    <row r="14" spans="1:4" ht="16.149999999999999" customHeight="1" x14ac:dyDescent="0.25">
      <c r="A14" s="244" t="s">
        <v>497</v>
      </c>
      <c r="B14" s="245">
        <v>3.8973934392324298E-3</v>
      </c>
      <c r="C14" s="246">
        <v>1</v>
      </c>
      <c r="D14" s="248" t="s">
        <v>498</v>
      </c>
    </row>
    <row r="15" spans="1:4" ht="16.149999999999999" customHeight="1" x14ac:dyDescent="0.25">
      <c r="A15" s="258" t="s">
        <v>499</v>
      </c>
      <c r="B15" s="245"/>
      <c r="C15" s="246"/>
      <c r="D15" s="40" t="s">
        <v>500</v>
      </c>
    </row>
    <row r="16" spans="1:4" ht="16.149999999999999" customHeight="1" x14ac:dyDescent="0.25">
      <c r="A16" s="244" t="s">
        <v>501</v>
      </c>
      <c r="B16" s="245">
        <v>5.2255974792220798E-3</v>
      </c>
      <c r="C16" s="246">
        <v>1</v>
      </c>
      <c r="D16" s="72" t="s">
        <v>502</v>
      </c>
    </row>
    <row r="17" spans="1:4" ht="16.149999999999999" customHeight="1" x14ac:dyDescent="0.25">
      <c r="A17" s="244" t="s">
        <v>503</v>
      </c>
      <c r="B17" s="245">
        <v>4.4473244330206697E-2</v>
      </c>
      <c r="C17" s="246">
        <v>1</v>
      </c>
      <c r="D17" s="72" t="s">
        <v>504</v>
      </c>
    </row>
    <row r="18" spans="1:4" ht="16.149999999999999" customHeight="1" x14ac:dyDescent="0.25">
      <c r="A18" s="244" t="s">
        <v>505</v>
      </c>
      <c r="B18" s="245">
        <v>0.54302873300233101</v>
      </c>
      <c r="C18" s="246">
        <v>1</v>
      </c>
      <c r="D18" s="72" t="s">
        <v>506</v>
      </c>
    </row>
    <row r="19" spans="1:4" ht="16.149999999999999" customHeight="1" x14ac:dyDescent="0.25">
      <c r="A19" s="244" t="s">
        <v>507</v>
      </c>
      <c r="B19" s="245">
        <v>6.3596929644368694E-2</v>
      </c>
      <c r="C19" s="246">
        <v>1</v>
      </c>
      <c r="D19" s="72" t="s">
        <v>508</v>
      </c>
    </row>
    <row r="20" spans="1:4" ht="16.149999999999999" customHeight="1" x14ac:dyDescent="0.25">
      <c r="A20" s="244" t="s">
        <v>509</v>
      </c>
      <c r="B20" s="245">
        <v>6.4327931374002306E-2</v>
      </c>
      <c r="C20" s="246">
        <v>1</v>
      </c>
      <c r="D20" s="72" t="s">
        <v>510</v>
      </c>
    </row>
    <row r="21" spans="1:4" ht="16.149999999999999" customHeight="1" x14ac:dyDescent="0.25">
      <c r="A21" s="244" t="s">
        <v>511</v>
      </c>
      <c r="B21" s="245">
        <v>1.0185625527111599E-2</v>
      </c>
      <c r="C21" s="246">
        <v>1</v>
      </c>
      <c r="D21" s="72" t="s">
        <v>512</v>
      </c>
    </row>
    <row r="22" spans="1:4" ht="16.149999999999999" customHeight="1" x14ac:dyDescent="0.25">
      <c r="A22" s="244" t="s">
        <v>513</v>
      </c>
      <c r="B22" s="245">
        <v>0.21874552952616699</v>
      </c>
      <c r="C22" s="246">
        <v>1</v>
      </c>
      <c r="D22" s="72" t="s">
        <v>514</v>
      </c>
    </row>
    <row r="23" spans="1:4" ht="16.149999999999999" customHeight="1" x14ac:dyDescent="0.25">
      <c r="A23" s="244" t="s">
        <v>515</v>
      </c>
      <c r="B23" s="245">
        <v>5.4430272018397303E-3</v>
      </c>
      <c r="C23" s="246">
        <v>1</v>
      </c>
      <c r="D23" s="72" t="s">
        <v>516</v>
      </c>
    </row>
    <row r="24" spans="1:4" ht="16.149999999999999" customHeight="1" x14ac:dyDescent="0.25">
      <c r="A24" s="244" t="s">
        <v>517</v>
      </c>
      <c r="B24" s="245">
        <v>7.4591162634013303E-3</v>
      </c>
      <c r="C24" s="246">
        <v>1</v>
      </c>
      <c r="D24" s="72" t="s">
        <v>518</v>
      </c>
    </row>
    <row r="25" spans="1:4" ht="16.149999999999999" customHeight="1" x14ac:dyDescent="0.25">
      <c r="A25" s="244" t="s">
        <v>519</v>
      </c>
      <c r="B25" s="245">
        <v>8.5189897058118094E-3</v>
      </c>
      <c r="C25" s="246">
        <v>1</v>
      </c>
      <c r="D25" s="72" t="s">
        <v>520</v>
      </c>
    </row>
    <row r="26" spans="1:4" ht="16.149999999999999" customHeight="1" x14ac:dyDescent="0.25">
      <c r="A26" s="244" t="s">
        <v>521</v>
      </c>
      <c r="B26" s="245">
        <v>5.4472699625042101E-2</v>
      </c>
      <c r="C26" s="246">
        <v>1</v>
      </c>
      <c r="D26" s="72" t="s">
        <v>522</v>
      </c>
    </row>
    <row r="27" spans="1:4" ht="16.149999999999999" customHeight="1" x14ac:dyDescent="0.25">
      <c r="A27" s="244" t="s">
        <v>523</v>
      </c>
      <c r="B27" s="245">
        <v>0.45250353439692498</v>
      </c>
      <c r="C27" s="246">
        <v>1</v>
      </c>
      <c r="D27" s="72" t="s">
        <v>524</v>
      </c>
    </row>
    <row r="28" spans="1:4" ht="16.149999999999999" customHeight="1" x14ac:dyDescent="0.25">
      <c r="A28" s="244" t="s">
        <v>525</v>
      </c>
      <c r="B28" s="245">
        <v>1.25615889859691E-2</v>
      </c>
      <c r="C28" s="246">
        <v>1</v>
      </c>
      <c r="D28" s="259" t="s">
        <v>526</v>
      </c>
    </row>
    <row r="29" spans="1:4" ht="16.149999999999999" customHeight="1" x14ac:dyDescent="0.25">
      <c r="A29" s="244" t="s">
        <v>527</v>
      </c>
      <c r="B29" s="245">
        <v>4.5979608569313201E-3</v>
      </c>
      <c r="C29" s="246">
        <v>1</v>
      </c>
      <c r="D29" s="72" t="s">
        <v>528</v>
      </c>
    </row>
    <row r="30" spans="1:4" ht="16.149999999999999" customHeight="1" x14ac:dyDescent="0.25">
      <c r="A30" s="25" t="s">
        <v>529</v>
      </c>
      <c r="B30" s="245"/>
      <c r="C30" s="246"/>
      <c r="D30" s="40" t="s">
        <v>530</v>
      </c>
    </row>
    <row r="31" spans="1:4" ht="16.149999999999999" customHeight="1" x14ac:dyDescent="0.25">
      <c r="A31" s="244" t="s">
        <v>531</v>
      </c>
      <c r="B31" s="245">
        <v>9.6057369830962998</v>
      </c>
      <c r="C31" s="246">
        <v>1</v>
      </c>
      <c r="D31" s="72" t="s">
        <v>532</v>
      </c>
    </row>
    <row r="32" spans="1:4" ht="16.149999999999999" customHeight="1" x14ac:dyDescent="0.25">
      <c r="A32" s="244" t="s">
        <v>533</v>
      </c>
      <c r="B32" s="245">
        <v>5.4286744152673396</v>
      </c>
      <c r="C32" s="246">
        <v>1</v>
      </c>
      <c r="D32" s="72" t="s">
        <v>534</v>
      </c>
    </row>
    <row r="33" spans="1:4" ht="16.149999999999999" customHeight="1" x14ac:dyDescent="0.25">
      <c r="A33" s="244" t="s">
        <v>535</v>
      </c>
      <c r="B33" s="245">
        <v>0.29678533927721701</v>
      </c>
      <c r="C33" s="246">
        <v>1</v>
      </c>
      <c r="D33" s="72" t="s">
        <v>536</v>
      </c>
    </row>
    <row r="34" spans="1:4" ht="16.149999999999999" customHeight="1" x14ac:dyDescent="0.25">
      <c r="A34" s="244" t="s">
        <v>537</v>
      </c>
      <c r="B34" s="245">
        <v>1.2308339319841199</v>
      </c>
      <c r="C34" s="246">
        <v>1</v>
      </c>
      <c r="D34" s="72" t="s">
        <v>538</v>
      </c>
    </row>
    <row r="35" spans="1:4" ht="16.149999999999999" customHeight="1" x14ac:dyDescent="0.25">
      <c r="A35" s="244" t="s">
        <v>539</v>
      </c>
      <c r="B35" s="245">
        <v>2.4793218249137201</v>
      </c>
      <c r="C35" s="246">
        <v>1</v>
      </c>
      <c r="D35" s="72" t="s">
        <v>540</v>
      </c>
    </row>
    <row r="36" spans="1:4" ht="16.149999999999999" customHeight="1" x14ac:dyDescent="0.25">
      <c r="A36" s="244" t="s">
        <v>541</v>
      </c>
      <c r="B36" s="245">
        <v>2.765329312055</v>
      </c>
      <c r="C36" s="246">
        <v>1</v>
      </c>
      <c r="D36" s="72" t="s">
        <v>542</v>
      </c>
    </row>
    <row r="37" spans="1:4" ht="16.149999999999999" customHeight="1" x14ac:dyDescent="0.25">
      <c r="A37" s="244" t="s">
        <v>543</v>
      </c>
      <c r="B37" s="245">
        <v>2.4939271515883099E-2</v>
      </c>
      <c r="C37" s="246">
        <v>1</v>
      </c>
      <c r="D37" s="72" t="s">
        <v>544</v>
      </c>
    </row>
    <row r="38" spans="1:4" ht="16.149999999999999" customHeight="1" x14ac:dyDescent="0.25">
      <c r="A38" s="244" t="s">
        <v>545</v>
      </c>
      <c r="B38" s="245">
        <v>8.50846919120005E-3</v>
      </c>
      <c r="C38" s="246">
        <v>1</v>
      </c>
      <c r="D38" s="72" t="s">
        <v>546</v>
      </c>
    </row>
    <row r="39" spans="1:4" ht="16.149999999999999" customHeight="1" x14ac:dyDescent="0.25">
      <c r="A39" s="244" t="s">
        <v>547</v>
      </c>
      <c r="B39" s="245">
        <v>0.57568632540929998</v>
      </c>
      <c r="C39" s="246">
        <v>1</v>
      </c>
      <c r="D39" s="72" t="s">
        <v>548</v>
      </c>
    </row>
    <row r="40" spans="1:4" ht="16.149999999999999" customHeight="1" x14ac:dyDescent="0.25">
      <c r="A40" s="244" t="s">
        <v>549</v>
      </c>
      <c r="B40" s="245">
        <v>0.13588214686056199</v>
      </c>
      <c r="C40" s="246">
        <v>1</v>
      </c>
      <c r="D40" s="72" t="s">
        <v>550</v>
      </c>
    </row>
    <row r="41" spans="1:4" ht="16.149999999999999" customHeight="1" x14ac:dyDescent="0.25">
      <c r="A41" s="244" t="s">
        <v>551</v>
      </c>
      <c r="B41" s="245">
        <v>0.21846294530296101</v>
      </c>
      <c r="C41" s="246">
        <v>1</v>
      </c>
      <c r="D41" s="72" t="s">
        <v>552</v>
      </c>
    </row>
    <row r="42" spans="1:4" ht="16.149999999999999" customHeight="1" x14ac:dyDescent="0.25">
      <c r="A42" s="244" t="s">
        <v>553</v>
      </c>
      <c r="B42" s="245">
        <v>1.3712962522307099</v>
      </c>
      <c r="C42" s="246">
        <v>1</v>
      </c>
      <c r="D42" s="72" t="s">
        <v>554</v>
      </c>
    </row>
    <row r="43" spans="1:4" ht="16.149999999999999" customHeight="1" x14ac:dyDescent="0.25">
      <c r="A43" s="244" t="s">
        <v>555</v>
      </c>
      <c r="B43" s="245">
        <v>1.02396895905708</v>
      </c>
      <c r="C43" s="246">
        <v>1</v>
      </c>
      <c r="D43" s="72" t="s">
        <v>556</v>
      </c>
    </row>
    <row r="44" spans="1:4" ht="16.149999999999999" customHeight="1" x14ac:dyDescent="0.25">
      <c r="A44" s="244" t="s">
        <v>557</v>
      </c>
      <c r="B44" s="245">
        <v>0.47935768612837398</v>
      </c>
      <c r="C44" s="246">
        <v>1</v>
      </c>
      <c r="D44" s="72" t="s">
        <v>558</v>
      </c>
    </row>
    <row r="45" spans="1:4" ht="16.149999999999999" customHeight="1" x14ac:dyDescent="0.25">
      <c r="A45" s="244" t="s">
        <v>559</v>
      </c>
      <c r="B45" s="245">
        <v>2.4957866519104299</v>
      </c>
      <c r="C45" s="246">
        <v>1</v>
      </c>
      <c r="D45" s="72" t="s">
        <v>560</v>
      </c>
    </row>
    <row r="46" spans="1:4" ht="16.149999999999999" customHeight="1" x14ac:dyDescent="0.25">
      <c r="A46" s="244" t="s">
        <v>561</v>
      </c>
      <c r="B46" s="245">
        <v>1.28423872781785</v>
      </c>
      <c r="C46" s="246">
        <v>1</v>
      </c>
      <c r="D46" s="72" t="s">
        <v>562</v>
      </c>
    </row>
    <row r="47" spans="1:4" ht="16.149999999999999" customHeight="1" x14ac:dyDescent="0.25">
      <c r="A47" s="244" t="s">
        <v>563</v>
      </c>
      <c r="B47" s="245">
        <v>2.5049108940107499E-2</v>
      </c>
      <c r="C47" s="246">
        <v>1</v>
      </c>
      <c r="D47" s="72" t="s">
        <v>564</v>
      </c>
    </row>
    <row r="48" spans="1:4" ht="16.149999999999999" customHeight="1" x14ac:dyDescent="0.25">
      <c r="A48" s="244" t="s">
        <v>565</v>
      </c>
      <c r="B48" s="245">
        <v>4.0757641678194803E-2</v>
      </c>
      <c r="C48" s="250">
        <v>1</v>
      </c>
      <c r="D48" s="251" t="s">
        <v>566</v>
      </c>
    </row>
    <row r="49" spans="1:4" ht="16.149999999999999" customHeight="1" x14ac:dyDescent="0.25">
      <c r="A49" s="168" t="s">
        <v>278</v>
      </c>
      <c r="B49" s="292"/>
      <c r="C49" s="260"/>
      <c r="D49" s="261" t="s">
        <v>279</v>
      </c>
    </row>
    <row r="50" spans="1:4" ht="16.149999999999999" customHeight="1" x14ac:dyDescent="0.25">
      <c r="B50" s="262"/>
    </row>
    <row r="51" spans="1:4" ht="16.149999999999999" customHeight="1" x14ac:dyDescent="0.25">
      <c r="B51" s="262"/>
    </row>
    <row r="52" spans="1:4" ht="16.149999999999999" customHeight="1" x14ac:dyDescent="0.25">
      <c r="B52" s="262"/>
    </row>
    <row r="53" spans="1:4" ht="16.149999999999999" customHeight="1" x14ac:dyDescent="0.25"/>
    <row r="54" spans="1:4" ht="16.149999999999999" customHeight="1" x14ac:dyDescent="0.25">
      <c r="B54" s="262"/>
    </row>
    <row r="55" spans="1:4" ht="16.149999999999999" customHeight="1" x14ac:dyDescent="0.25"/>
    <row r="56" spans="1:4" ht="16.149999999999999" customHeight="1" x14ac:dyDescent="0.25"/>
    <row r="57" spans="1:4" ht="16.149999999999999" customHeight="1" x14ac:dyDescent="0.25"/>
    <row r="58" spans="1:4" ht="16.149999999999999" customHeight="1" x14ac:dyDescent="0.25"/>
    <row r="59" spans="1:4" ht="16.149999999999999" customHeight="1" x14ac:dyDescent="0.25"/>
    <row r="60" spans="1:4" ht="16.149999999999999" customHeight="1" x14ac:dyDescent="0.25"/>
    <row r="61" spans="1:4" ht="16.149999999999999" customHeight="1" x14ac:dyDescent="0.25"/>
    <row r="62" spans="1:4" ht="16.149999999999999" customHeight="1" x14ac:dyDescent="0.25"/>
    <row r="63" spans="1:4" ht="16.149999999999999" customHeight="1" x14ac:dyDescent="0.25"/>
    <row r="64" spans="1:4" ht="16.149999999999999" customHeight="1" x14ac:dyDescent="0.25"/>
    <row r="65" ht="16.149999999999999" customHeight="1" x14ac:dyDescent="0.25"/>
    <row r="66" ht="16.149999999999999" customHeight="1" x14ac:dyDescent="0.25"/>
    <row r="67" ht="16.149999999999999" customHeight="1" x14ac:dyDescent="0.25"/>
    <row r="68" ht="16.149999999999999" customHeight="1" x14ac:dyDescent="0.25"/>
    <row r="69" ht="16.149999999999999" customHeight="1" x14ac:dyDescent="0.25"/>
    <row r="70" ht="16.149999999999999" customHeight="1" x14ac:dyDescent="0.25"/>
    <row r="71" ht="16.149999999999999" customHeight="1" x14ac:dyDescent="0.25"/>
    <row r="72" ht="16.149999999999999" customHeight="1" x14ac:dyDescent="0.25"/>
    <row r="73" ht="16.149999999999999" customHeight="1" x14ac:dyDescent="0.25"/>
    <row r="74" ht="16.149999999999999" customHeight="1" x14ac:dyDescent="0.25"/>
    <row r="75" ht="16.149999999999999" customHeight="1" x14ac:dyDescent="0.25"/>
    <row r="76" ht="16.149999999999999" customHeight="1" x14ac:dyDescent="0.25"/>
    <row r="77" ht="16.149999999999999" customHeight="1" x14ac:dyDescent="0.25"/>
    <row r="78" ht="16.149999999999999" customHeight="1" x14ac:dyDescent="0.25"/>
    <row r="79" ht="16.149999999999999" customHeight="1" x14ac:dyDescent="0.25"/>
    <row r="80" ht="16.149999999999999" customHeight="1" x14ac:dyDescent="0.25"/>
    <row r="81" ht="16.149999999999999" customHeight="1" x14ac:dyDescent="0.25"/>
    <row r="82" ht="16.149999999999999" customHeight="1" x14ac:dyDescent="0.25"/>
    <row r="83" ht="16.149999999999999" customHeight="1" x14ac:dyDescent="0.25"/>
    <row r="84" ht="16.149999999999999" customHeight="1" x14ac:dyDescent="0.25"/>
    <row r="85" ht="16.149999999999999" customHeight="1" x14ac:dyDescent="0.25"/>
    <row r="86" ht="16.149999999999999" customHeight="1" x14ac:dyDescent="0.25"/>
    <row r="87" ht="16.149999999999999" customHeight="1" x14ac:dyDescent="0.25"/>
    <row r="88" ht="16.149999999999999" customHeight="1" x14ac:dyDescent="0.25"/>
    <row r="89" ht="16.149999999999999" customHeight="1" x14ac:dyDescent="0.25"/>
    <row r="90" ht="16.149999999999999" customHeight="1" x14ac:dyDescent="0.25"/>
    <row r="91" ht="16.149999999999999" customHeight="1" x14ac:dyDescent="0.25"/>
    <row r="92" ht="16.149999999999999" customHeight="1" x14ac:dyDescent="0.25"/>
    <row r="93" ht="16.149999999999999" customHeight="1" x14ac:dyDescent="0.25"/>
    <row r="94" ht="16.149999999999999" customHeight="1" x14ac:dyDescent="0.25"/>
    <row r="95" ht="16.149999999999999" customHeight="1" x14ac:dyDescent="0.25"/>
    <row r="96" ht="16.149999999999999" customHeight="1" x14ac:dyDescent="0.25"/>
    <row r="97" ht="16.149999999999999" customHeight="1" x14ac:dyDescent="0.25"/>
    <row r="98" ht="16.149999999999999" customHeight="1" x14ac:dyDescent="0.25"/>
    <row r="99" ht="16.149999999999999" customHeight="1" x14ac:dyDescent="0.25"/>
    <row r="100" ht="16.149999999999999" customHeight="1" x14ac:dyDescent="0.25"/>
    <row r="101" ht="16.149999999999999" customHeight="1" x14ac:dyDescent="0.25"/>
    <row r="102" ht="16.149999999999999" customHeight="1" x14ac:dyDescent="0.25"/>
    <row r="103" ht="16.149999999999999" customHeight="1" x14ac:dyDescent="0.25"/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3" firstPageNumber="79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0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2.85546875" style="16" customWidth="1"/>
    <col min="2" max="3" width="10.42578125" style="16" customWidth="1"/>
    <col min="4" max="4" width="35.425781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98">
        <v>3220</v>
      </c>
      <c r="C6" s="264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44" t="s">
        <v>567</v>
      </c>
      <c r="B8" s="245">
        <v>0.27439539117883599</v>
      </c>
      <c r="C8" s="246">
        <v>1</v>
      </c>
      <c r="D8" s="72" t="s">
        <v>568</v>
      </c>
    </row>
    <row r="9" spans="1:4" ht="16.149999999999999" customHeight="1" x14ac:dyDescent="0.25">
      <c r="A9" s="244" t="s">
        <v>569</v>
      </c>
      <c r="B9" s="245">
        <v>0.27056178108832002</v>
      </c>
      <c r="C9" s="246">
        <v>1</v>
      </c>
      <c r="D9" s="72" t="s">
        <v>570</v>
      </c>
    </row>
    <row r="10" spans="1:4" ht="16.149999999999999" customHeight="1" x14ac:dyDescent="0.25">
      <c r="A10" s="244" t="s">
        <v>571</v>
      </c>
      <c r="B10" s="245">
        <v>0.12110964768341299</v>
      </c>
      <c r="C10" s="246">
        <v>1</v>
      </c>
      <c r="D10" s="72" t="s">
        <v>572</v>
      </c>
    </row>
    <row r="11" spans="1:4" ht="16.149999999999999" customHeight="1" x14ac:dyDescent="0.25">
      <c r="A11" s="244" t="s">
        <v>573</v>
      </c>
      <c r="B11" s="245">
        <v>0.34421520810245898</v>
      </c>
      <c r="C11" s="246">
        <v>1</v>
      </c>
      <c r="D11" s="72" t="s">
        <v>574</v>
      </c>
    </row>
    <row r="12" spans="1:4" ht="16.149999999999999" customHeight="1" x14ac:dyDescent="0.25">
      <c r="A12" s="244" t="s">
        <v>575</v>
      </c>
      <c r="B12" s="245">
        <v>1.32687303619917E-2</v>
      </c>
      <c r="C12" s="246">
        <v>1</v>
      </c>
      <c r="D12" s="72" t="s">
        <v>576</v>
      </c>
    </row>
    <row r="13" spans="1:4" ht="16.149999999999999" customHeight="1" x14ac:dyDescent="0.25">
      <c r="A13" s="244" t="s">
        <v>577</v>
      </c>
      <c r="B13" s="245">
        <v>0.10438303698491</v>
      </c>
      <c r="C13" s="246">
        <v>1</v>
      </c>
      <c r="D13" s="72" t="s">
        <v>578</v>
      </c>
    </row>
    <row r="14" spans="1:4" ht="16.149999999999999" customHeight="1" x14ac:dyDescent="0.25">
      <c r="A14" s="244" t="s">
        <v>579</v>
      </c>
      <c r="B14" s="245">
        <v>2.2949704181353101E-2</v>
      </c>
      <c r="C14" s="246">
        <v>1</v>
      </c>
      <c r="D14" s="72" t="s">
        <v>580</v>
      </c>
    </row>
    <row r="15" spans="1:4" ht="16.149999999999999" customHeight="1" x14ac:dyDescent="0.25">
      <c r="A15" s="244" t="s">
        <v>581</v>
      </c>
      <c r="B15" s="245">
        <v>2.27596465272118E-2</v>
      </c>
      <c r="C15" s="246">
        <v>1</v>
      </c>
      <c r="D15" s="72" t="s">
        <v>582</v>
      </c>
    </row>
    <row r="16" spans="1:4" ht="16.149999999999999" customHeight="1" x14ac:dyDescent="0.25">
      <c r="A16" s="244" t="s">
        <v>583</v>
      </c>
      <c r="B16" s="245">
        <v>1.6435093991040799E-2</v>
      </c>
      <c r="C16" s="246">
        <v>1</v>
      </c>
      <c r="D16" s="72" t="s">
        <v>584</v>
      </c>
    </row>
    <row r="17" spans="1:4" ht="16.149999999999999" customHeight="1" x14ac:dyDescent="0.25">
      <c r="A17" s="244" t="s">
        <v>585</v>
      </c>
      <c r="B17" s="245">
        <v>0.17108264720762201</v>
      </c>
      <c r="C17" s="246">
        <v>1</v>
      </c>
      <c r="D17" s="72" t="s">
        <v>586</v>
      </c>
    </row>
    <row r="18" spans="1:4" ht="16.149999999999999" customHeight="1" x14ac:dyDescent="0.25">
      <c r="A18" s="244" t="s">
        <v>587</v>
      </c>
      <c r="B18" s="245">
        <v>0.107407909451904</v>
      </c>
      <c r="C18" s="246">
        <v>1</v>
      </c>
      <c r="D18" s="72" t="s">
        <v>588</v>
      </c>
    </row>
    <row r="19" spans="1:4" ht="16.149999999999999" customHeight="1" x14ac:dyDescent="0.25">
      <c r="A19" s="244" t="s">
        <v>589</v>
      </c>
      <c r="B19" s="245">
        <v>0.115162349284714</v>
      </c>
      <c r="C19" s="246">
        <v>1</v>
      </c>
      <c r="D19" s="72" t="s">
        <v>590</v>
      </c>
    </row>
    <row r="20" spans="1:4" ht="16.149999999999999" customHeight="1" x14ac:dyDescent="0.25">
      <c r="A20" s="244" t="s">
        <v>591</v>
      </c>
      <c r="B20" s="245">
        <v>4.8389874061724701E-2</v>
      </c>
      <c r="C20" s="246">
        <v>1</v>
      </c>
      <c r="D20" s="72" t="s">
        <v>592</v>
      </c>
    </row>
    <row r="21" spans="1:4" ht="16.149999999999999" customHeight="1" x14ac:dyDescent="0.25">
      <c r="A21" s="244" t="s">
        <v>593</v>
      </c>
      <c r="B21" s="245">
        <v>4.1687207255181102E-2</v>
      </c>
      <c r="C21" s="246">
        <v>1</v>
      </c>
      <c r="D21" s="72" t="s">
        <v>594</v>
      </c>
    </row>
    <row r="22" spans="1:4" ht="16.149999999999999" customHeight="1" x14ac:dyDescent="0.25">
      <c r="A22" s="244" t="s">
        <v>595</v>
      </c>
      <c r="B22" s="245">
        <v>0.85810884029257295</v>
      </c>
      <c r="C22" s="246">
        <v>1</v>
      </c>
      <c r="D22" s="72" t="s">
        <v>596</v>
      </c>
    </row>
    <row r="23" spans="1:4" ht="16.149999999999999" customHeight="1" x14ac:dyDescent="0.25">
      <c r="A23" s="244" t="s">
        <v>597</v>
      </c>
      <c r="B23" s="245">
        <v>9.2291164196693404E-4</v>
      </c>
      <c r="C23" s="246">
        <v>1</v>
      </c>
      <c r="D23" s="259" t="s">
        <v>598</v>
      </c>
    </row>
    <row r="24" spans="1:4" ht="16.149999999999999" customHeight="1" x14ac:dyDescent="0.25">
      <c r="A24" s="244" t="s">
        <v>599</v>
      </c>
      <c r="B24" s="245">
        <v>1.09398182315053E-2</v>
      </c>
      <c r="C24" s="246">
        <v>1</v>
      </c>
      <c r="D24" s="259" t="s">
        <v>600</v>
      </c>
    </row>
    <row r="25" spans="1:4" ht="16.149999999999999" customHeight="1" x14ac:dyDescent="0.25">
      <c r="A25" s="244" t="s">
        <v>601</v>
      </c>
      <c r="B25" s="245">
        <v>2.17964820130369E-2</v>
      </c>
      <c r="C25" s="246">
        <v>1</v>
      </c>
      <c r="D25" s="259" t="s">
        <v>602</v>
      </c>
    </row>
    <row r="26" spans="1:4" ht="16.149999999999999" customHeight="1" x14ac:dyDescent="0.25">
      <c r="A26" s="244" t="s">
        <v>276</v>
      </c>
      <c r="B26" s="245">
        <v>0.122651575178207</v>
      </c>
      <c r="C26" s="246">
        <v>1</v>
      </c>
      <c r="D26" s="72" t="s">
        <v>603</v>
      </c>
    </row>
    <row r="27" spans="1:4" ht="16.149999999999999" customHeight="1" x14ac:dyDescent="0.25">
      <c r="A27" s="25" t="s">
        <v>604</v>
      </c>
      <c r="B27" s="245"/>
      <c r="C27" s="246"/>
      <c r="D27" s="40" t="s">
        <v>605</v>
      </c>
    </row>
    <row r="28" spans="1:4" ht="16.149999999999999" customHeight="1" x14ac:dyDescent="0.25">
      <c r="A28" s="244" t="s">
        <v>606</v>
      </c>
      <c r="B28" s="245">
        <v>0.143506881547251</v>
      </c>
      <c r="C28" s="246">
        <v>1</v>
      </c>
      <c r="D28" s="72" t="s">
        <v>607</v>
      </c>
    </row>
    <row r="29" spans="1:4" ht="16.149999999999999" customHeight="1" x14ac:dyDescent="0.25">
      <c r="A29" s="244" t="s">
        <v>608</v>
      </c>
      <c r="B29" s="245">
        <v>3.4616432648773799E-3</v>
      </c>
      <c r="C29" s="246">
        <v>1</v>
      </c>
      <c r="D29" s="72" t="s">
        <v>609</v>
      </c>
    </row>
    <row r="30" spans="1:4" ht="16.149999999999999" customHeight="1" x14ac:dyDescent="0.25">
      <c r="A30" s="244" t="s">
        <v>610</v>
      </c>
      <c r="B30" s="245">
        <v>8.62034321073466E-2</v>
      </c>
      <c r="C30" s="246">
        <v>1</v>
      </c>
      <c r="D30" s="72" t="s">
        <v>611</v>
      </c>
    </row>
    <row r="31" spans="1:4" ht="16.149999999999999" customHeight="1" x14ac:dyDescent="0.25">
      <c r="A31" s="244" t="s">
        <v>612</v>
      </c>
      <c r="B31" s="245">
        <v>0.109419509406598</v>
      </c>
      <c r="C31" s="246">
        <v>1</v>
      </c>
      <c r="D31" s="72" t="s">
        <v>613</v>
      </c>
    </row>
    <row r="32" spans="1:4" ht="16.149999999999999" customHeight="1" x14ac:dyDescent="0.25">
      <c r="A32" s="244" t="s">
        <v>614</v>
      </c>
      <c r="B32" s="245">
        <v>7.0606762198935594E-2</v>
      </c>
      <c r="C32" s="246">
        <v>1</v>
      </c>
      <c r="D32" s="72" t="s">
        <v>615</v>
      </c>
    </row>
    <row r="33" spans="1:4" ht="16.149999999999999" customHeight="1" x14ac:dyDescent="0.25">
      <c r="A33" s="244" t="s">
        <v>616</v>
      </c>
      <c r="B33" s="245">
        <v>0.12947585022668501</v>
      </c>
      <c r="C33" s="246">
        <v>1</v>
      </c>
      <c r="D33" s="72" t="s">
        <v>617</v>
      </c>
    </row>
    <row r="34" spans="1:4" ht="16.149999999999999" customHeight="1" x14ac:dyDescent="0.25">
      <c r="A34" s="25" t="s">
        <v>618</v>
      </c>
      <c r="B34" s="245"/>
      <c r="C34" s="246"/>
      <c r="D34" s="40" t="s">
        <v>619</v>
      </c>
    </row>
    <row r="35" spans="1:4" ht="16.149999999999999" customHeight="1" x14ac:dyDescent="0.25">
      <c r="A35" s="244" t="s">
        <v>620</v>
      </c>
      <c r="B35" s="245">
        <v>0.27799100806432098</v>
      </c>
      <c r="C35" s="246">
        <v>1</v>
      </c>
      <c r="D35" s="72" t="s">
        <v>621</v>
      </c>
    </row>
    <row r="36" spans="1:4" ht="16.149999999999999" customHeight="1" x14ac:dyDescent="0.25">
      <c r="A36" s="244" t="s">
        <v>622</v>
      </c>
      <c r="B36" s="245">
        <v>0.25751906880131797</v>
      </c>
      <c r="C36" s="246">
        <v>1</v>
      </c>
      <c r="D36" s="72" t="s">
        <v>623</v>
      </c>
    </row>
    <row r="37" spans="1:4" ht="16.149999999999999" customHeight="1" x14ac:dyDescent="0.25">
      <c r="A37" s="244" t="s">
        <v>624</v>
      </c>
      <c r="B37" s="245">
        <v>0.114303061254209</v>
      </c>
      <c r="C37" s="246">
        <v>1</v>
      </c>
      <c r="D37" s="72" t="s">
        <v>625</v>
      </c>
    </row>
    <row r="38" spans="1:4" ht="16.149999999999999" customHeight="1" x14ac:dyDescent="0.25">
      <c r="A38" s="244" t="s">
        <v>626</v>
      </c>
      <c r="B38" s="245">
        <v>2.8689731630043999E-2</v>
      </c>
      <c r="C38" s="246">
        <v>1</v>
      </c>
      <c r="D38" s="72" t="s">
        <v>627</v>
      </c>
    </row>
    <row r="39" spans="1:4" ht="16.149999999999999" customHeight="1" x14ac:dyDescent="0.25">
      <c r="A39" s="244" t="s">
        <v>628</v>
      </c>
      <c r="B39" s="245">
        <v>5.7495187154068799E-3</v>
      </c>
      <c r="C39" s="246">
        <v>1</v>
      </c>
      <c r="D39" s="72" t="s">
        <v>629</v>
      </c>
    </row>
    <row r="40" spans="1:4" ht="16.149999999999999" customHeight="1" x14ac:dyDescent="0.25">
      <c r="A40" s="244" t="s">
        <v>630</v>
      </c>
      <c r="B40" s="245">
        <v>3.4351112568239898E-3</v>
      </c>
      <c r="C40" s="246">
        <v>1</v>
      </c>
      <c r="D40" s="72" t="s">
        <v>631</v>
      </c>
    </row>
    <row r="41" spans="1:4" ht="16.149999999999999" customHeight="1" x14ac:dyDescent="0.25">
      <c r="A41" s="244" t="s">
        <v>632</v>
      </c>
      <c r="B41" s="245">
        <v>9.9552217680808505E-2</v>
      </c>
      <c r="C41" s="246">
        <v>1</v>
      </c>
      <c r="D41" s="72" t="s">
        <v>633</v>
      </c>
    </row>
    <row r="42" spans="1:4" ht="16.149999999999999" customHeight="1" x14ac:dyDescent="0.25">
      <c r="A42" s="244" t="s">
        <v>634</v>
      </c>
      <c r="B42" s="245">
        <v>1.2214857395996301E-2</v>
      </c>
      <c r="C42" s="246">
        <v>1</v>
      </c>
      <c r="D42" s="72" t="s">
        <v>635</v>
      </c>
    </row>
    <row r="43" spans="1:4" ht="16.149999999999999" customHeight="1" x14ac:dyDescent="0.25">
      <c r="A43" s="244" t="s">
        <v>636</v>
      </c>
      <c r="B43" s="245" t="s">
        <v>324</v>
      </c>
      <c r="C43" s="246">
        <v>1</v>
      </c>
      <c r="D43" s="72" t="s">
        <v>637</v>
      </c>
    </row>
    <row r="44" spans="1:4" ht="16.149999999999999" customHeight="1" x14ac:dyDescent="0.25">
      <c r="A44" s="244" t="s">
        <v>638</v>
      </c>
      <c r="B44" s="245">
        <v>8.0003525575182505E-2</v>
      </c>
      <c r="C44" s="246">
        <v>1</v>
      </c>
      <c r="D44" s="72" t="s">
        <v>639</v>
      </c>
    </row>
    <row r="45" spans="1:4" ht="16.149999999999999" customHeight="1" x14ac:dyDescent="0.25">
      <c r="A45" s="244" t="s">
        <v>640</v>
      </c>
      <c r="B45" s="245">
        <v>4.3238129328768297E-2</v>
      </c>
      <c r="C45" s="246">
        <v>1</v>
      </c>
      <c r="D45" s="72" t="s">
        <v>641</v>
      </c>
    </row>
    <row r="46" spans="1:4" ht="16.149999999999999" customHeight="1" x14ac:dyDescent="0.25">
      <c r="A46" s="244" t="s">
        <v>642</v>
      </c>
      <c r="B46" s="245">
        <v>1.52900964598405E-2</v>
      </c>
      <c r="C46" s="246">
        <v>1</v>
      </c>
      <c r="D46" s="72" t="s">
        <v>643</v>
      </c>
    </row>
    <row r="47" spans="1:4" ht="16.149999999999999" customHeight="1" x14ac:dyDescent="0.25">
      <c r="A47" s="244" t="s">
        <v>644</v>
      </c>
      <c r="B47" s="245">
        <v>0.21490570775241799</v>
      </c>
      <c r="C47" s="250">
        <v>1</v>
      </c>
      <c r="D47" s="251" t="s">
        <v>645</v>
      </c>
    </row>
    <row r="48" spans="1:4" ht="16.149999999999999" customHeight="1" x14ac:dyDescent="0.25">
      <c r="A48" s="168" t="s">
        <v>278</v>
      </c>
      <c r="B48" s="292"/>
      <c r="C48" s="260"/>
      <c r="D48" s="261" t="s">
        <v>279</v>
      </c>
    </row>
    <row r="49" spans="2:2" ht="16.149999999999999" customHeight="1" x14ac:dyDescent="0.25">
      <c r="B49" s="262"/>
    </row>
    <row r="50" spans="2:2" ht="16.149999999999999" customHeight="1" x14ac:dyDescent="0.25"/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0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5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.85546875" style="16" customWidth="1"/>
    <col min="2" max="2" width="11.7109375" style="16" customWidth="1"/>
    <col min="3" max="3" width="9" style="16" customWidth="1"/>
    <col min="4" max="4" width="33.57031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98">
        <v>3220</v>
      </c>
      <c r="C6" s="264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44" t="s">
        <v>646</v>
      </c>
      <c r="B8" s="245">
        <v>0.71262470346363005</v>
      </c>
      <c r="C8" s="246">
        <v>1</v>
      </c>
      <c r="D8" s="72" t="s">
        <v>647</v>
      </c>
    </row>
    <row r="9" spans="1:4" ht="16.149999999999999" customHeight="1" x14ac:dyDescent="0.25">
      <c r="A9" s="244" t="s">
        <v>648</v>
      </c>
      <c r="B9" s="245">
        <v>6.07908992912174E-2</v>
      </c>
      <c r="C9" s="246">
        <v>1</v>
      </c>
      <c r="D9" s="72" t="s">
        <v>649</v>
      </c>
    </row>
    <row r="10" spans="1:4" ht="16.149999999999999" customHeight="1" x14ac:dyDescent="0.25">
      <c r="A10" s="244" t="s">
        <v>650</v>
      </c>
      <c r="B10" s="245">
        <v>5.93494959045914E-3</v>
      </c>
      <c r="C10" s="246">
        <v>1</v>
      </c>
      <c r="D10" s="72" t="s">
        <v>651</v>
      </c>
    </row>
    <row r="11" spans="1:4" ht="16.149999999999999" customHeight="1" x14ac:dyDescent="0.25">
      <c r="A11" s="244" t="s">
        <v>652</v>
      </c>
      <c r="B11" s="245">
        <v>2.3165104709121399E-2</v>
      </c>
      <c r="C11" s="246">
        <v>1</v>
      </c>
      <c r="D11" s="72" t="s">
        <v>653</v>
      </c>
    </row>
    <row r="12" spans="1:4" ht="16.149999999999999" customHeight="1" x14ac:dyDescent="0.25">
      <c r="A12" s="244" t="s">
        <v>654</v>
      </c>
      <c r="B12" s="245">
        <v>2.5878623742457401</v>
      </c>
      <c r="C12" s="246">
        <v>1</v>
      </c>
      <c r="D12" s="72" t="s">
        <v>655</v>
      </c>
    </row>
    <row r="13" spans="1:4" ht="16.149999999999999" customHeight="1" x14ac:dyDescent="0.25">
      <c r="A13" s="244" t="s">
        <v>656</v>
      </c>
      <c r="B13" s="245">
        <v>0.2403340027533</v>
      </c>
      <c r="C13" s="246">
        <v>1</v>
      </c>
      <c r="D13" s="72" t="s">
        <v>657</v>
      </c>
    </row>
    <row r="14" spans="1:4" ht="16.149999999999999" customHeight="1" x14ac:dyDescent="0.25">
      <c r="A14" s="244" t="s">
        <v>658</v>
      </c>
      <c r="B14" s="245">
        <v>1.3970570828731399E-2</v>
      </c>
      <c r="C14" s="246">
        <v>1</v>
      </c>
      <c r="D14" s="259" t="s">
        <v>659</v>
      </c>
    </row>
    <row r="15" spans="1:4" ht="16.149999999999999" customHeight="1" x14ac:dyDescent="0.25">
      <c r="A15" s="244" t="s">
        <v>660</v>
      </c>
      <c r="B15" s="245">
        <v>1.53183866625052E-3</v>
      </c>
      <c r="C15" s="246">
        <v>1</v>
      </c>
      <c r="D15" s="72" t="s">
        <v>661</v>
      </c>
    </row>
    <row r="16" spans="1:4" ht="16.149999999999999" customHeight="1" x14ac:dyDescent="0.25">
      <c r="A16" s="244" t="s">
        <v>662</v>
      </c>
      <c r="B16" s="245">
        <v>2.3383744901730201E-3</v>
      </c>
      <c r="C16" s="246">
        <v>1</v>
      </c>
      <c r="D16" s="72" t="s">
        <v>663</v>
      </c>
    </row>
    <row r="17" spans="1:4" ht="16.149999999999999" customHeight="1" x14ac:dyDescent="0.25">
      <c r="A17" s="244" t="s">
        <v>664</v>
      </c>
      <c r="B17" s="245">
        <v>5.2770405475231798E-3</v>
      </c>
      <c r="C17" s="246">
        <v>1</v>
      </c>
      <c r="D17" s="259" t="s">
        <v>665</v>
      </c>
    </row>
    <row r="18" spans="1:4" ht="16.149999999999999" customHeight="1" x14ac:dyDescent="0.25">
      <c r="A18" s="244" t="s">
        <v>666</v>
      </c>
      <c r="B18" s="245">
        <v>1.0851898277816701</v>
      </c>
      <c r="C18" s="246">
        <v>1</v>
      </c>
      <c r="D18" s="72" t="s">
        <v>667</v>
      </c>
    </row>
    <row r="19" spans="1:4" ht="16.149999999999999" customHeight="1" x14ac:dyDescent="0.25">
      <c r="A19" s="244" t="s">
        <v>668</v>
      </c>
      <c r="B19" s="245">
        <v>4.4707246460907402E-2</v>
      </c>
      <c r="C19" s="246">
        <v>1</v>
      </c>
      <c r="D19" s="72" t="s">
        <v>669</v>
      </c>
    </row>
    <row r="20" spans="1:4" ht="16.149999999999999" customHeight="1" x14ac:dyDescent="0.25">
      <c r="A20" s="244" t="s">
        <v>670</v>
      </c>
      <c r="B20" s="245">
        <v>1.30048616215534E-2</v>
      </c>
      <c r="C20" s="246">
        <v>1</v>
      </c>
      <c r="D20" s="259" t="s">
        <v>671</v>
      </c>
    </row>
    <row r="21" spans="1:4" ht="16.149999999999999" customHeight="1" x14ac:dyDescent="0.25">
      <c r="A21" s="244" t="s">
        <v>672</v>
      </c>
      <c r="B21" s="245">
        <v>9.6274381586144306E-2</v>
      </c>
      <c r="C21" s="246">
        <v>1</v>
      </c>
      <c r="D21" s="72" t="s">
        <v>673</v>
      </c>
    </row>
    <row r="22" spans="1:4" ht="16.149999999999999" customHeight="1" x14ac:dyDescent="0.25">
      <c r="A22" s="244" t="s">
        <v>276</v>
      </c>
      <c r="B22" s="245">
        <v>2.4872006509830101E-4</v>
      </c>
      <c r="C22" s="246">
        <v>1</v>
      </c>
      <c r="D22" s="72"/>
    </row>
    <row r="23" spans="1:4" ht="16.149999999999999" customHeight="1" x14ac:dyDescent="0.25">
      <c r="A23" s="25" t="s">
        <v>674</v>
      </c>
      <c r="B23" s="245"/>
      <c r="C23" s="246"/>
      <c r="D23" s="40" t="s">
        <v>675</v>
      </c>
    </row>
    <row r="24" spans="1:4" ht="16.149999999999999" customHeight="1" x14ac:dyDescent="0.25">
      <c r="A24" s="244" t="s">
        <v>676</v>
      </c>
      <c r="B24" s="245">
        <v>7.7450017143519103</v>
      </c>
      <c r="C24" s="246">
        <v>1</v>
      </c>
      <c r="D24" s="72" t="s">
        <v>677</v>
      </c>
    </row>
    <row r="25" spans="1:4" ht="16.149999999999999" customHeight="1" x14ac:dyDescent="0.25">
      <c r="A25" s="244" t="s">
        <v>678</v>
      </c>
      <c r="B25" s="245">
        <v>7.8892758176486194E-2</v>
      </c>
      <c r="C25" s="246">
        <v>1</v>
      </c>
      <c r="D25" s="72" t="s">
        <v>679</v>
      </c>
    </row>
    <row r="26" spans="1:4" ht="16.149999999999999" customHeight="1" x14ac:dyDescent="0.25">
      <c r="A26" s="244" t="s">
        <v>680</v>
      </c>
      <c r="B26" s="245">
        <v>6.278160756126E-2</v>
      </c>
      <c r="C26" s="246">
        <v>1</v>
      </c>
      <c r="D26" s="72" t="s">
        <v>681</v>
      </c>
    </row>
    <row r="27" spans="1:4" ht="16.149999999999999" customHeight="1" x14ac:dyDescent="0.25">
      <c r="A27" s="244" t="s">
        <v>682</v>
      </c>
      <c r="B27" s="245">
        <v>0.90965451506055495</v>
      </c>
      <c r="C27" s="246">
        <v>1</v>
      </c>
      <c r="D27" s="72" t="s">
        <v>683</v>
      </c>
    </row>
    <row r="28" spans="1:4" ht="16.149999999999999" customHeight="1" x14ac:dyDescent="0.25">
      <c r="A28" s="244" t="s">
        <v>276</v>
      </c>
      <c r="B28" s="245">
        <v>8.0555575810655204E-4</v>
      </c>
      <c r="C28" s="246">
        <v>1</v>
      </c>
      <c r="D28" s="72" t="s">
        <v>684</v>
      </c>
    </row>
    <row r="29" spans="1:4" ht="16.149999999999999" customHeight="1" x14ac:dyDescent="0.25">
      <c r="A29" s="25" t="s">
        <v>685</v>
      </c>
      <c r="B29" s="245"/>
      <c r="C29" s="246"/>
      <c r="D29" s="40" t="s">
        <v>686</v>
      </c>
    </row>
    <row r="30" spans="1:4" ht="16.149999999999999" customHeight="1" x14ac:dyDescent="0.25">
      <c r="A30" s="244" t="s">
        <v>687</v>
      </c>
      <c r="B30" s="245">
        <v>3.5993209905677701</v>
      </c>
      <c r="C30" s="246">
        <v>1</v>
      </c>
      <c r="D30" s="72" t="s">
        <v>688</v>
      </c>
    </row>
    <row r="31" spans="1:4" ht="16.149999999999999" customHeight="1" x14ac:dyDescent="0.25">
      <c r="A31" s="244" t="s">
        <v>689</v>
      </c>
      <c r="B31" s="245">
        <v>0.109463793972888</v>
      </c>
      <c r="C31" s="246">
        <v>1</v>
      </c>
      <c r="D31" s="72" t="s">
        <v>690</v>
      </c>
    </row>
    <row r="32" spans="1:4" ht="16.149999999999999" customHeight="1" x14ac:dyDescent="0.25">
      <c r="A32" s="244" t="s">
        <v>691</v>
      </c>
      <c r="B32" s="245">
        <v>3.2508991178857097E-2</v>
      </c>
      <c r="C32" s="246">
        <v>1</v>
      </c>
      <c r="D32" s="72" t="s">
        <v>692</v>
      </c>
    </row>
    <row r="33" spans="1:4" ht="16.149999999999999" customHeight="1" x14ac:dyDescent="0.25">
      <c r="A33" s="244" t="s">
        <v>693</v>
      </c>
      <c r="B33" s="245">
        <v>4.8066090958110499E-2</v>
      </c>
      <c r="C33" s="246">
        <v>1</v>
      </c>
      <c r="D33" s="72" t="s">
        <v>694</v>
      </c>
    </row>
    <row r="34" spans="1:4" ht="16.149999999999999" customHeight="1" x14ac:dyDescent="0.25">
      <c r="A34" s="244" t="s">
        <v>695</v>
      </c>
      <c r="B34" s="245">
        <v>4.1398105619566097E-2</v>
      </c>
      <c r="C34" s="246">
        <v>1</v>
      </c>
      <c r="D34" s="72" t="s">
        <v>696</v>
      </c>
    </row>
    <row r="35" spans="1:4" ht="16.149999999999999" customHeight="1" x14ac:dyDescent="0.25">
      <c r="A35" s="244" t="s">
        <v>697</v>
      </c>
      <c r="B35" s="245">
        <v>3.1919332776382002E-2</v>
      </c>
      <c r="C35" s="246">
        <v>1</v>
      </c>
      <c r="D35" s="72" t="s">
        <v>698</v>
      </c>
    </row>
    <row r="36" spans="1:4" ht="16.149999999999999" customHeight="1" x14ac:dyDescent="0.25">
      <c r="A36" s="244" t="s">
        <v>699</v>
      </c>
      <c r="B36" s="245">
        <v>2.7576856689299999E-2</v>
      </c>
      <c r="C36" s="246">
        <v>1</v>
      </c>
      <c r="D36" s="72" t="s">
        <v>700</v>
      </c>
    </row>
    <row r="37" spans="1:4" ht="16.149999999999999" customHeight="1" x14ac:dyDescent="0.25">
      <c r="A37" s="244" t="s">
        <v>701</v>
      </c>
      <c r="B37" s="245">
        <v>1.78825819279457</v>
      </c>
      <c r="C37" s="246">
        <v>1</v>
      </c>
      <c r="D37" s="72" t="s">
        <v>702</v>
      </c>
    </row>
    <row r="38" spans="1:4" ht="16.149999999999999" customHeight="1" x14ac:dyDescent="0.25">
      <c r="A38" s="244" t="s">
        <v>703</v>
      </c>
      <c r="B38" s="245">
        <v>4.0228715355617901E-2</v>
      </c>
      <c r="C38" s="246">
        <v>1</v>
      </c>
      <c r="D38" s="72" t="s">
        <v>704</v>
      </c>
    </row>
    <row r="39" spans="1:4" ht="16.149999999999999" customHeight="1" x14ac:dyDescent="0.25">
      <c r="A39" s="244" t="s">
        <v>705</v>
      </c>
      <c r="B39" s="245">
        <v>2.3349093358118099E-2</v>
      </c>
      <c r="C39" s="246">
        <v>1</v>
      </c>
      <c r="D39" s="72" t="s">
        <v>706</v>
      </c>
    </row>
    <row r="40" spans="1:4" ht="16.149999999999999" customHeight="1" x14ac:dyDescent="0.25">
      <c r="A40" s="244" t="s">
        <v>707</v>
      </c>
      <c r="B40" s="245">
        <v>6.4704314903229103E-3</v>
      </c>
      <c r="C40" s="246">
        <v>1</v>
      </c>
      <c r="D40" s="72" t="s">
        <v>708</v>
      </c>
    </row>
    <row r="41" spans="1:4" ht="16.149999999999999" customHeight="1" x14ac:dyDescent="0.25">
      <c r="A41" s="244" t="s">
        <v>709</v>
      </c>
      <c r="B41" s="245">
        <v>0.172210874026855</v>
      </c>
      <c r="C41" s="246">
        <v>1</v>
      </c>
      <c r="D41" s="72" t="s">
        <v>710</v>
      </c>
    </row>
    <row r="42" spans="1:4" ht="16.149999999999999" customHeight="1" x14ac:dyDescent="0.25">
      <c r="A42" s="244" t="s">
        <v>711</v>
      </c>
      <c r="B42" s="245">
        <v>5.75484404571422E-3</v>
      </c>
      <c r="C42" s="246">
        <v>1</v>
      </c>
      <c r="D42" s="72" t="s">
        <v>712</v>
      </c>
    </row>
    <row r="43" spans="1:4" ht="16.149999999999999" customHeight="1" x14ac:dyDescent="0.25">
      <c r="A43" s="244" t="s">
        <v>713</v>
      </c>
      <c r="B43" s="245">
        <v>1.8372530901449001E-3</v>
      </c>
      <c r="C43" s="246">
        <v>1</v>
      </c>
      <c r="D43" s="72" t="s">
        <v>714</v>
      </c>
    </row>
    <row r="44" spans="1:4" ht="16.149999999999999" customHeight="1" x14ac:dyDescent="0.25">
      <c r="A44" s="244" t="s">
        <v>715</v>
      </c>
      <c r="B44" s="245">
        <v>0.83303210454424004</v>
      </c>
      <c r="C44" s="246">
        <v>1</v>
      </c>
      <c r="D44" s="72" t="s">
        <v>716</v>
      </c>
    </row>
    <row r="45" spans="1:4" ht="16.149999999999999" customHeight="1" x14ac:dyDescent="0.25">
      <c r="A45" s="244" t="s">
        <v>717</v>
      </c>
      <c r="B45" s="245" t="s">
        <v>324</v>
      </c>
      <c r="C45" s="246">
        <v>1</v>
      </c>
      <c r="D45" s="72" t="s">
        <v>718</v>
      </c>
    </row>
    <row r="46" spans="1:4" ht="16.149999999999999" customHeight="1" x14ac:dyDescent="0.25">
      <c r="A46" s="244" t="s">
        <v>719</v>
      </c>
      <c r="B46" s="245">
        <v>1.1496740985765601</v>
      </c>
      <c r="C46" s="246">
        <v>3</v>
      </c>
      <c r="D46" s="72" t="s">
        <v>720</v>
      </c>
    </row>
    <row r="47" spans="1:4" ht="16.149999999999999" customHeight="1" x14ac:dyDescent="0.25">
      <c r="A47" s="244" t="s">
        <v>721</v>
      </c>
      <c r="B47" s="245">
        <v>5.8484056408426799E-2</v>
      </c>
      <c r="C47" s="250">
        <v>1</v>
      </c>
      <c r="D47" s="251" t="s">
        <v>722</v>
      </c>
    </row>
    <row r="48" spans="1:4" ht="20.25" x14ac:dyDescent="0.25">
      <c r="A48" s="168" t="s">
        <v>278</v>
      </c>
      <c r="B48" s="292"/>
      <c r="C48" s="260"/>
      <c r="D48" s="261" t="s">
        <v>279</v>
      </c>
    </row>
    <row r="49" spans="2:3" x14ac:dyDescent="0.25">
      <c r="B49" s="262"/>
    </row>
    <row r="50" spans="2:3" x14ac:dyDescent="0.25">
      <c r="B50" s="265">
        <f>SUM(B30:B47)</f>
        <v>7.9695538254534437</v>
      </c>
      <c r="C50" s="262"/>
    </row>
    <row r="53" spans="2:3" x14ac:dyDescent="0.25">
      <c r="B53" s="262"/>
    </row>
    <row r="55" spans="2:3" x14ac:dyDescent="0.25">
      <c r="B55" s="262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1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4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.7109375" style="16" customWidth="1"/>
    <col min="2" max="2" width="11.7109375" style="16" customWidth="1"/>
    <col min="3" max="3" width="8" style="16" customWidth="1"/>
    <col min="4" max="4" width="35.1406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218">
        <v>3220</v>
      </c>
      <c r="C6" s="242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44" t="s">
        <v>723</v>
      </c>
      <c r="B8" s="245">
        <v>3.0158901139165601E-2</v>
      </c>
      <c r="C8" s="246">
        <v>1</v>
      </c>
      <c r="D8" s="72" t="s">
        <v>724</v>
      </c>
    </row>
    <row r="9" spans="1:4" ht="16.149999999999999" customHeight="1" x14ac:dyDescent="0.25">
      <c r="A9" s="244" t="s">
        <v>725</v>
      </c>
      <c r="B9" s="245">
        <v>8.4256334712102601E-2</v>
      </c>
      <c r="C9" s="246">
        <v>1</v>
      </c>
      <c r="D9" s="72" t="s">
        <v>726</v>
      </c>
    </row>
    <row r="10" spans="1:4" ht="16.149999999999999" customHeight="1" x14ac:dyDescent="0.25">
      <c r="A10" s="244" t="s">
        <v>727</v>
      </c>
      <c r="B10" s="245">
        <v>1.8890111982834901E-2</v>
      </c>
      <c r="C10" s="246">
        <v>1</v>
      </c>
      <c r="D10" s="72" t="s">
        <v>728</v>
      </c>
    </row>
    <row r="11" spans="1:4" ht="16.149999999999999" customHeight="1" x14ac:dyDescent="0.25">
      <c r="A11" s="244" t="s">
        <v>729</v>
      </c>
      <c r="B11" s="245">
        <v>2.2160358173370299E-2</v>
      </c>
      <c r="C11" s="246">
        <v>1</v>
      </c>
      <c r="D11" s="72" t="s">
        <v>730</v>
      </c>
    </row>
    <row r="12" spans="1:4" ht="16.149999999999999" customHeight="1" x14ac:dyDescent="0.25">
      <c r="A12" s="25" t="s">
        <v>731</v>
      </c>
      <c r="B12" s="245"/>
      <c r="C12" s="246"/>
      <c r="D12" s="243" t="s">
        <v>732</v>
      </c>
    </row>
    <row r="13" spans="1:4" ht="16.149999999999999" customHeight="1" x14ac:dyDescent="0.25">
      <c r="A13" s="244" t="s">
        <v>733</v>
      </c>
      <c r="B13" s="245">
        <v>0.105117540546652</v>
      </c>
      <c r="C13" s="246">
        <v>1</v>
      </c>
      <c r="D13" s="72" t="s">
        <v>734</v>
      </c>
    </row>
    <row r="14" spans="1:4" ht="16.149999999999999" customHeight="1" x14ac:dyDescent="0.25">
      <c r="A14" s="244" t="s">
        <v>735</v>
      </c>
      <c r="B14" s="245">
        <v>2.5471092292740399E-2</v>
      </c>
      <c r="C14" s="246">
        <v>1</v>
      </c>
      <c r="D14" s="72" t="s">
        <v>736</v>
      </c>
    </row>
    <row r="15" spans="1:4" ht="16.149999999999999" customHeight="1" x14ac:dyDescent="0.25">
      <c r="A15" s="244" t="s">
        <v>737</v>
      </c>
      <c r="B15" s="245">
        <v>4.1908184019537803E-2</v>
      </c>
      <c r="C15" s="246">
        <v>1</v>
      </c>
      <c r="D15" s="72" t="s">
        <v>738</v>
      </c>
    </row>
    <row r="16" spans="1:4" ht="16.149999999999999" customHeight="1" x14ac:dyDescent="0.25">
      <c r="A16" s="244" t="s">
        <v>739</v>
      </c>
      <c r="B16" s="245">
        <v>1.1375353406636499</v>
      </c>
      <c r="C16" s="246">
        <v>1</v>
      </c>
      <c r="D16" s="72" t="s">
        <v>740</v>
      </c>
    </row>
    <row r="17" spans="1:4" ht="16.149999999999999" customHeight="1" x14ac:dyDescent="0.25">
      <c r="A17" s="244" t="s">
        <v>741</v>
      </c>
      <c r="B17" s="245">
        <v>3.0581552280828802E-3</v>
      </c>
      <c r="C17" s="246">
        <v>1</v>
      </c>
      <c r="D17" s="72" t="s">
        <v>742</v>
      </c>
    </row>
    <row r="18" spans="1:4" ht="16.149999999999999" customHeight="1" x14ac:dyDescent="0.25">
      <c r="A18" s="244" t="s">
        <v>743</v>
      </c>
      <c r="B18" s="245">
        <v>5.13265377628793E-2</v>
      </c>
      <c r="C18" s="246">
        <v>1</v>
      </c>
      <c r="D18" s="72" t="s">
        <v>744</v>
      </c>
    </row>
    <row r="19" spans="1:4" ht="16.149999999999999" customHeight="1" x14ac:dyDescent="0.25">
      <c r="A19" s="244" t="s">
        <v>745</v>
      </c>
      <c r="B19" s="245">
        <v>1.10626133301923E-2</v>
      </c>
      <c r="C19" s="246">
        <v>1</v>
      </c>
      <c r="D19" s="72" t="s">
        <v>746</v>
      </c>
    </row>
    <row r="20" spans="1:4" ht="16.149999999999999" customHeight="1" x14ac:dyDescent="0.25">
      <c r="A20" s="244" t="s">
        <v>747</v>
      </c>
      <c r="B20" s="245">
        <v>3.6876860203267803E-2</v>
      </c>
      <c r="C20" s="246">
        <v>1</v>
      </c>
      <c r="D20" s="72" t="s">
        <v>748</v>
      </c>
    </row>
    <row r="21" spans="1:4" ht="16.149999999999999" customHeight="1" x14ac:dyDescent="0.25">
      <c r="A21" s="244" t="s">
        <v>749</v>
      </c>
      <c r="B21" s="245">
        <v>1.3027072958216399E-2</v>
      </c>
      <c r="C21" s="246">
        <v>1</v>
      </c>
      <c r="D21" s="72" t="s">
        <v>750</v>
      </c>
    </row>
    <row r="22" spans="1:4" ht="16.149999999999999" customHeight="1" x14ac:dyDescent="0.25">
      <c r="A22" s="244" t="s">
        <v>751</v>
      </c>
      <c r="B22" s="245">
        <v>2.4285081761858899E-2</v>
      </c>
      <c r="C22" s="246">
        <v>1</v>
      </c>
      <c r="D22" s="72" t="s">
        <v>752</v>
      </c>
    </row>
    <row r="23" spans="1:4" ht="16.149999999999999" customHeight="1" x14ac:dyDescent="0.25">
      <c r="A23" s="244" t="s">
        <v>276</v>
      </c>
      <c r="B23" s="245">
        <v>3.3022956282383101E-3</v>
      </c>
      <c r="C23" s="246">
        <v>1</v>
      </c>
      <c r="D23" s="72" t="s">
        <v>753</v>
      </c>
    </row>
    <row r="24" spans="1:4" ht="16.149999999999999" customHeight="1" x14ac:dyDescent="0.25">
      <c r="A24" s="25" t="s">
        <v>754</v>
      </c>
      <c r="B24" s="245"/>
      <c r="C24" s="246"/>
      <c r="D24" s="40" t="s">
        <v>755</v>
      </c>
    </row>
    <row r="25" spans="1:4" ht="16.149999999999999" customHeight="1" x14ac:dyDescent="0.25">
      <c r="A25" s="244" t="s">
        <v>756</v>
      </c>
      <c r="B25" s="245">
        <v>2.3715407830428401E-2</v>
      </c>
      <c r="C25" s="246">
        <v>1</v>
      </c>
      <c r="D25" s="72" t="s">
        <v>757</v>
      </c>
    </row>
    <row r="26" spans="1:4" ht="16.149999999999999" customHeight="1" x14ac:dyDescent="0.25">
      <c r="A26" s="244" t="s">
        <v>758</v>
      </c>
      <c r="B26" s="245">
        <v>0.37682772154234101</v>
      </c>
      <c r="C26" s="246">
        <v>1</v>
      </c>
      <c r="D26" s="72" t="s">
        <v>759</v>
      </c>
    </row>
    <row r="27" spans="1:4" ht="16.149999999999999" customHeight="1" x14ac:dyDescent="0.25">
      <c r="A27" s="244" t="s">
        <v>760</v>
      </c>
      <c r="B27" s="245">
        <v>6.7141475537393497E-3</v>
      </c>
      <c r="C27" s="246">
        <v>1</v>
      </c>
      <c r="D27" s="72" t="s">
        <v>761</v>
      </c>
    </row>
    <row r="28" spans="1:4" ht="16.149999999999999" customHeight="1" x14ac:dyDescent="0.25">
      <c r="A28" s="244" t="s">
        <v>762</v>
      </c>
      <c r="B28" s="245">
        <v>1.2276793603467799E-2</v>
      </c>
      <c r="C28" s="246">
        <v>1</v>
      </c>
      <c r="D28" s="72" t="s">
        <v>763</v>
      </c>
    </row>
    <row r="29" spans="1:4" ht="16.149999999999999" customHeight="1" x14ac:dyDescent="0.25">
      <c r="A29" s="244" t="s">
        <v>764</v>
      </c>
      <c r="B29" s="245">
        <v>1.0265419362152301E-2</v>
      </c>
      <c r="C29" s="246">
        <v>1</v>
      </c>
      <c r="D29" s="72" t="s">
        <v>765</v>
      </c>
    </row>
    <row r="30" spans="1:4" ht="16.149999999999999" customHeight="1" x14ac:dyDescent="0.25">
      <c r="A30" s="244" t="s">
        <v>766</v>
      </c>
      <c r="B30" s="245">
        <v>1.1695448335534901E-2</v>
      </c>
      <c r="C30" s="246">
        <v>1</v>
      </c>
      <c r="D30" s="72" t="s">
        <v>767</v>
      </c>
    </row>
    <row r="31" spans="1:4" ht="16.149999999999999" customHeight="1" x14ac:dyDescent="0.25">
      <c r="A31" s="244" t="s">
        <v>768</v>
      </c>
      <c r="B31" s="245">
        <v>1.5639559337262701E-2</v>
      </c>
      <c r="C31" s="246">
        <v>1</v>
      </c>
      <c r="D31" s="72" t="s">
        <v>769</v>
      </c>
    </row>
    <row r="32" spans="1:4" ht="16.149999999999999" customHeight="1" x14ac:dyDescent="0.25">
      <c r="A32" s="244" t="s">
        <v>770</v>
      </c>
      <c r="B32" s="245">
        <v>4.5885618117768499E-2</v>
      </c>
      <c r="C32" s="246">
        <v>1</v>
      </c>
      <c r="D32" s="72" t="s">
        <v>771</v>
      </c>
    </row>
    <row r="33" spans="1:4" ht="16.149999999999999" customHeight="1" x14ac:dyDescent="0.25">
      <c r="A33" s="244" t="s">
        <v>772</v>
      </c>
      <c r="B33" s="245">
        <v>3.9140020911604401E-3</v>
      </c>
      <c r="C33" s="246">
        <v>1</v>
      </c>
      <c r="D33" s="72" t="s">
        <v>773</v>
      </c>
    </row>
    <row r="34" spans="1:4" ht="16.149999999999999" customHeight="1" x14ac:dyDescent="0.25">
      <c r="A34" s="244" t="s">
        <v>774</v>
      </c>
      <c r="B34" s="245">
        <v>5.6316737866301796E-3</v>
      </c>
      <c r="C34" s="246">
        <v>1</v>
      </c>
      <c r="D34" s="72" t="s">
        <v>775</v>
      </c>
    </row>
    <row r="35" spans="1:4" ht="16.149999999999999" customHeight="1" x14ac:dyDescent="0.25">
      <c r="A35" s="244" t="s">
        <v>776</v>
      </c>
      <c r="B35" s="245">
        <v>1.8063728124654201E-2</v>
      </c>
      <c r="C35" s="246">
        <v>1</v>
      </c>
      <c r="D35" s="72" t="s">
        <v>777</v>
      </c>
    </row>
    <row r="36" spans="1:4" ht="16.149999999999999" customHeight="1" x14ac:dyDescent="0.25">
      <c r="A36" s="244" t="s">
        <v>778</v>
      </c>
      <c r="B36" s="245">
        <v>7.2984836994998102E-3</v>
      </c>
      <c r="C36" s="246">
        <v>1</v>
      </c>
      <c r="D36" s="72" t="s">
        <v>779</v>
      </c>
    </row>
    <row r="37" spans="1:4" ht="16.149999999999999" customHeight="1" x14ac:dyDescent="0.25">
      <c r="A37" s="244" t="s">
        <v>780</v>
      </c>
      <c r="B37" s="245">
        <v>3.5083164303829099E-3</v>
      </c>
      <c r="C37" s="246">
        <v>1</v>
      </c>
      <c r="D37" s="72" t="s">
        <v>781</v>
      </c>
    </row>
    <row r="38" spans="1:4" ht="16.149999999999999" customHeight="1" x14ac:dyDescent="0.25">
      <c r="A38" s="244" t="s">
        <v>782</v>
      </c>
      <c r="B38" s="245">
        <v>6.9576868934981606E-2</v>
      </c>
      <c r="C38" s="246">
        <v>1</v>
      </c>
      <c r="D38" s="72" t="s">
        <v>783</v>
      </c>
    </row>
    <row r="39" spans="1:4" ht="16.149999999999999" customHeight="1" x14ac:dyDescent="0.25">
      <c r="A39" s="244" t="s">
        <v>784</v>
      </c>
      <c r="B39" s="245">
        <v>1.37349863749641</v>
      </c>
      <c r="C39" s="246">
        <v>1</v>
      </c>
      <c r="D39" s="72" t="s">
        <v>785</v>
      </c>
    </row>
    <row r="40" spans="1:4" ht="16.149999999999999" customHeight="1" x14ac:dyDescent="0.25">
      <c r="A40" s="244" t="s">
        <v>786</v>
      </c>
      <c r="B40" s="245">
        <v>1.54054848505001E-2</v>
      </c>
      <c r="C40" s="246">
        <v>1</v>
      </c>
      <c r="D40" s="72" t="s">
        <v>787</v>
      </c>
    </row>
    <row r="41" spans="1:4" ht="16.149999999999999" customHeight="1" x14ac:dyDescent="0.25">
      <c r="A41" s="244" t="s">
        <v>788</v>
      </c>
      <c r="B41" s="245">
        <v>0.28556659502860998</v>
      </c>
      <c r="C41" s="246">
        <v>1</v>
      </c>
      <c r="D41" s="72" t="s">
        <v>789</v>
      </c>
    </row>
    <row r="42" spans="1:4" ht="16.149999999999999" customHeight="1" x14ac:dyDescent="0.25">
      <c r="A42" s="244" t="s">
        <v>790</v>
      </c>
      <c r="B42" s="245">
        <v>6.2666322155055604E-2</v>
      </c>
      <c r="C42" s="246">
        <v>1</v>
      </c>
      <c r="D42" s="72" t="s">
        <v>791</v>
      </c>
    </row>
    <row r="43" spans="1:4" ht="16.149999999999999" customHeight="1" x14ac:dyDescent="0.25">
      <c r="A43" s="244" t="s">
        <v>792</v>
      </c>
      <c r="B43" s="245">
        <v>3.8218468700496901E-3</v>
      </c>
      <c r="C43" s="246">
        <v>1</v>
      </c>
      <c r="D43" s="72" t="s">
        <v>793</v>
      </c>
    </row>
    <row r="44" spans="1:4" ht="16.149999999999999" customHeight="1" x14ac:dyDescent="0.25">
      <c r="A44" s="244" t="s">
        <v>794</v>
      </c>
      <c r="B44" s="245">
        <v>1.5323498289716599E-2</v>
      </c>
      <c r="C44" s="246">
        <v>1</v>
      </c>
      <c r="D44" s="72" t="s">
        <v>795</v>
      </c>
    </row>
    <row r="45" spans="1:4" ht="16.149999999999999" customHeight="1" x14ac:dyDescent="0.25">
      <c r="A45" s="244" t="s">
        <v>796</v>
      </c>
      <c r="B45" s="245">
        <v>4.0467905881159699E-2</v>
      </c>
      <c r="C45" s="246">
        <v>1</v>
      </c>
      <c r="D45" s="72" t="s">
        <v>797</v>
      </c>
    </row>
    <row r="46" spans="1:4" ht="16.149999999999999" customHeight="1" x14ac:dyDescent="0.25">
      <c r="A46" s="244" t="s">
        <v>798</v>
      </c>
      <c r="B46" s="245">
        <v>1.5858444129833199E-2</v>
      </c>
      <c r="C46" s="246">
        <v>1</v>
      </c>
      <c r="D46" s="72" t="s">
        <v>799</v>
      </c>
    </row>
    <row r="47" spans="1:4" ht="16.149999999999999" customHeight="1" x14ac:dyDescent="0.25">
      <c r="A47" s="244" t="s">
        <v>800</v>
      </c>
      <c r="B47" s="245">
        <v>1.59203687203693E-2</v>
      </c>
      <c r="C47" s="246">
        <v>2</v>
      </c>
      <c r="D47" s="72" t="s">
        <v>801</v>
      </c>
    </row>
    <row r="48" spans="1:4" ht="16.149999999999999" customHeight="1" x14ac:dyDescent="0.25">
      <c r="A48" s="168" t="s">
        <v>278</v>
      </c>
      <c r="B48" s="292"/>
      <c r="C48" s="260"/>
      <c r="D48" s="261" t="s">
        <v>279</v>
      </c>
    </row>
    <row r="49" spans="2:2" x14ac:dyDescent="0.25">
      <c r="B49" s="262">
        <f>SUM(B8:B11)</f>
        <v>0.15546570600747342</v>
      </c>
    </row>
    <row r="50" spans="2:2" x14ac:dyDescent="0.25">
      <c r="B50" s="263">
        <f>B49+كميات6!B50</f>
        <v>8.1250195314609179</v>
      </c>
    </row>
    <row r="51" spans="2:2" x14ac:dyDescent="0.25">
      <c r="B51" s="16">
        <f>B50/B7</f>
        <v>1.7405761381607781</v>
      </c>
    </row>
    <row r="52" spans="2:2" x14ac:dyDescent="0.25">
      <c r="B52" s="262"/>
    </row>
    <row r="54" spans="2:2" x14ac:dyDescent="0.25">
      <c r="B54" s="262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2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53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4.85546875" style="16" customWidth="1"/>
    <col min="2" max="2" width="10" style="16" customWidth="1"/>
    <col min="3" max="3" width="10.28515625" style="16" customWidth="1"/>
    <col min="4" max="4" width="39.285156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5" customHeight="1" x14ac:dyDescent="0.25">
      <c r="A6" s="45" t="s">
        <v>3</v>
      </c>
      <c r="B6" s="218">
        <v>3220</v>
      </c>
      <c r="C6" s="242"/>
      <c r="D6" s="180" t="s">
        <v>7</v>
      </c>
    </row>
    <row r="7" spans="1:4" ht="16.149999999999999" customHeight="1" x14ac:dyDescent="0.25">
      <c r="A7" s="48" t="s">
        <v>4</v>
      </c>
      <c r="B7" s="286">
        <v>4.6680058133201898</v>
      </c>
      <c r="C7" s="256"/>
      <c r="D7" s="24" t="s">
        <v>8</v>
      </c>
    </row>
    <row r="8" spans="1:4" ht="16.149999999999999" customHeight="1" x14ac:dyDescent="0.25">
      <c r="A8" s="244" t="s">
        <v>802</v>
      </c>
      <c r="B8" s="245">
        <v>5.7893640474658802E-2</v>
      </c>
      <c r="C8" s="246">
        <v>2</v>
      </c>
      <c r="D8" s="293" t="s">
        <v>803</v>
      </c>
    </row>
    <row r="9" spans="1:4" ht="16.149999999999999" customHeight="1" x14ac:dyDescent="0.25">
      <c r="A9" s="244" t="s">
        <v>804</v>
      </c>
      <c r="B9" s="245">
        <v>1.13644638111288E-2</v>
      </c>
      <c r="C9" s="246">
        <v>1</v>
      </c>
      <c r="D9" s="294" t="s">
        <v>805</v>
      </c>
    </row>
    <row r="10" spans="1:4" ht="16.149999999999999" customHeight="1" x14ac:dyDescent="0.25">
      <c r="A10" s="244" t="s">
        <v>806</v>
      </c>
      <c r="B10" s="245">
        <v>3.4175674704219599E-3</v>
      </c>
      <c r="C10" s="246">
        <v>1</v>
      </c>
      <c r="D10" s="294" t="s">
        <v>807</v>
      </c>
    </row>
    <row r="11" spans="1:4" ht="16.149999999999999" customHeight="1" x14ac:dyDescent="0.25">
      <c r="A11" s="244" t="s">
        <v>808</v>
      </c>
      <c r="B11" s="245">
        <v>0.26791812381770103</v>
      </c>
      <c r="C11" s="246">
        <v>1</v>
      </c>
      <c r="D11" s="294" t="s">
        <v>809</v>
      </c>
    </row>
    <row r="12" spans="1:4" ht="16.149999999999999" customHeight="1" x14ac:dyDescent="0.25">
      <c r="A12" s="244" t="s">
        <v>810</v>
      </c>
      <c r="B12" s="245">
        <v>7.7843223267662007E-2</v>
      </c>
      <c r="C12" s="246">
        <v>1</v>
      </c>
      <c r="D12" s="294" t="s">
        <v>811</v>
      </c>
    </row>
    <row r="13" spans="1:4" ht="16.149999999999999" customHeight="1" x14ac:dyDescent="0.25">
      <c r="A13" s="244" t="s">
        <v>812</v>
      </c>
      <c r="B13" s="245">
        <v>4.3602203002134798E-2</v>
      </c>
      <c r="C13" s="246">
        <v>1</v>
      </c>
      <c r="D13" s="294" t="s">
        <v>813</v>
      </c>
    </row>
    <row r="14" spans="1:4" ht="16.149999999999999" customHeight="1" x14ac:dyDescent="0.25">
      <c r="A14" s="244" t="s">
        <v>814</v>
      </c>
      <c r="B14" s="245">
        <v>2.1701426169765298E-2</v>
      </c>
      <c r="C14" s="246">
        <v>1</v>
      </c>
      <c r="D14" s="294" t="s">
        <v>815</v>
      </c>
    </row>
    <row r="15" spans="1:4" ht="16.149999999999999" customHeight="1" x14ac:dyDescent="0.25">
      <c r="A15" s="244" t="s">
        <v>816</v>
      </c>
      <c r="B15" s="245">
        <v>5.5574466882205003E-3</v>
      </c>
      <c r="C15" s="246">
        <v>1</v>
      </c>
      <c r="D15" s="294" t="s">
        <v>817</v>
      </c>
    </row>
    <row r="16" spans="1:4" ht="16.149999999999999" customHeight="1" x14ac:dyDescent="0.25">
      <c r="A16" s="244" t="s">
        <v>818</v>
      </c>
      <c r="B16" s="245">
        <v>5.5421450199886896E-3</v>
      </c>
      <c r="C16" s="246">
        <v>1</v>
      </c>
      <c r="D16" s="294" t="s">
        <v>819</v>
      </c>
    </row>
    <row r="17" spans="1:4" ht="16.149999999999999" customHeight="1" x14ac:dyDescent="0.25">
      <c r="A17" s="244" t="s">
        <v>820</v>
      </c>
      <c r="B17" s="245">
        <v>2.5497288017255499E-3</v>
      </c>
      <c r="C17" s="246">
        <v>1</v>
      </c>
      <c r="D17" s="294" t="s">
        <v>821</v>
      </c>
    </row>
    <row r="18" spans="1:4" ht="16.149999999999999" customHeight="1" x14ac:dyDescent="0.25">
      <c r="A18" s="244" t="s">
        <v>822</v>
      </c>
      <c r="B18" s="245" t="s">
        <v>324</v>
      </c>
      <c r="C18" s="246">
        <v>1</v>
      </c>
      <c r="D18" s="294" t="s">
        <v>823</v>
      </c>
    </row>
    <row r="19" spans="1:4" ht="16.149999999999999" customHeight="1" x14ac:dyDescent="0.25">
      <c r="A19" s="244" t="s">
        <v>824</v>
      </c>
      <c r="B19" s="245">
        <v>0.186170961206442</v>
      </c>
      <c r="C19" s="246">
        <v>1</v>
      </c>
      <c r="D19" s="109" t="s">
        <v>825</v>
      </c>
    </row>
    <row r="20" spans="1:4" ht="16.149999999999999" customHeight="1" x14ac:dyDescent="0.25">
      <c r="A20" s="244" t="s">
        <v>826</v>
      </c>
      <c r="B20" s="245">
        <v>9.5729712096202305E-3</v>
      </c>
      <c r="C20" s="246">
        <v>1</v>
      </c>
      <c r="D20" s="294" t="s">
        <v>827</v>
      </c>
    </row>
    <row r="21" spans="1:4" ht="16.149999999999999" customHeight="1" x14ac:dyDescent="0.25">
      <c r="A21" s="244" t="s">
        <v>828</v>
      </c>
      <c r="B21" s="245">
        <v>5.1953648194930403E-3</v>
      </c>
      <c r="C21" s="246">
        <v>1</v>
      </c>
      <c r="D21" s="109" t="s">
        <v>829</v>
      </c>
    </row>
    <row r="22" spans="1:4" ht="16.149999999999999" customHeight="1" x14ac:dyDescent="0.25">
      <c r="A22" s="244" t="s">
        <v>830</v>
      </c>
      <c r="B22" s="245">
        <v>8.0732163103009305E-2</v>
      </c>
      <c r="C22" s="246">
        <v>1</v>
      </c>
      <c r="D22" s="109" t="s">
        <v>831</v>
      </c>
    </row>
    <row r="23" spans="1:4" ht="16.149999999999999" customHeight="1" x14ac:dyDescent="0.25">
      <c r="A23" s="244" t="s">
        <v>832</v>
      </c>
      <c r="B23" s="245">
        <v>8.5629379413178094E-2</v>
      </c>
      <c r="C23" s="246">
        <v>1</v>
      </c>
      <c r="D23" s="109" t="s">
        <v>833</v>
      </c>
    </row>
    <row r="24" spans="1:4" ht="16.149999999999999" customHeight="1" x14ac:dyDescent="0.25">
      <c r="A24" s="244" t="s">
        <v>834</v>
      </c>
      <c r="B24" s="245">
        <v>4.1794213173328197E-3</v>
      </c>
      <c r="C24" s="246">
        <v>1</v>
      </c>
      <c r="D24" s="109" t="s">
        <v>835</v>
      </c>
    </row>
    <row r="25" spans="1:4" ht="16.149999999999999" customHeight="1" x14ac:dyDescent="0.25">
      <c r="A25" s="244" t="s">
        <v>836</v>
      </c>
      <c r="B25" s="245">
        <v>0.21875444959920101</v>
      </c>
      <c r="C25" s="246">
        <v>1</v>
      </c>
      <c r="D25" s="109" t="s">
        <v>837</v>
      </c>
    </row>
    <row r="26" spans="1:4" ht="16.149999999999999" customHeight="1" x14ac:dyDescent="0.25">
      <c r="A26" s="244" t="s">
        <v>838</v>
      </c>
      <c r="B26" s="245">
        <v>2.8994591697822799E-3</v>
      </c>
      <c r="C26" s="246">
        <v>1</v>
      </c>
      <c r="D26" s="109" t="s">
        <v>839</v>
      </c>
    </row>
    <row r="27" spans="1:4" ht="16.149999999999999" customHeight="1" x14ac:dyDescent="0.25">
      <c r="A27" s="244" t="s">
        <v>840</v>
      </c>
      <c r="B27" s="245">
        <v>2.1714679908458801E-4</v>
      </c>
      <c r="C27" s="246">
        <v>1</v>
      </c>
      <c r="D27" s="109" t="s">
        <v>841</v>
      </c>
    </row>
    <row r="28" spans="1:4" ht="16.149999999999999" customHeight="1" x14ac:dyDescent="0.25">
      <c r="A28" s="244" t="s">
        <v>842</v>
      </c>
      <c r="B28" s="245">
        <v>4.7024105718978597E-5</v>
      </c>
      <c r="C28" s="246">
        <v>1</v>
      </c>
      <c r="D28" s="109" t="s">
        <v>843</v>
      </c>
    </row>
    <row r="29" spans="1:4" ht="16.149999999999999" customHeight="1" x14ac:dyDescent="0.25">
      <c r="A29" s="244" t="s">
        <v>844</v>
      </c>
      <c r="B29" s="245">
        <v>1.9420273156461099E-2</v>
      </c>
      <c r="C29" s="246">
        <v>1</v>
      </c>
      <c r="D29" s="109" t="s">
        <v>845</v>
      </c>
    </row>
    <row r="30" spans="1:4" ht="16.149999999999999" customHeight="1" x14ac:dyDescent="0.25">
      <c r="A30" s="244" t="s">
        <v>846</v>
      </c>
      <c r="B30" s="245">
        <v>3.9810040110246897E-4</v>
      </c>
      <c r="C30" s="246">
        <v>1</v>
      </c>
      <c r="D30" s="109" t="s">
        <v>847</v>
      </c>
    </row>
    <row r="31" spans="1:4" ht="16.149999999999999" customHeight="1" x14ac:dyDescent="0.25">
      <c r="A31" s="244" t="s">
        <v>848</v>
      </c>
      <c r="B31" s="245">
        <v>5.3456268096016796E-4</v>
      </c>
      <c r="C31" s="246">
        <v>1</v>
      </c>
      <c r="D31" s="109" t="s">
        <v>849</v>
      </c>
    </row>
    <row r="32" spans="1:4" ht="16.149999999999999" customHeight="1" x14ac:dyDescent="0.25">
      <c r="A32" s="244" t="s">
        <v>850</v>
      </c>
      <c r="B32" s="245">
        <v>7.4127698899389402E-5</v>
      </c>
      <c r="C32" s="246">
        <v>1</v>
      </c>
      <c r="D32" s="109" t="s">
        <v>851</v>
      </c>
    </row>
    <row r="33" spans="1:4" ht="16.149999999999999" customHeight="1" x14ac:dyDescent="0.25">
      <c r="A33" s="244" t="s">
        <v>852</v>
      </c>
      <c r="B33" s="245">
        <v>1.1909557914386901E-2</v>
      </c>
      <c r="C33" s="246">
        <v>1</v>
      </c>
      <c r="D33" s="109" t="s">
        <v>853</v>
      </c>
    </row>
    <row r="34" spans="1:4" ht="16.149999999999999" customHeight="1" x14ac:dyDescent="0.25">
      <c r="A34" s="244" t="s">
        <v>854</v>
      </c>
      <c r="B34" s="245">
        <v>6.3983541329649396E-3</v>
      </c>
      <c r="C34" s="246">
        <v>1</v>
      </c>
      <c r="D34" s="109" t="s">
        <v>855</v>
      </c>
    </row>
    <row r="35" spans="1:4" ht="16.149999999999999" customHeight="1" x14ac:dyDescent="0.25">
      <c r="A35" s="244" t="s">
        <v>856</v>
      </c>
      <c r="B35" s="245">
        <v>4.5205029023874098E-2</v>
      </c>
      <c r="C35" s="290"/>
      <c r="D35" s="109" t="s">
        <v>1045</v>
      </c>
    </row>
    <row r="36" spans="1:4" ht="16.149999999999999" customHeight="1" x14ac:dyDescent="0.25">
      <c r="A36" s="244" t="s">
        <v>276</v>
      </c>
      <c r="B36" s="245">
        <v>3.1596196013677601E-2</v>
      </c>
      <c r="C36" s="246">
        <v>1</v>
      </c>
      <c r="D36" s="294" t="s">
        <v>857</v>
      </c>
    </row>
    <row r="37" spans="1:4" ht="16.149999999999999" customHeight="1" x14ac:dyDescent="0.25">
      <c r="A37" s="258" t="s">
        <v>858</v>
      </c>
      <c r="B37" s="245"/>
      <c r="C37" s="246"/>
      <c r="D37" s="287" t="s">
        <v>102</v>
      </c>
    </row>
    <row r="38" spans="1:4" ht="16.149999999999999" customHeight="1" x14ac:dyDescent="0.25">
      <c r="A38" s="244" t="s">
        <v>859</v>
      </c>
      <c r="B38" s="245">
        <v>10.811909252021101</v>
      </c>
      <c r="C38" s="246">
        <v>2</v>
      </c>
      <c r="D38" s="294" t="s">
        <v>860</v>
      </c>
    </row>
    <row r="39" spans="1:4" ht="16.149999999999999" customHeight="1" x14ac:dyDescent="0.25">
      <c r="A39" s="244" t="s">
        <v>861</v>
      </c>
      <c r="B39" s="245">
        <v>7.9000181167425598</v>
      </c>
      <c r="C39" s="246">
        <v>2</v>
      </c>
      <c r="D39" s="294" t="s">
        <v>862</v>
      </c>
    </row>
    <row r="40" spans="1:4" ht="16.149999999999999" customHeight="1" x14ac:dyDescent="0.25">
      <c r="A40" s="244" t="s">
        <v>863</v>
      </c>
      <c r="B40" s="245" t="s">
        <v>324</v>
      </c>
      <c r="C40" s="246">
        <v>1</v>
      </c>
      <c r="D40" s="294" t="s">
        <v>864</v>
      </c>
    </row>
    <row r="41" spans="1:4" ht="16.149999999999999" customHeight="1" x14ac:dyDescent="0.25">
      <c r="A41" s="244" t="s">
        <v>865</v>
      </c>
      <c r="B41" s="245">
        <v>0.23561906272123201</v>
      </c>
      <c r="C41" s="246">
        <v>2</v>
      </c>
      <c r="D41" s="294" t="s">
        <v>866</v>
      </c>
    </row>
    <row r="42" spans="1:4" ht="16.149999999999999" customHeight="1" x14ac:dyDescent="0.25">
      <c r="A42" s="244" t="s">
        <v>867</v>
      </c>
      <c r="B42" s="245">
        <v>0.98359105546643999</v>
      </c>
      <c r="C42" s="246">
        <v>2</v>
      </c>
      <c r="D42" s="294" t="s">
        <v>868</v>
      </c>
    </row>
    <row r="43" spans="1:4" ht="16.149999999999999" customHeight="1" x14ac:dyDescent="0.25">
      <c r="A43" s="244" t="s">
        <v>869</v>
      </c>
      <c r="B43" s="245">
        <v>0.67770884687669897</v>
      </c>
      <c r="C43" s="246">
        <v>2</v>
      </c>
      <c r="D43" s="294" t="s">
        <v>870</v>
      </c>
    </row>
    <row r="44" spans="1:4" ht="16.149999999999999" customHeight="1" x14ac:dyDescent="0.25">
      <c r="A44" s="244" t="s">
        <v>871</v>
      </c>
      <c r="B44" s="245">
        <v>10.9654370427515</v>
      </c>
      <c r="C44" s="246">
        <v>2</v>
      </c>
      <c r="D44" s="294" t="s">
        <v>872</v>
      </c>
    </row>
    <row r="45" spans="1:4" ht="16.149999999999999" customHeight="1" x14ac:dyDescent="0.25">
      <c r="A45" s="244" t="s">
        <v>873</v>
      </c>
      <c r="B45" s="245">
        <v>3.4967147534126497E-2</v>
      </c>
      <c r="C45" s="246">
        <v>2</v>
      </c>
      <c r="D45" s="294" t="s">
        <v>874</v>
      </c>
    </row>
    <row r="46" spans="1:4" ht="16.149999999999999" customHeight="1" x14ac:dyDescent="0.25">
      <c r="A46" s="244" t="s">
        <v>875</v>
      </c>
      <c r="B46" s="245">
        <v>9.25491860376189E-2</v>
      </c>
      <c r="C46" s="246">
        <v>2</v>
      </c>
      <c r="D46" s="294" t="s">
        <v>876</v>
      </c>
    </row>
    <row r="47" spans="1:4" ht="16.149999999999999" customHeight="1" x14ac:dyDescent="0.25">
      <c r="A47" s="244" t="s">
        <v>877</v>
      </c>
      <c r="B47" s="245">
        <v>0.27519803783753399</v>
      </c>
      <c r="C47" s="246">
        <v>2</v>
      </c>
      <c r="D47" s="294" t="s">
        <v>878</v>
      </c>
    </row>
    <row r="48" spans="1:4" ht="16.149999999999999" customHeight="1" x14ac:dyDescent="0.25">
      <c r="A48" s="244" t="s">
        <v>879</v>
      </c>
      <c r="B48" s="291">
        <v>0.14338955134285</v>
      </c>
      <c r="C48" s="250">
        <v>2</v>
      </c>
      <c r="D48" s="295" t="s">
        <v>880</v>
      </c>
    </row>
    <row r="49" spans="1:4" ht="20.25" x14ac:dyDescent="0.25">
      <c r="A49" s="168" t="s">
        <v>278</v>
      </c>
      <c r="B49" s="292"/>
      <c r="C49" s="260"/>
      <c r="D49" s="261" t="s">
        <v>279</v>
      </c>
    </row>
    <row r="50" spans="1:4" x14ac:dyDescent="0.25">
      <c r="B50" s="262"/>
    </row>
    <row r="51" spans="1:4" x14ac:dyDescent="0.25">
      <c r="B51" s="262"/>
    </row>
    <row r="53" spans="1:4" x14ac:dyDescent="0.25">
      <c r="B53" s="262"/>
    </row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3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37"/>
  <sheetViews>
    <sheetView rightToLeft="1" view="pageBreakPreview" zoomScaleNormal="100" zoomScaleSheetLayoutView="100" workbookViewId="0">
      <selection activeCell="I44" sqref="I44"/>
    </sheetView>
  </sheetViews>
  <sheetFormatPr defaultRowHeight="15" x14ac:dyDescent="0.25"/>
  <cols>
    <col min="1" max="1" width="23.85546875" style="16" customWidth="1"/>
    <col min="2" max="2" width="9.5703125" style="16" customWidth="1"/>
    <col min="3" max="3" width="10" style="16" customWidth="1"/>
    <col min="4" max="4" width="34.28515625" style="16" customWidth="1"/>
    <col min="5" max="16384" width="9.140625" style="16"/>
  </cols>
  <sheetData>
    <row r="1" spans="1:4" ht="18" customHeight="1" x14ac:dyDescent="0.25">
      <c r="A1" s="651" t="s">
        <v>1051</v>
      </c>
      <c r="B1" s="651"/>
      <c r="C1" s="651"/>
      <c r="D1" s="651"/>
    </row>
    <row r="2" spans="1:4" ht="33.6" customHeight="1" x14ac:dyDescent="0.25">
      <c r="A2" s="595" t="s">
        <v>1052</v>
      </c>
      <c r="B2" s="595"/>
      <c r="C2" s="595"/>
      <c r="D2" s="595"/>
    </row>
    <row r="3" spans="1:4" ht="4.9000000000000004" customHeight="1" x14ac:dyDescent="0.25">
      <c r="A3" s="237"/>
      <c r="B3" s="237"/>
      <c r="C3" s="237"/>
      <c r="D3" s="237"/>
    </row>
    <row r="4" spans="1:4" ht="16.149999999999999" customHeight="1" x14ac:dyDescent="0.25">
      <c r="A4" s="652" t="s">
        <v>194</v>
      </c>
      <c r="B4" s="505" t="s">
        <v>10</v>
      </c>
      <c r="C4" s="506" t="s">
        <v>195</v>
      </c>
      <c r="D4" s="654" t="s">
        <v>196</v>
      </c>
    </row>
    <row r="5" spans="1:4" ht="16.149999999999999" customHeight="1" x14ac:dyDescent="0.25">
      <c r="A5" s="653"/>
      <c r="B5" s="510" t="s">
        <v>11</v>
      </c>
      <c r="C5" s="539" t="s">
        <v>197</v>
      </c>
      <c r="D5" s="655"/>
    </row>
    <row r="6" spans="1:4" ht="16.149999999999999" customHeight="1" x14ac:dyDescent="0.25">
      <c r="A6" s="45" t="s">
        <v>3</v>
      </c>
      <c r="B6" s="218">
        <v>3220</v>
      </c>
      <c r="C6" s="242"/>
      <c r="D6" s="148" t="s">
        <v>7</v>
      </c>
    </row>
    <row r="7" spans="1:4" ht="16.149999999999999" customHeight="1" x14ac:dyDescent="0.25">
      <c r="A7" s="48" t="s">
        <v>4</v>
      </c>
      <c r="B7" s="239">
        <v>4.6680058133201898</v>
      </c>
      <c r="C7" s="256"/>
      <c r="D7" s="50" t="s">
        <v>8</v>
      </c>
    </row>
    <row r="8" spans="1:4" ht="16.149999999999999" customHeight="1" x14ac:dyDescent="0.25">
      <c r="A8" s="266" t="s">
        <v>881</v>
      </c>
      <c r="B8" s="257"/>
      <c r="C8" s="246"/>
      <c r="D8" s="243" t="s">
        <v>882</v>
      </c>
    </row>
    <row r="9" spans="1:4" ht="16.149999999999999" customHeight="1" x14ac:dyDescent="0.25">
      <c r="A9" s="244" t="s">
        <v>203</v>
      </c>
      <c r="B9" s="245">
        <v>1.20199111206226E-2</v>
      </c>
      <c r="C9" s="246">
        <v>1</v>
      </c>
      <c r="D9" s="72" t="s">
        <v>204</v>
      </c>
    </row>
    <row r="10" spans="1:4" ht="16.149999999999999" customHeight="1" x14ac:dyDescent="0.25">
      <c r="A10" s="244" t="s">
        <v>883</v>
      </c>
      <c r="B10" s="245">
        <v>4.5581501370553501E-3</v>
      </c>
      <c r="C10" s="246">
        <v>1</v>
      </c>
      <c r="D10" s="72" t="s">
        <v>884</v>
      </c>
    </row>
    <row r="11" spans="1:4" ht="16.149999999999999" customHeight="1" x14ac:dyDescent="0.25">
      <c r="A11" s="244" t="s">
        <v>885</v>
      </c>
      <c r="B11" s="245">
        <v>2.17306623385681E-4</v>
      </c>
      <c r="C11" s="246">
        <v>1</v>
      </c>
      <c r="D11" s="72" t="s">
        <v>886</v>
      </c>
    </row>
    <row r="12" spans="1:4" ht="16.149999999999999" customHeight="1" x14ac:dyDescent="0.25">
      <c r="A12" s="244" t="s">
        <v>887</v>
      </c>
      <c r="B12" s="245">
        <v>2.8600292644993699E-3</v>
      </c>
      <c r="C12" s="246">
        <v>1</v>
      </c>
      <c r="D12" s="72" t="s">
        <v>888</v>
      </c>
    </row>
    <row r="13" spans="1:4" ht="16.149999999999999" customHeight="1" x14ac:dyDescent="0.25">
      <c r="A13" s="244" t="s">
        <v>89</v>
      </c>
      <c r="B13" s="245" t="s">
        <v>324</v>
      </c>
      <c r="C13" s="246">
        <v>1</v>
      </c>
      <c r="D13" s="72" t="s">
        <v>889</v>
      </c>
    </row>
    <row r="14" spans="1:4" ht="16.149999999999999" customHeight="1" x14ac:dyDescent="0.25">
      <c r="A14" s="244" t="s">
        <v>392</v>
      </c>
      <c r="B14" s="245">
        <v>7.4162990738108697E-2</v>
      </c>
      <c r="C14" s="246">
        <v>2</v>
      </c>
      <c r="D14" s="72" t="s">
        <v>890</v>
      </c>
    </row>
    <row r="15" spans="1:4" ht="16.149999999999999" customHeight="1" x14ac:dyDescent="0.25">
      <c r="A15" s="244" t="s">
        <v>891</v>
      </c>
      <c r="B15" s="245">
        <v>5.1499314736549603E-2</v>
      </c>
      <c r="C15" s="246">
        <v>1</v>
      </c>
      <c r="D15" s="72" t="s">
        <v>892</v>
      </c>
    </row>
    <row r="16" spans="1:4" ht="16.149999999999999" customHeight="1" x14ac:dyDescent="0.25">
      <c r="A16" s="244" t="s">
        <v>893</v>
      </c>
      <c r="B16" s="245">
        <v>2.59046105054486E-3</v>
      </c>
      <c r="C16" s="246">
        <v>1</v>
      </c>
      <c r="D16" s="72" t="s">
        <v>894</v>
      </c>
    </row>
    <row r="17" spans="1:4" ht="16.149999999999999" customHeight="1" x14ac:dyDescent="0.25">
      <c r="A17" s="244" t="s">
        <v>895</v>
      </c>
      <c r="B17" s="245">
        <v>2.6856626176595701E-2</v>
      </c>
      <c r="C17" s="246">
        <v>1</v>
      </c>
      <c r="D17" s="72" t="s">
        <v>896</v>
      </c>
    </row>
    <row r="18" spans="1:4" ht="16.149999999999999" customHeight="1" x14ac:dyDescent="0.25">
      <c r="A18" s="244" t="s">
        <v>384</v>
      </c>
      <c r="B18" s="245">
        <v>8.9310857320477801E-3</v>
      </c>
      <c r="C18" s="246">
        <v>1</v>
      </c>
      <c r="D18" s="72" t="s">
        <v>897</v>
      </c>
    </row>
    <row r="19" spans="1:4" ht="16.149999999999999" customHeight="1" x14ac:dyDescent="0.25">
      <c r="A19" s="244" t="s">
        <v>898</v>
      </c>
      <c r="B19" s="245">
        <v>4.0706210391763802E-2</v>
      </c>
      <c r="C19" s="246">
        <v>1</v>
      </c>
      <c r="D19" s="72" t="s">
        <v>387</v>
      </c>
    </row>
    <row r="20" spans="1:4" ht="16.149999999999999" customHeight="1" x14ac:dyDescent="0.25">
      <c r="A20" s="244" t="s">
        <v>899</v>
      </c>
      <c r="B20" s="245">
        <v>0.29304257564769998</v>
      </c>
      <c r="C20" s="246">
        <v>1</v>
      </c>
      <c r="D20" s="72" t="s">
        <v>900</v>
      </c>
    </row>
    <row r="21" spans="1:4" ht="16.149999999999999" customHeight="1" x14ac:dyDescent="0.25">
      <c r="A21" s="244" t="s">
        <v>901</v>
      </c>
      <c r="B21" s="245">
        <v>5.82405309286928E-3</v>
      </c>
      <c r="C21" s="246">
        <v>1</v>
      </c>
      <c r="D21" s="72" t="s">
        <v>902</v>
      </c>
    </row>
    <row r="22" spans="1:4" ht="16.149999999999999" customHeight="1" x14ac:dyDescent="0.25">
      <c r="A22" s="244" t="s">
        <v>589</v>
      </c>
      <c r="B22" s="245">
        <v>1.96994091782906E-3</v>
      </c>
      <c r="C22" s="246">
        <v>1</v>
      </c>
      <c r="D22" s="72" t="s">
        <v>903</v>
      </c>
    </row>
    <row r="23" spans="1:4" ht="16.149999999999999" customHeight="1" x14ac:dyDescent="0.25">
      <c r="A23" s="244" t="s">
        <v>904</v>
      </c>
      <c r="B23" s="245">
        <v>0.29128674223347001</v>
      </c>
      <c r="C23" s="246">
        <v>1</v>
      </c>
      <c r="D23" s="72" t="s">
        <v>905</v>
      </c>
    </row>
    <row r="24" spans="1:4" ht="16.149999999999999" customHeight="1" x14ac:dyDescent="0.25">
      <c r="A24" s="244" t="s">
        <v>906</v>
      </c>
      <c r="B24" s="245">
        <v>3.16026554229805E-3</v>
      </c>
      <c r="C24" s="246">
        <v>1</v>
      </c>
      <c r="D24" s="72" t="s">
        <v>907</v>
      </c>
    </row>
    <row r="25" spans="1:4" ht="16.149999999999999" customHeight="1" x14ac:dyDescent="0.25">
      <c r="A25" s="244" t="s">
        <v>908</v>
      </c>
      <c r="B25" s="245">
        <v>0.11104467932820999</v>
      </c>
      <c r="C25" s="246">
        <v>1</v>
      </c>
      <c r="D25" s="72" t="s">
        <v>909</v>
      </c>
    </row>
    <row r="26" spans="1:4" ht="16.149999999999999" customHeight="1" x14ac:dyDescent="0.25">
      <c r="A26" s="244" t="s">
        <v>910</v>
      </c>
      <c r="B26" s="245">
        <v>0.68598069080629798</v>
      </c>
      <c r="C26" s="246">
        <v>2</v>
      </c>
      <c r="D26" s="72" t="s">
        <v>400</v>
      </c>
    </row>
    <row r="27" spans="1:4" ht="16.149999999999999" customHeight="1" x14ac:dyDescent="0.25">
      <c r="A27" s="244" t="s">
        <v>911</v>
      </c>
      <c r="B27" s="245">
        <v>1.7961796935490399E-2</v>
      </c>
      <c r="C27" s="246">
        <v>1</v>
      </c>
      <c r="D27" s="72" t="s">
        <v>912</v>
      </c>
    </row>
    <row r="28" spans="1:4" ht="16.149999999999999" customHeight="1" x14ac:dyDescent="0.25">
      <c r="A28" s="244" t="s">
        <v>143</v>
      </c>
      <c r="B28" s="245">
        <v>6.8918732540821997E-4</v>
      </c>
      <c r="C28" s="246">
        <v>1</v>
      </c>
      <c r="D28" s="72" t="s">
        <v>913</v>
      </c>
    </row>
    <row r="29" spans="1:4" ht="16.149999999999999" customHeight="1" x14ac:dyDescent="0.25">
      <c r="A29" s="244" t="s">
        <v>914</v>
      </c>
      <c r="B29" s="245">
        <v>0.46949412658842299</v>
      </c>
      <c r="C29" s="246">
        <v>2</v>
      </c>
      <c r="D29" s="72" t="s">
        <v>915</v>
      </c>
    </row>
    <row r="30" spans="1:4" ht="16.149999999999999" customHeight="1" x14ac:dyDescent="0.25">
      <c r="A30" s="244" t="s">
        <v>916</v>
      </c>
      <c r="B30" s="245">
        <v>2.2719968231410602E-3</v>
      </c>
      <c r="C30" s="246">
        <v>1</v>
      </c>
      <c r="D30" s="72" t="s">
        <v>917</v>
      </c>
    </row>
    <row r="31" spans="1:4" ht="16.149999999999999" customHeight="1" x14ac:dyDescent="0.25">
      <c r="A31" s="244" t="s">
        <v>918</v>
      </c>
      <c r="B31" s="245">
        <v>1.11230855505646E-3</v>
      </c>
      <c r="C31" s="246">
        <v>1</v>
      </c>
      <c r="D31" s="72" t="s">
        <v>919</v>
      </c>
    </row>
    <row r="32" spans="1:4" ht="16.149999999999999" customHeight="1" x14ac:dyDescent="0.25">
      <c r="A32" s="244" t="s">
        <v>920</v>
      </c>
      <c r="B32" s="245">
        <v>4.8552357791112697E-3</v>
      </c>
      <c r="C32" s="246">
        <v>1</v>
      </c>
      <c r="D32" s="72" t="s">
        <v>921</v>
      </c>
    </row>
    <row r="33" spans="1:4" ht="16.149999999999999" customHeight="1" x14ac:dyDescent="0.25">
      <c r="A33" s="244" t="s">
        <v>922</v>
      </c>
      <c r="B33" s="245" t="s">
        <v>324</v>
      </c>
      <c r="C33" s="246">
        <v>1</v>
      </c>
      <c r="D33" s="72" t="s">
        <v>923</v>
      </c>
    </row>
    <row r="34" spans="1:4" ht="16.149999999999999" customHeight="1" x14ac:dyDescent="0.25">
      <c r="A34" s="244" t="s">
        <v>924</v>
      </c>
      <c r="B34" s="245">
        <v>8.4688011134379394E-3</v>
      </c>
      <c r="C34" s="246">
        <v>1</v>
      </c>
      <c r="D34" s="248" t="s">
        <v>925</v>
      </c>
    </row>
    <row r="35" spans="1:4" ht="16.149999999999999" customHeight="1" x14ac:dyDescent="0.25">
      <c r="A35" s="244" t="s">
        <v>926</v>
      </c>
      <c r="B35" s="245">
        <v>5.90629016184947E-4</v>
      </c>
      <c r="C35" s="250">
        <v>1</v>
      </c>
      <c r="D35" s="251" t="s">
        <v>927</v>
      </c>
    </row>
    <row r="36" spans="1:4" ht="16.149999999999999" customHeight="1" x14ac:dyDescent="0.25">
      <c r="A36" s="168" t="s">
        <v>278</v>
      </c>
      <c r="B36" s="292"/>
      <c r="C36" s="260"/>
      <c r="D36" s="261" t="s">
        <v>279</v>
      </c>
    </row>
    <row r="37" spans="1:4" ht="16.149999999999999" customHeight="1" x14ac:dyDescent="0.25"/>
  </sheetData>
  <mergeCells count="4">
    <mergeCell ref="A1:D1"/>
    <mergeCell ref="A2:D2"/>
    <mergeCell ref="A4:A5"/>
    <mergeCell ref="D4:D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84" orientation="portrait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7"/>
  <sheetViews>
    <sheetView rightToLeft="1" view="pageBreakPreview" zoomScaleNormal="100" zoomScaleSheetLayoutView="100" workbookViewId="0">
      <selection activeCell="M17" sqref="M17"/>
    </sheetView>
  </sheetViews>
  <sheetFormatPr defaultRowHeight="15" x14ac:dyDescent="0.25"/>
  <cols>
    <col min="1" max="1" width="18.5703125" style="16" customWidth="1"/>
    <col min="2" max="2" width="8.140625" style="16" customWidth="1"/>
    <col min="3" max="3" width="10.5703125" style="16" bestFit="1" customWidth="1"/>
    <col min="4" max="4" width="8.5703125" style="16" customWidth="1"/>
    <col min="5" max="5" width="10.5703125" style="16" bestFit="1" customWidth="1"/>
    <col min="6" max="6" width="8.140625" style="16" customWidth="1"/>
    <col min="7" max="7" width="10.5703125" style="16" bestFit="1" customWidth="1"/>
    <col min="8" max="8" width="8.140625" style="16" customWidth="1"/>
    <col min="9" max="9" width="10.5703125" style="16" bestFit="1" customWidth="1"/>
    <col min="10" max="10" width="36.7109375" style="16" customWidth="1"/>
    <col min="11" max="16384" width="9.140625" style="16"/>
  </cols>
  <sheetData>
    <row r="1" spans="1:10" ht="20.25" customHeight="1" x14ac:dyDescent="0.25">
      <c r="A1" s="661" t="s">
        <v>976</v>
      </c>
      <c r="B1" s="662"/>
      <c r="C1" s="662"/>
      <c r="D1" s="662"/>
      <c r="E1" s="662"/>
      <c r="F1" s="662"/>
      <c r="G1" s="662"/>
      <c r="H1" s="662"/>
      <c r="I1" s="662"/>
      <c r="J1" s="662"/>
    </row>
    <row r="2" spans="1:10" ht="20.25" customHeight="1" x14ac:dyDescent="0.25">
      <c r="A2" s="663" t="s">
        <v>983</v>
      </c>
      <c r="B2" s="663"/>
      <c r="C2" s="663"/>
      <c r="D2" s="663"/>
      <c r="E2" s="663"/>
      <c r="F2" s="663"/>
      <c r="G2" s="663"/>
      <c r="H2" s="663"/>
      <c r="I2" s="663"/>
      <c r="J2" s="663"/>
    </row>
    <row r="3" spans="1:10" ht="4.9000000000000004" customHeight="1" x14ac:dyDescent="0.25">
      <c r="A3" s="319"/>
      <c r="B3" s="319"/>
      <c r="C3" s="319"/>
      <c r="D3" s="319"/>
      <c r="E3" s="319"/>
      <c r="F3" s="319"/>
      <c r="G3" s="319"/>
      <c r="H3" s="319"/>
      <c r="I3" s="319"/>
      <c r="J3" s="319"/>
    </row>
    <row r="4" spans="1:10" ht="16.149999999999999" customHeight="1" x14ac:dyDescent="0.25">
      <c r="A4" s="664" t="s">
        <v>928</v>
      </c>
      <c r="B4" s="666" t="s">
        <v>929</v>
      </c>
      <c r="C4" s="667"/>
      <c r="D4" s="666" t="s">
        <v>930</v>
      </c>
      <c r="E4" s="667"/>
      <c r="F4" s="666" t="s">
        <v>931</v>
      </c>
      <c r="G4" s="667"/>
      <c r="H4" s="668" t="s">
        <v>932</v>
      </c>
      <c r="I4" s="668"/>
      <c r="J4" s="669" t="s">
        <v>933</v>
      </c>
    </row>
    <row r="5" spans="1:10" ht="16.149999999999999" customHeight="1" x14ac:dyDescent="0.25">
      <c r="A5" s="664"/>
      <c r="B5" s="658" t="s">
        <v>934</v>
      </c>
      <c r="C5" s="659"/>
      <c r="D5" s="658" t="s">
        <v>935</v>
      </c>
      <c r="E5" s="659"/>
      <c r="F5" s="658" t="s">
        <v>936</v>
      </c>
      <c r="G5" s="659"/>
      <c r="H5" s="660" t="s">
        <v>937</v>
      </c>
      <c r="I5" s="659"/>
      <c r="J5" s="669"/>
    </row>
    <row r="6" spans="1:10" ht="16.149999999999999" customHeight="1" x14ac:dyDescent="0.25">
      <c r="A6" s="664"/>
      <c r="B6" s="538" t="s">
        <v>938</v>
      </c>
      <c r="C6" s="538" t="s">
        <v>939</v>
      </c>
      <c r="D6" s="538" t="s">
        <v>938</v>
      </c>
      <c r="E6" s="538" t="s">
        <v>939</v>
      </c>
      <c r="F6" s="538" t="s">
        <v>938</v>
      </c>
      <c r="G6" s="538" t="s">
        <v>939</v>
      </c>
      <c r="H6" s="538" t="s">
        <v>938</v>
      </c>
      <c r="I6" s="538" t="s">
        <v>939</v>
      </c>
      <c r="J6" s="669"/>
    </row>
    <row r="7" spans="1:10" ht="16.149999999999999" customHeight="1" x14ac:dyDescent="0.25">
      <c r="A7" s="665"/>
      <c r="B7" s="540" t="s">
        <v>940</v>
      </c>
      <c r="C7" s="540" t="s">
        <v>941</v>
      </c>
      <c r="D7" s="540" t="s">
        <v>940</v>
      </c>
      <c r="E7" s="540" t="s">
        <v>941</v>
      </c>
      <c r="F7" s="540" t="s">
        <v>940</v>
      </c>
      <c r="G7" s="540" t="s">
        <v>941</v>
      </c>
      <c r="H7" s="540" t="s">
        <v>940</v>
      </c>
      <c r="I7" s="540" t="s">
        <v>941</v>
      </c>
      <c r="J7" s="670"/>
    </row>
    <row r="8" spans="1:10" s="270" customFormat="1" ht="16.149999999999999" customHeight="1" x14ac:dyDescent="0.25">
      <c r="A8" s="301" t="s">
        <v>10</v>
      </c>
      <c r="B8" s="220">
        <v>11.5</v>
      </c>
      <c r="C8" s="289">
        <v>100</v>
      </c>
      <c r="D8" s="220">
        <v>2.2000000000000002</v>
      </c>
      <c r="E8" s="289">
        <v>100</v>
      </c>
      <c r="F8" s="220">
        <v>0.7</v>
      </c>
      <c r="G8" s="289">
        <v>100</v>
      </c>
      <c r="H8" s="220">
        <v>4.3</v>
      </c>
      <c r="I8" s="289">
        <v>100</v>
      </c>
      <c r="J8" s="304" t="s">
        <v>11</v>
      </c>
    </row>
    <row r="9" spans="1:10" ht="16.149999999999999" customHeight="1" x14ac:dyDescent="0.25">
      <c r="A9" s="268" t="s">
        <v>942</v>
      </c>
      <c r="B9" s="101"/>
      <c r="C9" s="101"/>
      <c r="D9" s="101"/>
      <c r="E9" s="101"/>
      <c r="F9" s="101"/>
      <c r="G9" s="101"/>
      <c r="H9" s="101"/>
      <c r="I9" s="101"/>
      <c r="J9" s="269" t="s">
        <v>13</v>
      </c>
    </row>
    <row r="10" spans="1:10" ht="16.149999999999999" customHeight="1" x14ac:dyDescent="0.25">
      <c r="A10" s="271" t="s">
        <v>14</v>
      </c>
      <c r="B10" s="101">
        <v>11.1</v>
      </c>
      <c r="C10" s="101">
        <v>68.657068382183368</v>
      </c>
      <c r="D10" s="101">
        <v>2.1</v>
      </c>
      <c r="E10" s="101">
        <v>67.65901759480063</v>
      </c>
      <c r="F10" s="101">
        <v>0.7</v>
      </c>
      <c r="G10" s="101">
        <v>69.951321968366813</v>
      </c>
      <c r="H10" s="101">
        <v>3.6</v>
      </c>
      <c r="I10" s="101">
        <v>59.456005531584275</v>
      </c>
      <c r="J10" s="272" t="s">
        <v>15</v>
      </c>
    </row>
    <row r="11" spans="1:10" ht="16.149999999999999" customHeight="1" x14ac:dyDescent="0.25">
      <c r="A11" s="271" t="s">
        <v>16</v>
      </c>
      <c r="B11" s="101">
        <v>10.7</v>
      </c>
      <c r="C11" s="101">
        <v>22.230083011996971</v>
      </c>
      <c r="D11" s="101">
        <v>2.4</v>
      </c>
      <c r="E11" s="101">
        <v>26.025325444155207</v>
      </c>
      <c r="F11" s="101">
        <v>0.8</v>
      </c>
      <c r="G11" s="101">
        <v>25.882030357526055</v>
      </c>
      <c r="H11" s="101">
        <v>6.1</v>
      </c>
      <c r="I11" s="101">
        <v>33.948606443470823</v>
      </c>
      <c r="J11" s="272" t="s">
        <v>17</v>
      </c>
    </row>
    <row r="12" spans="1:10" ht="16.149999999999999" customHeight="1" x14ac:dyDescent="0.25">
      <c r="A12" s="271" t="s">
        <v>18</v>
      </c>
      <c r="B12" s="101">
        <v>21.6</v>
      </c>
      <c r="C12" s="101">
        <v>9.112848605819682</v>
      </c>
      <c r="D12" s="101">
        <v>2.9</v>
      </c>
      <c r="E12" s="101">
        <v>6.3156569610441622</v>
      </c>
      <c r="F12" s="101">
        <v>0.6</v>
      </c>
      <c r="G12" s="101">
        <v>4.166647674107133</v>
      </c>
      <c r="H12" s="101">
        <v>5.9</v>
      </c>
      <c r="I12" s="101">
        <v>6.5953880249448735</v>
      </c>
      <c r="J12" s="272" t="s">
        <v>19</v>
      </c>
    </row>
    <row r="13" spans="1:10" ht="16.149999999999999" customHeight="1" x14ac:dyDescent="0.25">
      <c r="A13" s="268" t="s">
        <v>177</v>
      </c>
      <c r="B13" s="101"/>
      <c r="C13" s="101"/>
      <c r="D13" s="101"/>
      <c r="E13" s="101"/>
      <c r="F13" s="101"/>
      <c r="G13" s="101"/>
      <c r="H13" s="101"/>
      <c r="I13" s="101"/>
      <c r="J13" s="273" t="s">
        <v>29</v>
      </c>
    </row>
    <row r="14" spans="1:10" ht="16.149999999999999" customHeight="1" x14ac:dyDescent="0.25">
      <c r="A14" s="274">
        <v>1</v>
      </c>
      <c r="B14" s="101">
        <v>3.6</v>
      </c>
      <c r="C14" s="101">
        <v>0.54885294795522022</v>
      </c>
      <c r="D14" s="101">
        <v>0.73</v>
      </c>
      <c r="E14" s="101">
        <v>0.54025026126834452</v>
      </c>
      <c r="F14" s="101">
        <v>0.19</v>
      </c>
      <c r="G14" s="101">
        <v>0.42802154237316137</v>
      </c>
      <c r="H14" s="101">
        <v>2</v>
      </c>
      <c r="I14" s="101">
        <v>0.73802862358505239</v>
      </c>
      <c r="J14" s="275">
        <v>1</v>
      </c>
    </row>
    <row r="15" spans="1:10" ht="16.149999999999999" customHeight="1" x14ac:dyDescent="0.25">
      <c r="A15" s="276" t="s">
        <v>943</v>
      </c>
      <c r="B15" s="101">
        <v>4.5999999999999996</v>
      </c>
      <c r="C15" s="101">
        <v>4.8320598937128789</v>
      </c>
      <c r="D15" s="101">
        <v>0.81</v>
      </c>
      <c r="E15" s="101">
        <v>4.415853366377859</v>
      </c>
      <c r="F15" s="101">
        <v>0.31</v>
      </c>
      <c r="G15" s="101">
        <v>5.1581284729098158</v>
      </c>
      <c r="H15" s="101">
        <v>1.2</v>
      </c>
      <c r="I15" s="101">
        <v>3.3985898653689484</v>
      </c>
      <c r="J15" s="277" t="s">
        <v>944</v>
      </c>
    </row>
    <row r="16" spans="1:10" ht="16.149999999999999" customHeight="1" x14ac:dyDescent="0.25">
      <c r="A16" s="276" t="s">
        <v>945</v>
      </c>
      <c r="B16" s="101">
        <v>8.4</v>
      </c>
      <c r="C16" s="101">
        <v>22.449790288418665</v>
      </c>
      <c r="D16" s="101">
        <v>1.34</v>
      </c>
      <c r="E16" s="101">
        <v>18.26523154849863</v>
      </c>
      <c r="F16" s="101">
        <v>0.35</v>
      </c>
      <c r="G16" s="101">
        <v>14.482836436627291</v>
      </c>
      <c r="H16" s="101">
        <v>2.5</v>
      </c>
      <c r="I16" s="101">
        <v>17.510110856536102</v>
      </c>
      <c r="J16" s="277" t="s">
        <v>946</v>
      </c>
    </row>
    <row r="17" spans="1:10" ht="16.149999999999999" customHeight="1" x14ac:dyDescent="0.25">
      <c r="A17" s="276" t="s">
        <v>947</v>
      </c>
      <c r="B17" s="101">
        <v>12</v>
      </c>
      <c r="C17" s="101">
        <v>41.676045649440546</v>
      </c>
      <c r="D17" s="101">
        <v>2.44</v>
      </c>
      <c r="E17" s="101">
        <v>43.336292118137216</v>
      </c>
      <c r="F17" s="101">
        <v>0.81</v>
      </c>
      <c r="G17" s="101">
        <v>43.610346561084853</v>
      </c>
      <c r="H17" s="101">
        <v>4.8</v>
      </c>
      <c r="I17" s="101">
        <v>44.493919438111881</v>
      </c>
      <c r="J17" s="277" t="s">
        <v>948</v>
      </c>
    </row>
    <row r="18" spans="1:10" ht="16.149999999999999" customHeight="1" x14ac:dyDescent="0.25">
      <c r="A18" s="276" t="s">
        <v>949</v>
      </c>
      <c r="B18" s="101">
        <v>18.7</v>
      </c>
      <c r="C18" s="101">
        <v>19.598098152979514</v>
      </c>
      <c r="D18" s="101">
        <v>2.95</v>
      </c>
      <c r="E18" s="101">
        <v>15.904586720612549</v>
      </c>
      <c r="F18" s="101">
        <v>0.77</v>
      </c>
      <c r="G18" s="101">
        <v>12.479714947129015</v>
      </c>
      <c r="H18" s="101">
        <v>5.6</v>
      </c>
      <c r="I18" s="101">
        <v>15.620716383375441</v>
      </c>
      <c r="J18" s="277" t="s">
        <v>950</v>
      </c>
    </row>
    <row r="19" spans="1:10" ht="16.149999999999999" customHeight="1" x14ac:dyDescent="0.25">
      <c r="A19" s="278" t="s">
        <v>951</v>
      </c>
      <c r="B19" s="101">
        <v>35.299999999999997</v>
      </c>
      <c r="C19" s="101">
        <v>10.89515306749322</v>
      </c>
      <c r="D19" s="101">
        <v>11.04</v>
      </c>
      <c r="E19" s="101">
        <v>17.537785985105408</v>
      </c>
      <c r="F19" s="101">
        <v>4.9800000000000004</v>
      </c>
      <c r="G19" s="101">
        <v>23.840952039875869</v>
      </c>
      <c r="H19" s="101">
        <v>22</v>
      </c>
      <c r="I19" s="101">
        <v>18.238634833022548</v>
      </c>
      <c r="J19" s="279" t="s">
        <v>951</v>
      </c>
    </row>
    <row r="20" spans="1:10" ht="16.149999999999999" customHeight="1" x14ac:dyDescent="0.25">
      <c r="A20" s="268" t="s">
        <v>183</v>
      </c>
      <c r="B20" s="101"/>
      <c r="C20" s="101"/>
      <c r="D20" s="101"/>
      <c r="E20" s="101"/>
      <c r="F20" s="101"/>
      <c r="G20" s="101"/>
      <c r="H20" s="101"/>
      <c r="I20" s="101"/>
      <c r="J20" s="273" t="s">
        <v>952</v>
      </c>
    </row>
    <row r="21" spans="1:10" ht="16.149999999999999" customHeight="1" x14ac:dyDescent="0.25">
      <c r="A21" s="280">
        <v>0</v>
      </c>
      <c r="B21" s="101">
        <v>8.6</v>
      </c>
      <c r="C21" s="101">
        <v>14.662846890990478</v>
      </c>
      <c r="D21" s="101">
        <v>1.82</v>
      </c>
      <c r="E21" s="101">
        <v>15.871752858330835</v>
      </c>
      <c r="F21" s="101">
        <v>0.66</v>
      </c>
      <c r="G21" s="101">
        <v>17.43559529455586</v>
      </c>
      <c r="H21" s="101">
        <v>3.8</v>
      </c>
      <c r="I21" s="101">
        <v>17.359970418271356</v>
      </c>
      <c r="J21" s="281">
        <v>0</v>
      </c>
    </row>
    <row r="22" spans="1:10" ht="16.149999999999999" customHeight="1" x14ac:dyDescent="0.25">
      <c r="A22" s="282" t="s">
        <v>953</v>
      </c>
      <c r="B22" s="101">
        <v>11.2</v>
      </c>
      <c r="C22" s="101">
        <v>27.271803583469723</v>
      </c>
      <c r="D22" s="101">
        <v>2.08</v>
      </c>
      <c r="E22" s="101">
        <v>25.893124729645667</v>
      </c>
      <c r="F22" s="101">
        <v>0.7</v>
      </c>
      <c r="G22" s="101">
        <v>26.352723889814328</v>
      </c>
      <c r="H22" s="101">
        <v>3.5</v>
      </c>
      <c r="I22" s="101">
        <v>22.499636053605876</v>
      </c>
      <c r="J22" s="277" t="s">
        <v>954</v>
      </c>
    </row>
    <row r="23" spans="1:10" ht="16.149999999999999" customHeight="1" x14ac:dyDescent="0.25">
      <c r="A23" s="282" t="s">
        <v>955</v>
      </c>
      <c r="B23" s="101">
        <v>12.5</v>
      </c>
      <c r="C23" s="101">
        <v>42.083280271679691</v>
      </c>
      <c r="D23" s="101">
        <v>2.1800000000000002</v>
      </c>
      <c r="E23" s="101">
        <v>37.609376609043856</v>
      </c>
      <c r="F23" s="101">
        <v>0.6</v>
      </c>
      <c r="G23" s="101">
        <v>31.274502834552525</v>
      </c>
      <c r="H23" s="101">
        <v>4.0999999999999996</v>
      </c>
      <c r="I23" s="101">
        <v>36.479791332462611</v>
      </c>
      <c r="J23" s="277" t="s">
        <v>956</v>
      </c>
    </row>
    <row r="24" spans="1:10" ht="16.149999999999999" customHeight="1" x14ac:dyDescent="0.25">
      <c r="A24" s="282" t="s">
        <v>957</v>
      </c>
      <c r="B24" s="101">
        <v>13.4</v>
      </c>
      <c r="C24" s="101">
        <v>15.982069253860134</v>
      </c>
      <c r="D24" s="101">
        <v>3.37</v>
      </c>
      <c r="E24" s="101">
        <v>20.62574580297964</v>
      </c>
      <c r="F24" s="101">
        <v>1.35</v>
      </c>
      <c r="G24" s="101">
        <v>24.937177981077294</v>
      </c>
      <c r="H24" s="101">
        <v>7.4</v>
      </c>
      <c r="I24" s="101">
        <v>23.660602195660147</v>
      </c>
      <c r="J24" s="283" t="s">
        <v>958</v>
      </c>
    </row>
    <row r="25" spans="1:10" ht="30" customHeight="1" x14ac:dyDescent="0.25">
      <c r="A25" s="268" t="s">
        <v>191</v>
      </c>
      <c r="B25" s="101"/>
      <c r="C25" s="101"/>
      <c r="D25" s="101"/>
      <c r="E25" s="101"/>
      <c r="F25" s="101"/>
      <c r="G25" s="101"/>
      <c r="H25" s="101"/>
      <c r="I25" s="101"/>
      <c r="J25" s="273" t="s">
        <v>192</v>
      </c>
    </row>
    <row r="26" spans="1:10" ht="16.149999999999999" customHeight="1" x14ac:dyDescent="0.25">
      <c r="A26" s="282" t="s">
        <v>70</v>
      </c>
      <c r="B26" s="101">
        <v>12.4</v>
      </c>
      <c r="C26" s="101">
        <v>28.133110363810655</v>
      </c>
      <c r="D26" s="101">
        <v>2.19</v>
      </c>
      <c r="E26" s="101">
        <v>25.520558067602618</v>
      </c>
      <c r="F26" s="101">
        <v>0.63</v>
      </c>
      <c r="G26" s="101">
        <v>22.231411339055214</v>
      </c>
      <c r="H26" s="101">
        <v>4.7</v>
      </c>
      <c r="I26" s="101">
        <v>28.393919268824035</v>
      </c>
      <c r="J26" s="277" t="s">
        <v>71</v>
      </c>
    </row>
    <row r="27" spans="1:10" ht="16.149999999999999" customHeight="1" x14ac:dyDescent="0.25">
      <c r="A27" s="296" t="s">
        <v>72</v>
      </c>
      <c r="B27" s="239">
        <v>11.2</v>
      </c>
      <c r="C27" s="239">
        <v>71.866889636189356</v>
      </c>
      <c r="D27" s="239">
        <v>2.2599999999999998</v>
      </c>
      <c r="E27" s="239">
        <v>74.479441932397378</v>
      </c>
      <c r="F27" s="239">
        <v>0.78</v>
      </c>
      <c r="G27" s="239">
        <v>77.768588660944786</v>
      </c>
      <c r="H27" s="239">
        <v>4.2</v>
      </c>
      <c r="I27" s="239">
        <v>71.606080731175908</v>
      </c>
      <c r="J27" s="313" t="s">
        <v>73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 verticalCentered="1"/>
  <pageMargins left="0.59055118110236227" right="0.59055118110236227" top="0.78740157480314965" bottom="0.59055118110236227" header="0.39370078740157483" footer="0.39370078740157483"/>
  <pageSetup paperSize="9" firstPageNumber="87" orientation="landscape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rightToLeft="1" view="pageBreakPreview" zoomScaleNormal="100" zoomScaleSheetLayoutView="100" workbookViewId="0">
      <selection activeCell="M17" sqref="M17"/>
    </sheetView>
  </sheetViews>
  <sheetFormatPr defaultRowHeight="15" x14ac:dyDescent="0.25"/>
  <cols>
    <col min="1" max="1" width="27.5703125" style="16" customWidth="1"/>
    <col min="2" max="2" width="9.140625" style="16" customWidth="1"/>
    <col min="3" max="3" width="10.5703125" style="16" bestFit="1" customWidth="1"/>
    <col min="4" max="4" width="9" style="16" customWidth="1"/>
    <col min="5" max="5" width="10.5703125" style="16" bestFit="1" customWidth="1"/>
    <col min="6" max="6" width="9.140625" style="16" customWidth="1"/>
    <col min="7" max="7" width="10.5703125" style="16" bestFit="1" customWidth="1"/>
    <col min="8" max="8" width="8.42578125" style="16" customWidth="1"/>
    <col min="9" max="9" width="10.5703125" style="16" bestFit="1" customWidth="1"/>
    <col min="10" max="10" width="38.7109375" style="16" customWidth="1"/>
    <col min="11" max="16384" width="9.140625" style="16"/>
  </cols>
  <sheetData>
    <row r="1" spans="1:10" ht="20.25" customHeight="1" x14ac:dyDescent="0.25">
      <c r="A1" s="661" t="s">
        <v>977</v>
      </c>
      <c r="B1" s="662"/>
      <c r="C1" s="662"/>
      <c r="D1" s="662"/>
      <c r="E1" s="662"/>
      <c r="F1" s="662"/>
      <c r="G1" s="662"/>
      <c r="H1" s="662"/>
      <c r="I1" s="662"/>
      <c r="J1" s="662"/>
    </row>
    <row r="2" spans="1:10" ht="20.25" customHeight="1" x14ac:dyDescent="0.25">
      <c r="A2" s="575" t="s">
        <v>982</v>
      </c>
      <c r="B2" s="575"/>
      <c r="C2" s="575"/>
      <c r="D2" s="575"/>
      <c r="E2" s="575"/>
      <c r="F2" s="575"/>
      <c r="G2" s="575"/>
      <c r="H2" s="575"/>
      <c r="I2" s="575"/>
      <c r="J2" s="575"/>
    </row>
    <row r="3" spans="1:10" ht="4.9000000000000004" customHeight="1" x14ac:dyDescent="0.25">
      <c r="A3" s="319"/>
      <c r="B3" s="319"/>
      <c r="C3" s="319"/>
      <c r="D3" s="319"/>
      <c r="E3" s="319"/>
      <c r="F3" s="319"/>
      <c r="G3" s="319"/>
      <c r="H3" s="319"/>
      <c r="I3" s="319"/>
      <c r="J3" s="319"/>
    </row>
    <row r="4" spans="1:10" ht="16.149999999999999" customHeight="1" x14ac:dyDescent="0.25">
      <c r="A4" s="664" t="s">
        <v>928</v>
      </c>
      <c r="B4" s="666" t="s">
        <v>929</v>
      </c>
      <c r="C4" s="667"/>
      <c r="D4" s="666" t="s">
        <v>930</v>
      </c>
      <c r="E4" s="667"/>
      <c r="F4" s="666" t="s">
        <v>931</v>
      </c>
      <c r="G4" s="667"/>
      <c r="H4" s="668" t="s">
        <v>932</v>
      </c>
      <c r="I4" s="668"/>
      <c r="J4" s="669" t="s">
        <v>933</v>
      </c>
    </row>
    <row r="5" spans="1:10" ht="16.149999999999999" customHeight="1" x14ac:dyDescent="0.25">
      <c r="A5" s="664"/>
      <c r="B5" s="658" t="s">
        <v>934</v>
      </c>
      <c r="C5" s="659"/>
      <c r="D5" s="658" t="s">
        <v>935</v>
      </c>
      <c r="E5" s="659"/>
      <c r="F5" s="658" t="s">
        <v>936</v>
      </c>
      <c r="G5" s="659"/>
      <c r="H5" s="660" t="s">
        <v>937</v>
      </c>
      <c r="I5" s="659"/>
      <c r="J5" s="669"/>
    </row>
    <row r="6" spans="1:10" ht="16.149999999999999" customHeight="1" x14ac:dyDescent="0.25">
      <c r="A6" s="664"/>
      <c r="B6" s="538" t="s">
        <v>938</v>
      </c>
      <c r="C6" s="538" t="s">
        <v>939</v>
      </c>
      <c r="D6" s="538" t="s">
        <v>938</v>
      </c>
      <c r="E6" s="538" t="s">
        <v>939</v>
      </c>
      <c r="F6" s="538" t="s">
        <v>938</v>
      </c>
      <c r="G6" s="538" t="s">
        <v>939</v>
      </c>
      <c r="H6" s="538" t="s">
        <v>938</v>
      </c>
      <c r="I6" s="538" t="s">
        <v>939</v>
      </c>
      <c r="J6" s="669"/>
    </row>
    <row r="7" spans="1:10" ht="16.149999999999999" customHeight="1" x14ac:dyDescent="0.25">
      <c r="A7" s="665"/>
      <c r="B7" s="540" t="s">
        <v>940</v>
      </c>
      <c r="C7" s="540" t="s">
        <v>941</v>
      </c>
      <c r="D7" s="540" t="s">
        <v>940</v>
      </c>
      <c r="E7" s="540" t="s">
        <v>941</v>
      </c>
      <c r="F7" s="540" t="s">
        <v>940</v>
      </c>
      <c r="G7" s="540" t="s">
        <v>941</v>
      </c>
      <c r="H7" s="540" t="s">
        <v>940</v>
      </c>
      <c r="I7" s="540" t="s">
        <v>941</v>
      </c>
      <c r="J7" s="670"/>
    </row>
    <row r="8" spans="1:10" ht="18.75" customHeight="1" x14ac:dyDescent="0.25">
      <c r="A8" s="301" t="s">
        <v>173</v>
      </c>
      <c r="B8" s="101"/>
      <c r="C8" s="101"/>
      <c r="D8" s="101"/>
      <c r="E8" s="101"/>
      <c r="F8" s="101"/>
      <c r="G8" s="101"/>
      <c r="H8" s="101"/>
      <c r="I8" s="101"/>
      <c r="J8" s="477" t="s">
        <v>75</v>
      </c>
    </row>
    <row r="9" spans="1:10" ht="18.75" customHeight="1" x14ac:dyDescent="0.25">
      <c r="A9" s="271" t="s">
        <v>959</v>
      </c>
      <c r="B9" s="101">
        <v>11.5</v>
      </c>
      <c r="C9" s="101">
        <v>90.909531208271204</v>
      </c>
      <c r="D9" s="101">
        <v>2.14</v>
      </c>
      <c r="E9" s="101">
        <v>87.008298738440388</v>
      </c>
      <c r="F9" s="101">
        <v>0.68</v>
      </c>
      <c r="G9" s="101">
        <v>83.799938125062894</v>
      </c>
      <c r="H9" s="101">
        <v>4</v>
      </c>
      <c r="I9" s="101">
        <v>84.006454562838712</v>
      </c>
      <c r="J9" s="478" t="s">
        <v>77</v>
      </c>
    </row>
    <row r="10" spans="1:10" ht="18.75" customHeight="1" x14ac:dyDescent="0.25">
      <c r="A10" s="271" t="s">
        <v>960</v>
      </c>
      <c r="B10" s="101">
        <v>11.9</v>
      </c>
      <c r="C10" s="101">
        <v>9.0904687917288189</v>
      </c>
      <c r="D10" s="101">
        <v>3.33</v>
      </c>
      <c r="E10" s="101">
        <v>12.99170126155961</v>
      </c>
      <c r="F10" s="101">
        <v>1.38</v>
      </c>
      <c r="G10" s="101">
        <v>16.200061874937109</v>
      </c>
      <c r="H10" s="101">
        <v>7.9</v>
      </c>
      <c r="I10" s="101">
        <v>15.993545437161263</v>
      </c>
      <c r="J10" s="478" t="s">
        <v>174</v>
      </c>
    </row>
    <row r="11" spans="1:10" ht="30" customHeight="1" x14ac:dyDescent="0.25">
      <c r="A11" s="268" t="s">
        <v>961</v>
      </c>
      <c r="B11" s="299"/>
      <c r="C11" s="299"/>
      <c r="D11" s="299"/>
      <c r="E11" s="299"/>
      <c r="F11" s="299"/>
      <c r="G11" s="299"/>
      <c r="H11" s="299"/>
      <c r="I11" s="299"/>
      <c r="J11" s="413" t="s">
        <v>962</v>
      </c>
    </row>
    <row r="12" spans="1:10" ht="18.75" customHeight="1" x14ac:dyDescent="0.25">
      <c r="A12" s="268" t="s">
        <v>963</v>
      </c>
      <c r="B12" s="101">
        <v>10</v>
      </c>
      <c r="C12" s="101">
        <v>70.139753931735356</v>
      </c>
      <c r="D12" s="101">
        <v>1.66</v>
      </c>
      <c r="E12" s="101">
        <v>51.252344196998543</v>
      </c>
      <c r="F12" s="101">
        <v>0.47</v>
      </c>
      <c r="G12" s="101">
        <v>59.5599639827715</v>
      </c>
      <c r="H12" s="101">
        <v>2.9</v>
      </c>
      <c r="I12" s="101">
        <v>54.116181996205604</v>
      </c>
      <c r="J12" s="413" t="s">
        <v>964</v>
      </c>
    </row>
    <row r="13" spans="1:10" ht="18.75" customHeight="1" x14ac:dyDescent="0.25">
      <c r="A13" s="284" t="s">
        <v>965</v>
      </c>
      <c r="B13" s="101">
        <v>9.3000000000000007</v>
      </c>
      <c r="C13" s="101">
        <v>62.607567759479778</v>
      </c>
      <c r="D13" s="101">
        <v>1.54</v>
      </c>
      <c r="E13" s="101">
        <v>45.958326750991212</v>
      </c>
      <c r="F13" s="101">
        <v>0.44</v>
      </c>
      <c r="G13" s="101">
        <v>53.075733380893745</v>
      </c>
      <c r="H13" s="101">
        <v>2.6</v>
      </c>
      <c r="I13" s="101">
        <v>47.295030930274777</v>
      </c>
      <c r="J13" s="478" t="s">
        <v>966</v>
      </c>
    </row>
    <row r="14" spans="1:10" ht="18.75" customHeight="1" x14ac:dyDescent="0.25">
      <c r="A14" s="271" t="s">
        <v>967</v>
      </c>
      <c r="B14" s="101">
        <v>27.7</v>
      </c>
      <c r="C14" s="101">
        <v>7.5321861722555807</v>
      </c>
      <c r="D14" s="101">
        <v>4.66</v>
      </c>
      <c r="E14" s="101">
        <v>5.2940174460073317</v>
      </c>
      <c r="F14" s="101">
        <v>1.26</v>
      </c>
      <c r="G14" s="101">
        <v>6.4842306018778455</v>
      </c>
      <c r="H14" s="101">
        <v>9.4</v>
      </c>
      <c r="I14" s="101">
        <v>6.8211510659308026</v>
      </c>
      <c r="J14" s="478" t="s">
        <v>968</v>
      </c>
    </row>
    <row r="15" spans="1:10" ht="18.75" customHeight="1" x14ac:dyDescent="0.25">
      <c r="A15" s="268" t="s">
        <v>969</v>
      </c>
      <c r="B15" s="101">
        <v>17.5</v>
      </c>
      <c r="C15" s="101">
        <v>29.860246068264679</v>
      </c>
      <c r="D15" s="101">
        <v>4.63</v>
      </c>
      <c r="E15" s="101">
        <v>48.747655803001457</v>
      </c>
      <c r="F15" s="101">
        <v>1.85</v>
      </c>
      <c r="G15" s="101">
        <v>40.440036017228493</v>
      </c>
      <c r="H15" s="101">
        <v>10.1</v>
      </c>
      <c r="I15" s="101">
        <v>45.883818003794403</v>
      </c>
      <c r="J15" s="413" t="s">
        <v>970</v>
      </c>
    </row>
    <row r="16" spans="1:10" ht="18.75" customHeight="1" x14ac:dyDescent="0.25">
      <c r="A16" s="288" t="s">
        <v>971</v>
      </c>
      <c r="B16" s="101"/>
      <c r="C16" s="101"/>
      <c r="D16" s="101"/>
      <c r="E16" s="101"/>
      <c r="F16" s="101"/>
      <c r="G16" s="101"/>
      <c r="H16" s="101"/>
      <c r="I16" s="101"/>
      <c r="J16" s="413" t="s">
        <v>190</v>
      </c>
    </row>
    <row r="17" spans="1:10" ht="18.75" customHeight="1" x14ac:dyDescent="0.25">
      <c r="A17" s="284" t="s">
        <v>52</v>
      </c>
      <c r="B17" s="101">
        <v>5.8110508525230946</v>
      </c>
      <c r="C17" s="101">
        <v>1.6302755089057701</v>
      </c>
      <c r="D17" s="101">
        <v>1.0217467246588405</v>
      </c>
      <c r="E17" s="101">
        <v>1.5812748546537847</v>
      </c>
      <c r="F17" s="101">
        <v>0.24569304561494978</v>
      </c>
      <c r="G17" s="101">
        <v>1.2561544566569365</v>
      </c>
      <c r="H17" s="101">
        <v>2.1756356697466641</v>
      </c>
      <c r="I17" s="101">
        <v>1.7247681158289734</v>
      </c>
      <c r="J17" s="478" t="s">
        <v>53</v>
      </c>
    </row>
    <row r="18" spans="1:10" ht="18.75" customHeight="1" x14ac:dyDescent="0.25">
      <c r="A18" s="284" t="s">
        <v>54</v>
      </c>
      <c r="B18" s="101">
        <v>6.2725913101790374</v>
      </c>
      <c r="C18" s="101">
        <v>8.0532491292621398</v>
      </c>
      <c r="D18" s="101">
        <v>0.59441000978768221</v>
      </c>
      <c r="E18" s="101">
        <v>4.2098637351344683</v>
      </c>
      <c r="F18" s="101">
        <v>8.8322717776613213E-2</v>
      </c>
      <c r="G18" s="101">
        <v>2.0665238303694244</v>
      </c>
      <c r="H18" s="101">
        <v>1.0600693267598689</v>
      </c>
      <c r="I18" s="101">
        <v>3.8458879498279916</v>
      </c>
      <c r="J18" s="478" t="s">
        <v>55</v>
      </c>
    </row>
    <row r="19" spans="1:10" ht="18.75" customHeight="1" x14ac:dyDescent="0.25">
      <c r="A19" s="284" t="s">
        <v>56</v>
      </c>
      <c r="B19" s="101">
        <v>8.4539937088845321</v>
      </c>
      <c r="C19" s="101">
        <v>10.209997447427885</v>
      </c>
      <c r="D19" s="101">
        <v>1.5374388878286704</v>
      </c>
      <c r="E19" s="101">
        <v>10.242815673793711</v>
      </c>
      <c r="F19" s="101">
        <v>0.42716685182664432</v>
      </c>
      <c r="G19" s="101">
        <v>9.4016722772609178</v>
      </c>
      <c r="H19" s="101">
        <v>2.7779558829379281</v>
      </c>
      <c r="I19" s="101">
        <v>9.4804133657248872</v>
      </c>
      <c r="J19" s="478" t="s">
        <v>57</v>
      </c>
    </row>
    <row r="20" spans="1:10" ht="18.75" customHeight="1" x14ac:dyDescent="0.25">
      <c r="A20" s="284" t="s">
        <v>58</v>
      </c>
      <c r="B20" s="101">
        <v>14.171527053550367</v>
      </c>
      <c r="C20" s="101">
        <v>37.453140139442276</v>
      </c>
      <c r="D20" s="101">
        <v>2.8672821449953383</v>
      </c>
      <c r="E20" s="101">
        <v>41.802263452772216</v>
      </c>
      <c r="F20" s="101">
        <v>0.98782854619507654</v>
      </c>
      <c r="G20" s="101">
        <v>47.57699507660773</v>
      </c>
      <c r="H20" s="101">
        <v>5.6085984318376214</v>
      </c>
      <c r="I20" s="101">
        <v>41.885542805464262</v>
      </c>
      <c r="J20" s="478" t="s">
        <v>59</v>
      </c>
    </row>
    <row r="21" spans="1:10" ht="22.5" customHeight="1" x14ac:dyDescent="0.25">
      <c r="A21" s="284" t="s">
        <v>972</v>
      </c>
      <c r="B21" s="101">
        <v>9.0547628089492402</v>
      </c>
      <c r="C21" s="101">
        <v>21.782891207759594</v>
      </c>
      <c r="D21" s="101">
        <v>1.453965568185926</v>
      </c>
      <c r="E21" s="101">
        <v>19.29524726488135</v>
      </c>
      <c r="F21" s="101">
        <v>0.36541818467586801</v>
      </c>
      <c r="G21" s="101">
        <v>16.020366641867088</v>
      </c>
      <c r="H21" s="101">
        <v>2.422976898711569</v>
      </c>
      <c r="I21" s="101">
        <v>16.471226292990409</v>
      </c>
      <c r="J21" s="478" t="s">
        <v>61</v>
      </c>
    </row>
    <row r="22" spans="1:10" ht="30.75" customHeight="1" x14ac:dyDescent="0.25">
      <c r="A22" s="271" t="s">
        <v>62</v>
      </c>
      <c r="B22" s="101">
        <v>12.384072086784133</v>
      </c>
      <c r="C22" s="101">
        <v>0.47640009255364435</v>
      </c>
      <c r="D22" s="101">
        <v>4.6672801454522173</v>
      </c>
      <c r="E22" s="101">
        <v>0.99044421016788642</v>
      </c>
      <c r="F22" s="101">
        <v>1.7589936333929372</v>
      </c>
      <c r="G22" s="101">
        <v>1.2331516394663737</v>
      </c>
      <c r="H22" s="101">
        <v>12.384072086784133</v>
      </c>
      <c r="I22" s="101">
        <v>1.3462014484576381</v>
      </c>
      <c r="J22" s="478" t="s">
        <v>973</v>
      </c>
    </row>
    <row r="23" spans="1:10" ht="18.75" customHeight="1" x14ac:dyDescent="0.25">
      <c r="A23" s="284" t="s">
        <v>974</v>
      </c>
      <c r="B23" s="101">
        <v>17.324972533263828</v>
      </c>
      <c r="C23" s="101">
        <v>17.253424260455539</v>
      </c>
      <c r="D23" s="101">
        <v>3.5573878141934614</v>
      </c>
      <c r="E23" s="101">
        <v>19.543022962667028</v>
      </c>
      <c r="F23" s="101">
        <v>1.1275710668773609</v>
      </c>
      <c r="G23" s="101">
        <v>20.463999743993256</v>
      </c>
      <c r="H23" s="101">
        <v>8.2523782780227997</v>
      </c>
      <c r="I23" s="101">
        <v>23.223094558464233</v>
      </c>
      <c r="J23" s="478" t="s">
        <v>65</v>
      </c>
    </row>
    <row r="24" spans="1:10" ht="18.75" customHeight="1" x14ac:dyDescent="0.25">
      <c r="A24" s="285" t="s">
        <v>66</v>
      </c>
      <c r="B24" s="239">
        <v>19.021544743338055</v>
      </c>
      <c r="C24" s="239">
        <v>3.1406222141931548</v>
      </c>
      <c r="D24" s="239">
        <v>2.563727171650962</v>
      </c>
      <c r="E24" s="239">
        <v>2.3350678459295482</v>
      </c>
      <c r="F24" s="239">
        <v>0.6584163345106725</v>
      </c>
      <c r="G24" s="239">
        <v>1.9811363337782688</v>
      </c>
      <c r="H24" s="239">
        <v>4.3356964446815596</v>
      </c>
      <c r="I24" s="239">
        <v>2.0228654632416161</v>
      </c>
      <c r="J24" s="479" t="s">
        <v>67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 verticalCentered="1"/>
  <pageMargins left="0.39370078740157483" right="0.39370078740157483" top="0.78740157480314965" bottom="0.59055118110236227" header="0.39370078740157483" footer="0.39370078740157483"/>
  <pageSetup paperSize="9" scale="96" firstPageNumber="88" orientation="landscape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rightToLeft="1" view="pageBreakPreview" zoomScaleNormal="100" zoomScaleSheetLayoutView="100" workbookViewId="0">
      <selection activeCell="M17" sqref="M17"/>
    </sheetView>
  </sheetViews>
  <sheetFormatPr defaultRowHeight="15" x14ac:dyDescent="0.25"/>
  <cols>
    <col min="1" max="1" width="20" style="16" customWidth="1"/>
    <col min="2" max="2" width="9.42578125" style="16" customWidth="1"/>
    <col min="3" max="3" width="10.5703125" style="16" bestFit="1" customWidth="1"/>
    <col min="4" max="4" width="9.42578125" style="16" customWidth="1"/>
    <col min="5" max="5" width="10.5703125" style="16" bestFit="1" customWidth="1"/>
    <col min="6" max="6" width="9.42578125" style="16" customWidth="1"/>
    <col min="7" max="7" width="10.5703125" style="16" bestFit="1" customWidth="1"/>
    <col min="8" max="8" width="9.42578125" style="16" customWidth="1"/>
    <col min="9" max="9" width="10.5703125" style="16" bestFit="1" customWidth="1"/>
    <col min="10" max="10" width="27.42578125" style="16" customWidth="1"/>
    <col min="11" max="16384" width="9.140625" style="16"/>
  </cols>
  <sheetData>
    <row r="1" spans="1:10" ht="18" customHeight="1" x14ac:dyDescent="0.25">
      <c r="A1" s="661" t="s">
        <v>978</v>
      </c>
      <c r="B1" s="662"/>
      <c r="C1" s="662"/>
      <c r="D1" s="662"/>
      <c r="E1" s="662"/>
      <c r="F1" s="662"/>
      <c r="G1" s="662"/>
      <c r="H1" s="662"/>
      <c r="I1" s="662"/>
      <c r="J1" s="662"/>
    </row>
    <row r="2" spans="1:10" ht="18" customHeight="1" x14ac:dyDescent="0.25">
      <c r="A2" s="663" t="s">
        <v>981</v>
      </c>
      <c r="B2" s="663"/>
      <c r="C2" s="663"/>
      <c r="D2" s="663"/>
      <c r="E2" s="663"/>
      <c r="F2" s="663"/>
      <c r="G2" s="663"/>
      <c r="H2" s="663"/>
      <c r="I2" s="663"/>
      <c r="J2" s="663"/>
    </row>
    <row r="3" spans="1:10" ht="4.9000000000000004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</row>
    <row r="4" spans="1:10" ht="16.149999999999999" customHeight="1" x14ac:dyDescent="0.25">
      <c r="A4" s="664" t="s">
        <v>928</v>
      </c>
      <c r="B4" s="666" t="s">
        <v>929</v>
      </c>
      <c r="C4" s="667"/>
      <c r="D4" s="666" t="s">
        <v>930</v>
      </c>
      <c r="E4" s="667"/>
      <c r="F4" s="666" t="s">
        <v>931</v>
      </c>
      <c r="G4" s="667"/>
      <c r="H4" s="668" t="s">
        <v>932</v>
      </c>
      <c r="I4" s="667"/>
      <c r="J4" s="669" t="s">
        <v>933</v>
      </c>
    </row>
    <row r="5" spans="1:10" ht="16.149999999999999" customHeight="1" x14ac:dyDescent="0.25">
      <c r="A5" s="664"/>
      <c r="B5" s="658" t="s">
        <v>934</v>
      </c>
      <c r="C5" s="659"/>
      <c r="D5" s="658" t="s">
        <v>935</v>
      </c>
      <c r="E5" s="659"/>
      <c r="F5" s="658" t="s">
        <v>936</v>
      </c>
      <c r="G5" s="659"/>
      <c r="H5" s="660" t="s">
        <v>937</v>
      </c>
      <c r="I5" s="659"/>
      <c r="J5" s="669"/>
    </row>
    <row r="6" spans="1:10" ht="16.149999999999999" customHeight="1" x14ac:dyDescent="0.25">
      <c r="A6" s="664"/>
      <c r="B6" s="538" t="s">
        <v>938</v>
      </c>
      <c r="C6" s="541" t="s">
        <v>939</v>
      </c>
      <c r="D6" s="538" t="s">
        <v>938</v>
      </c>
      <c r="E6" s="541" t="s">
        <v>939</v>
      </c>
      <c r="F6" s="538" t="s">
        <v>938</v>
      </c>
      <c r="G6" s="541" t="s">
        <v>939</v>
      </c>
      <c r="H6" s="538" t="s">
        <v>938</v>
      </c>
      <c r="I6" s="542" t="s">
        <v>939</v>
      </c>
      <c r="J6" s="669"/>
    </row>
    <row r="7" spans="1:10" ht="16.149999999999999" customHeight="1" x14ac:dyDescent="0.25">
      <c r="A7" s="665"/>
      <c r="B7" s="540" t="s">
        <v>940</v>
      </c>
      <c r="C7" s="543" t="s">
        <v>941</v>
      </c>
      <c r="D7" s="540" t="s">
        <v>940</v>
      </c>
      <c r="E7" s="543" t="s">
        <v>941</v>
      </c>
      <c r="F7" s="540" t="s">
        <v>940</v>
      </c>
      <c r="G7" s="543" t="s">
        <v>941</v>
      </c>
      <c r="H7" s="540" t="s">
        <v>940</v>
      </c>
      <c r="I7" s="544" t="s">
        <v>941</v>
      </c>
      <c r="J7" s="670"/>
    </row>
    <row r="8" spans="1:10" s="270" customFormat="1" ht="16.149999999999999" customHeight="1" x14ac:dyDescent="0.25">
      <c r="A8" s="301" t="s">
        <v>10</v>
      </c>
      <c r="B8" s="220">
        <v>22.9</v>
      </c>
      <c r="C8" s="289">
        <v>100</v>
      </c>
      <c r="D8" s="220">
        <v>8.9700000000000006</v>
      </c>
      <c r="E8" s="289">
        <v>100</v>
      </c>
      <c r="F8" s="220">
        <v>5.46</v>
      </c>
      <c r="G8" s="289">
        <v>100</v>
      </c>
      <c r="H8" s="220">
        <v>15.3</v>
      </c>
      <c r="I8" s="289">
        <v>100</v>
      </c>
      <c r="J8" s="308" t="s">
        <v>11</v>
      </c>
    </row>
    <row r="9" spans="1:10" ht="16.149999999999999" customHeight="1" x14ac:dyDescent="0.25">
      <c r="A9" s="268" t="s">
        <v>942</v>
      </c>
      <c r="B9" s="101"/>
      <c r="C9" s="101"/>
      <c r="D9" s="101"/>
      <c r="E9" s="101"/>
      <c r="F9" s="101"/>
      <c r="G9" s="101"/>
      <c r="H9" s="101"/>
      <c r="I9" s="101"/>
      <c r="J9" s="273" t="s">
        <v>13</v>
      </c>
    </row>
    <row r="10" spans="1:10" ht="16.149999999999999" customHeight="1" x14ac:dyDescent="0.25">
      <c r="A10" s="271" t="s">
        <v>14</v>
      </c>
      <c r="B10" s="101">
        <v>21.15654533545429</v>
      </c>
      <c r="C10" s="101">
        <v>65.785350448165161</v>
      </c>
      <c r="D10" s="101">
        <v>8.329868063247222</v>
      </c>
      <c r="E10" s="101">
        <v>61.938307405754585</v>
      </c>
      <c r="F10" s="101">
        <v>5.0644890059058421</v>
      </c>
      <c r="G10" s="101">
        <v>63.904022384232697</v>
      </c>
      <c r="H10" s="101">
        <v>13.904744081594462</v>
      </c>
      <c r="I10" s="101">
        <v>64.485493959427416</v>
      </c>
      <c r="J10" s="277" t="s">
        <v>15</v>
      </c>
    </row>
    <row r="11" spans="1:10" ht="16.149999999999999" customHeight="1" x14ac:dyDescent="0.25">
      <c r="A11" s="271" t="s">
        <v>16</v>
      </c>
      <c r="B11" s="101">
        <v>25.269858843066707</v>
      </c>
      <c r="C11" s="101">
        <v>26.554733631495946</v>
      </c>
      <c r="D11" s="101">
        <v>9.9486391895395538</v>
      </c>
      <c r="E11" s="101">
        <v>30.077361069435266</v>
      </c>
      <c r="F11" s="101">
        <v>6.1710073638555496</v>
      </c>
      <c r="G11" s="101">
        <v>31.091510512588044</v>
      </c>
      <c r="H11" s="101">
        <v>17.386489479512733</v>
      </c>
      <c r="I11" s="101">
        <v>27.265040866757484</v>
      </c>
      <c r="J11" s="277" t="s">
        <v>17</v>
      </c>
    </row>
    <row r="12" spans="1:10" ht="16.149999999999999" customHeight="1" x14ac:dyDescent="0.25">
      <c r="A12" s="271" t="s">
        <v>18</v>
      </c>
      <c r="B12" s="101">
        <v>35.978112175102602</v>
      </c>
      <c r="C12" s="101">
        <v>7.6599159203389542</v>
      </c>
      <c r="D12" s="101">
        <v>13.45685906252714</v>
      </c>
      <c r="E12" s="101">
        <v>7.9843315248101439</v>
      </c>
      <c r="F12" s="101">
        <v>7.6942141341499699</v>
      </c>
      <c r="G12" s="101">
        <v>5.0044671031792634</v>
      </c>
      <c r="H12" s="101">
        <v>25.991792065663478</v>
      </c>
      <c r="I12" s="101">
        <v>8.249465173815155</v>
      </c>
      <c r="J12" s="277" t="s">
        <v>19</v>
      </c>
    </row>
    <row r="13" spans="1:10" ht="16.149999999999999" customHeight="1" x14ac:dyDescent="0.25">
      <c r="A13" s="268" t="s">
        <v>177</v>
      </c>
      <c r="B13" s="101"/>
      <c r="C13" s="101"/>
      <c r="D13" s="101"/>
      <c r="E13" s="101"/>
      <c r="F13" s="101"/>
      <c r="G13" s="101"/>
      <c r="H13" s="101"/>
      <c r="I13" s="101"/>
      <c r="J13" s="273" t="s">
        <v>29</v>
      </c>
    </row>
    <row r="14" spans="1:10" ht="16.149999999999999" customHeight="1" x14ac:dyDescent="0.25">
      <c r="A14" s="274">
        <v>1</v>
      </c>
      <c r="B14" s="101">
        <v>50.199203187250994</v>
      </c>
      <c r="C14" s="101">
        <v>3.6533544539927547</v>
      </c>
      <c r="D14" s="101">
        <v>25.523939298320556</v>
      </c>
      <c r="E14" s="101">
        <v>0.8385758637717009</v>
      </c>
      <c r="F14" s="101">
        <v>16.148400069602115</v>
      </c>
      <c r="G14" s="101">
        <v>0.65833900260562528</v>
      </c>
      <c r="H14" s="101">
        <v>44.621513944223103</v>
      </c>
      <c r="I14" s="101">
        <v>4.8670480982785795</v>
      </c>
      <c r="J14" s="309">
        <v>1</v>
      </c>
    </row>
    <row r="15" spans="1:10" ht="16.149999999999999" customHeight="1" x14ac:dyDescent="0.25">
      <c r="A15" s="276" t="s">
        <v>943</v>
      </c>
      <c r="B15" s="101">
        <v>23.967391304347828</v>
      </c>
      <c r="C15" s="101">
        <v>12.82877708193238</v>
      </c>
      <c r="D15" s="101">
        <v>11.373359395648237</v>
      </c>
      <c r="E15" s="101">
        <v>4.2708585716861647</v>
      </c>
      <c r="F15" s="101">
        <v>7.280583634285656</v>
      </c>
      <c r="G15" s="101">
        <v>5.4085683984127195</v>
      </c>
      <c r="H15" s="101">
        <v>19.184782608695652</v>
      </c>
      <c r="I15" s="101">
        <v>15.321100368162025</v>
      </c>
      <c r="J15" s="277" t="s">
        <v>944</v>
      </c>
    </row>
    <row r="16" spans="1:10" ht="16.149999999999999" customHeight="1" x14ac:dyDescent="0.25">
      <c r="A16" s="276" t="s">
        <v>945</v>
      </c>
      <c r="B16" s="101">
        <v>18.899521531100476</v>
      </c>
      <c r="C16" s="101">
        <v>25.283083675920242</v>
      </c>
      <c r="D16" s="101">
        <v>7.5366182495614211</v>
      </c>
      <c r="E16" s="101">
        <v>19.359347121591302</v>
      </c>
      <c r="F16" s="101">
        <v>4.7189878110527319</v>
      </c>
      <c r="G16" s="101">
        <v>15.28292913885066</v>
      </c>
      <c r="H16" s="101">
        <v>12.486404176636936</v>
      </c>
      <c r="I16" s="101">
        <v>24.932964097771176</v>
      </c>
      <c r="J16" s="277" t="s">
        <v>946</v>
      </c>
    </row>
    <row r="17" spans="1:10" ht="16.149999999999999" customHeight="1" x14ac:dyDescent="0.25">
      <c r="A17" s="276" t="s">
        <v>947</v>
      </c>
      <c r="B17" s="101">
        <v>21.749290602570522</v>
      </c>
      <c r="C17" s="101">
        <v>37.912386144707391</v>
      </c>
      <c r="D17" s="101">
        <v>8.2308994283012265</v>
      </c>
      <c r="E17" s="101">
        <v>48.430056737267392</v>
      </c>
      <c r="F17" s="101">
        <v>4.9398854697995498</v>
      </c>
      <c r="G17" s="101">
        <v>53.086978354746186</v>
      </c>
      <c r="H17" s="101">
        <v>14.171256885327994</v>
      </c>
      <c r="I17" s="101">
        <v>36.84523749901301</v>
      </c>
      <c r="J17" s="277" t="s">
        <v>948</v>
      </c>
    </row>
    <row r="18" spans="1:10" ht="16.149999999999999" customHeight="1" x14ac:dyDescent="0.25">
      <c r="A18" s="276" t="s">
        <v>949</v>
      </c>
      <c r="B18" s="101">
        <v>31.607929515418505</v>
      </c>
      <c r="C18" s="101">
        <v>16.694357280302562</v>
      </c>
      <c r="D18" s="101">
        <v>10.631251144488294</v>
      </c>
      <c r="E18" s="101">
        <v>17.422463305909226</v>
      </c>
      <c r="F18" s="101">
        <v>6.2303154435294621</v>
      </c>
      <c r="G18" s="101">
        <v>15.203363475038353</v>
      </c>
      <c r="H18" s="101">
        <v>18.116740088105725</v>
      </c>
      <c r="I18" s="101">
        <v>14.28239976512142</v>
      </c>
      <c r="J18" s="277" t="s">
        <v>950</v>
      </c>
    </row>
    <row r="19" spans="1:10" ht="16.149999999999999" customHeight="1" x14ac:dyDescent="0.25">
      <c r="A19" s="278" t="s">
        <v>951</v>
      </c>
      <c r="B19" s="101">
        <v>23.32089552238806</v>
      </c>
      <c r="C19" s="101">
        <v>3.6280413631447184</v>
      </c>
      <c r="D19" s="101">
        <v>7.8518300805336043</v>
      </c>
      <c r="E19" s="101">
        <v>9.6786983997742198</v>
      </c>
      <c r="F19" s="101">
        <v>3.7197287984104501</v>
      </c>
      <c r="G19" s="101">
        <v>10.359821630346447</v>
      </c>
      <c r="H19" s="101">
        <v>16.074766355140188</v>
      </c>
      <c r="I19" s="101">
        <v>3.7512501716538251</v>
      </c>
      <c r="J19" s="279" t="s">
        <v>951</v>
      </c>
    </row>
    <row r="20" spans="1:10" ht="16.149999999999999" customHeight="1" x14ac:dyDescent="0.25">
      <c r="A20" s="268" t="s">
        <v>183</v>
      </c>
      <c r="B20" s="101"/>
      <c r="C20" s="101"/>
      <c r="D20" s="101"/>
      <c r="E20" s="101"/>
      <c r="F20" s="101"/>
      <c r="G20" s="101"/>
      <c r="H20" s="101"/>
      <c r="I20" s="101"/>
      <c r="J20" s="310" t="s">
        <v>952</v>
      </c>
    </row>
    <row r="21" spans="1:10" ht="16.149999999999999" customHeight="1" x14ac:dyDescent="0.25">
      <c r="A21" s="274">
        <v>1</v>
      </c>
      <c r="B21" s="101">
        <v>26.954452753229099</v>
      </c>
      <c r="C21" s="101">
        <v>23.061756418705993</v>
      </c>
      <c r="D21" s="101">
        <v>12.228104515386399</v>
      </c>
      <c r="E21" s="101">
        <v>16.836827626242446</v>
      </c>
      <c r="F21" s="101">
        <v>7.6174581866277311</v>
      </c>
      <c r="G21" s="101">
        <v>19.646002292400567</v>
      </c>
      <c r="H21" s="101">
        <v>20.530251529571718</v>
      </c>
      <c r="I21" s="101">
        <v>26.216690659661186</v>
      </c>
      <c r="J21" s="311">
        <v>0</v>
      </c>
    </row>
    <row r="22" spans="1:10" ht="16.149999999999999" customHeight="1" x14ac:dyDescent="0.25">
      <c r="A22" s="282" t="s">
        <v>953</v>
      </c>
      <c r="B22" s="101">
        <v>16.682509505703422</v>
      </c>
      <c r="C22" s="101">
        <v>20.436649314528072</v>
      </c>
      <c r="D22" s="101">
        <v>6.1776649525233225</v>
      </c>
      <c r="E22" s="101">
        <v>29.582590440550867</v>
      </c>
      <c r="F22" s="101">
        <v>3.3225395021282593</v>
      </c>
      <c r="G22" s="101">
        <v>32.569109559559649</v>
      </c>
      <c r="H22" s="101">
        <v>11.974340698503209</v>
      </c>
      <c r="I22" s="101">
        <v>21.859317179884037</v>
      </c>
      <c r="J22" s="312" t="s">
        <v>954</v>
      </c>
    </row>
    <row r="23" spans="1:10" ht="16.149999999999999" customHeight="1" x14ac:dyDescent="0.25">
      <c r="A23" s="282" t="s">
        <v>955</v>
      </c>
      <c r="B23" s="101">
        <v>23.383768913342504</v>
      </c>
      <c r="C23" s="101">
        <v>39.569158447523925</v>
      </c>
      <c r="D23" s="101">
        <v>8.8717824244533432</v>
      </c>
      <c r="E23" s="101">
        <v>37.004526235765269</v>
      </c>
      <c r="F23" s="101">
        <v>5.5911337696507557</v>
      </c>
      <c r="G23" s="101">
        <v>33.213777770198497</v>
      </c>
      <c r="H23" s="101">
        <v>14.803988995873452</v>
      </c>
      <c r="I23" s="101">
        <v>37.367614849879907</v>
      </c>
      <c r="J23" s="312" t="s">
        <v>956</v>
      </c>
    </row>
    <row r="24" spans="1:10" ht="16.149999999999999" customHeight="1" x14ac:dyDescent="0.25">
      <c r="A24" s="296" t="s">
        <v>957</v>
      </c>
      <c r="B24" s="239">
        <v>28.197674418604652</v>
      </c>
      <c r="C24" s="239">
        <v>16.932435819242048</v>
      </c>
      <c r="D24" s="239">
        <v>10.284660535328028</v>
      </c>
      <c r="E24" s="239">
        <v>16.576055697441426</v>
      </c>
      <c r="F24" s="239">
        <v>6.3617692304563835</v>
      </c>
      <c r="G24" s="239">
        <v>14.571110377841286</v>
      </c>
      <c r="H24" s="239">
        <v>16.230620155038761</v>
      </c>
      <c r="I24" s="239">
        <v>14.556377310574881</v>
      </c>
      <c r="J24" s="300" t="s">
        <v>958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9" orientation="landscape" useFirstPageNumber="1" r:id="rId1"/>
  <headerFooter>
    <oddHeader>&amp;L&amp;8PCBS: Levels of Living, 2023&amp;R&amp;8&amp;K00+000ء&amp;K01+000PCBS: مستويات المعيشة, 2023</oddHeader>
    <oddFooter>&amp;C&amp;P</oddFooter>
  </headerFooter>
  <rowBreaks count="1" manualBreakCount="1">
    <brk id="24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7"/>
  <sheetViews>
    <sheetView rightToLeft="1" view="pageBreakPreview" zoomScaleNormal="100" zoomScaleSheetLayoutView="100" workbookViewId="0">
      <selection activeCell="M17" sqref="M17"/>
    </sheetView>
  </sheetViews>
  <sheetFormatPr defaultRowHeight="15" x14ac:dyDescent="0.25"/>
  <cols>
    <col min="1" max="1" width="25.5703125" style="1" customWidth="1"/>
    <col min="2" max="9" width="10.42578125" style="1" customWidth="1"/>
    <col min="10" max="10" width="43.42578125" style="1" customWidth="1"/>
    <col min="11" max="16384" width="9.140625" style="1"/>
  </cols>
  <sheetData>
    <row r="1" spans="1:10" ht="18" customHeight="1" x14ac:dyDescent="0.25">
      <c r="A1" s="674" t="s">
        <v>979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ht="18" customHeight="1" x14ac:dyDescent="0.25">
      <c r="A2" s="676" t="s">
        <v>980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ht="4.9000000000000004" customHeight="1" x14ac:dyDescent="0.25">
      <c r="A3" s="321"/>
      <c r="B3" s="322"/>
      <c r="C3" s="322"/>
      <c r="D3" s="322"/>
      <c r="E3" s="322"/>
      <c r="F3" s="322"/>
      <c r="G3" s="322"/>
      <c r="H3" s="322"/>
      <c r="I3" s="322"/>
      <c r="J3" s="323"/>
    </row>
    <row r="4" spans="1:10" ht="17.25" customHeight="1" x14ac:dyDescent="0.25">
      <c r="A4" s="677" t="s">
        <v>928</v>
      </c>
      <c r="B4" s="679" t="s">
        <v>929</v>
      </c>
      <c r="C4" s="680"/>
      <c r="D4" s="679" t="s">
        <v>930</v>
      </c>
      <c r="E4" s="680"/>
      <c r="F4" s="679" t="s">
        <v>931</v>
      </c>
      <c r="G4" s="680"/>
      <c r="H4" s="681" t="s">
        <v>932</v>
      </c>
      <c r="I4" s="680"/>
      <c r="J4" s="682" t="s">
        <v>933</v>
      </c>
    </row>
    <row r="5" spans="1:10" ht="17.25" customHeight="1" x14ac:dyDescent="0.25">
      <c r="A5" s="677"/>
      <c r="B5" s="671" t="s">
        <v>934</v>
      </c>
      <c r="C5" s="672"/>
      <c r="D5" s="671" t="s">
        <v>935</v>
      </c>
      <c r="E5" s="672"/>
      <c r="F5" s="671" t="s">
        <v>936</v>
      </c>
      <c r="G5" s="672"/>
      <c r="H5" s="673" t="s">
        <v>937</v>
      </c>
      <c r="I5" s="672"/>
      <c r="J5" s="682"/>
    </row>
    <row r="6" spans="1:10" ht="17.25" customHeight="1" x14ac:dyDescent="0.25">
      <c r="A6" s="677"/>
      <c r="B6" s="545" t="s">
        <v>938</v>
      </c>
      <c r="C6" s="546" t="s">
        <v>939</v>
      </c>
      <c r="D6" s="545" t="s">
        <v>938</v>
      </c>
      <c r="E6" s="546" t="s">
        <v>939</v>
      </c>
      <c r="F6" s="545" t="s">
        <v>938</v>
      </c>
      <c r="G6" s="546" t="s">
        <v>939</v>
      </c>
      <c r="H6" s="545" t="s">
        <v>938</v>
      </c>
      <c r="I6" s="547" t="s">
        <v>939</v>
      </c>
      <c r="J6" s="682"/>
    </row>
    <row r="7" spans="1:10" ht="18" customHeight="1" x14ac:dyDescent="0.25">
      <c r="A7" s="678"/>
      <c r="B7" s="548" t="s">
        <v>940</v>
      </c>
      <c r="C7" s="549" t="s">
        <v>941</v>
      </c>
      <c r="D7" s="548" t="s">
        <v>940</v>
      </c>
      <c r="E7" s="549" t="s">
        <v>941</v>
      </c>
      <c r="F7" s="548" t="s">
        <v>940</v>
      </c>
      <c r="G7" s="549" t="s">
        <v>941</v>
      </c>
      <c r="H7" s="548" t="s">
        <v>940</v>
      </c>
      <c r="I7" s="549" t="s">
        <v>941</v>
      </c>
      <c r="J7" s="683"/>
    </row>
    <row r="8" spans="1:10" ht="17.25" customHeight="1" x14ac:dyDescent="0.25">
      <c r="A8" s="302" t="s">
        <v>173</v>
      </c>
      <c r="B8" s="314"/>
      <c r="C8" s="314"/>
      <c r="D8" s="314"/>
      <c r="E8" s="314"/>
      <c r="F8" s="314"/>
      <c r="G8" s="314"/>
      <c r="H8" s="314"/>
      <c r="I8" s="314"/>
      <c r="J8" s="305" t="s">
        <v>75</v>
      </c>
    </row>
    <row r="9" spans="1:10" ht="17.25" customHeight="1" x14ac:dyDescent="0.25">
      <c r="A9" s="6" t="s">
        <v>959</v>
      </c>
      <c r="B9" s="297">
        <v>21.165062700495771</v>
      </c>
      <c r="C9" s="297">
        <v>84.460090042438921</v>
      </c>
      <c r="D9" s="297">
        <v>7.9791152868769144</v>
      </c>
      <c r="E9" s="297">
        <v>84.634169840719338</v>
      </c>
      <c r="F9" s="297">
        <v>4.7305332661927766</v>
      </c>
      <c r="G9" s="297">
        <v>80.131571473431606</v>
      </c>
      <c r="H9" s="297">
        <v>13.881598133566639</v>
      </c>
      <c r="I9" s="297">
        <v>82.619943941189163</v>
      </c>
      <c r="J9" s="11" t="s">
        <v>77</v>
      </c>
    </row>
    <row r="10" spans="1:10" ht="17.25" customHeight="1" x14ac:dyDescent="0.25">
      <c r="A10" s="6" t="s">
        <v>960</v>
      </c>
      <c r="B10" s="297">
        <v>40.577507598784194</v>
      </c>
      <c r="C10" s="297">
        <v>15.539909957561088</v>
      </c>
      <c r="D10" s="297">
        <v>19.281798359437332</v>
      </c>
      <c r="E10" s="297">
        <v>15.365830159280677</v>
      </c>
      <c r="F10" s="297">
        <v>13.046250931548649</v>
      </c>
      <c r="G10" s="297">
        <v>19.868428526568398</v>
      </c>
      <c r="H10" s="297">
        <v>30.418250950570343</v>
      </c>
      <c r="I10" s="297">
        <v>17.380056058810851</v>
      </c>
      <c r="J10" s="11" t="s">
        <v>174</v>
      </c>
    </row>
    <row r="11" spans="1:10" ht="17.25" customHeight="1" x14ac:dyDescent="0.25">
      <c r="A11" s="7" t="s">
        <v>191</v>
      </c>
      <c r="B11" s="298"/>
      <c r="C11" s="298"/>
      <c r="D11" s="298"/>
      <c r="E11" s="298"/>
      <c r="F11" s="298"/>
      <c r="G11" s="298"/>
      <c r="H11" s="298"/>
      <c r="I11" s="298"/>
      <c r="J11" s="306" t="s">
        <v>69</v>
      </c>
    </row>
    <row r="12" spans="1:10" ht="17.25" customHeight="1" x14ac:dyDescent="0.25">
      <c r="A12" s="10" t="s">
        <v>70</v>
      </c>
      <c r="B12" s="297">
        <v>25.991861648016279</v>
      </c>
      <c r="C12" s="297">
        <v>29.746567075072321</v>
      </c>
      <c r="D12" s="297">
        <v>9.7343477466454882</v>
      </c>
      <c r="E12" s="297">
        <v>29.907210249491712</v>
      </c>
      <c r="F12" s="297">
        <v>5.899960275308195</v>
      </c>
      <c r="G12" s="297">
        <v>26.134000533258643</v>
      </c>
      <c r="H12" s="297">
        <v>17.192268565615461</v>
      </c>
      <c r="I12" s="297">
        <v>29.35195821011688</v>
      </c>
      <c r="J12" s="5" t="s">
        <v>71</v>
      </c>
    </row>
    <row r="13" spans="1:10" ht="17.25" customHeight="1" x14ac:dyDescent="0.25">
      <c r="A13" s="10" t="s">
        <v>72</v>
      </c>
      <c r="B13" s="297">
        <v>21.751666967021084</v>
      </c>
      <c r="C13" s="297">
        <v>70.25343292492775</v>
      </c>
      <c r="D13" s="297">
        <v>8.6970704619885559</v>
      </c>
      <c r="E13" s="297">
        <v>70.092789750508288</v>
      </c>
      <c r="F13" s="297">
        <v>5.3019593633940749</v>
      </c>
      <c r="G13" s="297">
        <v>73.865999466741357</v>
      </c>
      <c r="H13" s="297">
        <v>14.66798810703667</v>
      </c>
      <c r="I13" s="297">
        <v>70.64804178988318</v>
      </c>
      <c r="J13" s="5" t="s">
        <v>73</v>
      </c>
    </row>
    <row r="14" spans="1:10" ht="17.25" customHeight="1" x14ac:dyDescent="0.25">
      <c r="A14" s="7" t="s">
        <v>975</v>
      </c>
      <c r="B14" s="13"/>
      <c r="C14" s="13"/>
      <c r="D14" s="13"/>
      <c r="E14" s="13"/>
      <c r="F14" s="13"/>
      <c r="G14" s="13"/>
      <c r="H14" s="13"/>
      <c r="I14" s="13"/>
      <c r="J14" s="8" t="s">
        <v>962</v>
      </c>
    </row>
    <row r="15" spans="1:10" ht="17.25" customHeight="1" x14ac:dyDescent="0.25">
      <c r="A15" s="4" t="s">
        <v>963</v>
      </c>
      <c r="B15" s="297">
        <v>19.513406156901688</v>
      </c>
      <c r="C15" s="297">
        <v>68.607798106663495</v>
      </c>
      <c r="D15" s="297">
        <v>6.8480023942280344</v>
      </c>
      <c r="E15" s="297">
        <v>59.666879265971083</v>
      </c>
      <c r="F15" s="297">
        <v>3.9523246948134392</v>
      </c>
      <c r="G15" s="297">
        <v>55.491552221002969</v>
      </c>
      <c r="H15" s="297">
        <v>12.057265806024494</v>
      </c>
      <c r="I15" s="297">
        <v>63.229630644472422</v>
      </c>
      <c r="J15" s="8" t="s">
        <v>964</v>
      </c>
    </row>
    <row r="16" spans="1:10" ht="17.25" customHeight="1" x14ac:dyDescent="0.25">
      <c r="A16" s="10" t="s">
        <v>965</v>
      </c>
      <c r="B16" s="297">
        <v>17.537666810159276</v>
      </c>
      <c r="C16" s="297">
        <v>59.260668339178594</v>
      </c>
      <c r="D16" s="297">
        <v>5.2216963432288868</v>
      </c>
      <c r="E16" s="297">
        <v>48.889030454049717</v>
      </c>
      <c r="F16" s="297">
        <v>2.571929480805812</v>
      </c>
      <c r="G16" s="297">
        <v>46.965526185138359</v>
      </c>
      <c r="H16" s="297">
        <v>10.082658859996556</v>
      </c>
      <c r="I16" s="297">
        <v>50.843568070273484</v>
      </c>
      <c r="J16" s="5" t="s">
        <v>966</v>
      </c>
    </row>
    <row r="17" spans="1:10" ht="17.25" customHeight="1" x14ac:dyDescent="0.25">
      <c r="A17" s="6" t="s">
        <v>967</v>
      </c>
      <c r="B17" s="297">
        <v>68.443496801705763</v>
      </c>
      <c r="C17" s="297">
        <v>9.3471297674849314</v>
      </c>
      <c r="D17" s="297">
        <v>47.095901006153717</v>
      </c>
      <c r="E17" s="297">
        <v>10.777848811921407</v>
      </c>
      <c r="F17" s="297">
        <v>38.114410351220478</v>
      </c>
      <c r="G17" s="297">
        <v>8.5260260358646622</v>
      </c>
      <c r="H17" s="297">
        <v>60.767590618336889</v>
      </c>
      <c r="I17" s="297">
        <v>12.386062574198913</v>
      </c>
      <c r="J17" s="5" t="s">
        <v>968</v>
      </c>
    </row>
    <row r="18" spans="1:10" ht="17.25" customHeight="1" x14ac:dyDescent="0.25">
      <c r="A18" s="4" t="s">
        <v>969</v>
      </c>
      <c r="B18" s="297">
        <v>36.61350525958602</v>
      </c>
      <c r="C18" s="297">
        <v>31.392201893336551</v>
      </c>
      <c r="D18" s="297">
        <v>17.663722081344034</v>
      </c>
      <c r="E18" s="297">
        <v>40.333120734028917</v>
      </c>
      <c r="F18" s="297">
        <v>11.634408137304137</v>
      </c>
      <c r="G18" s="297">
        <v>44.508447778997038</v>
      </c>
      <c r="H18" s="297">
        <v>28.741092636579573</v>
      </c>
      <c r="I18" s="297">
        <v>36.770369355527635</v>
      </c>
      <c r="J18" s="8" t="s">
        <v>970</v>
      </c>
    </row>
    <row r="19" spans="1:10" ht="17.25" customHeight="1" x14ac:dyDescent="0.25">
      <c r="A19" s="303" t="s">
        <v>971</v>
      </c>
      <c r="B19" s="13"/>
      <c r="C19" s="13"/>
      <c r="D19" s="13"/>
      <c r="E19" s="13"/>
      <c r="F19" s="13"/>
      <c r="G19" s="13"/>
      <c r="H19" s="13"/>
      <c r="I19" s="13"/>
      <c r="J19" s="8" t="s">
        <v>190</v>
      </c>
    </row>
    <row r="20" spans="1:10" ht="17.25" customHeight="1" x14ac:dyDescent="0.25">
      <c r="A20" s="6" t="s">
        <v>52</v>
      </c>
      <c r="B20" s="297">
        <v>29.310344827586203</v>
      </c>
      <c r="C20" s="297">
        <v>3.9622993857784539</v>
      </c>
      <c r="D20" s="297">
        <v>10.199203999542107</v>
      </c>
      <c r="E20" s="297">
        <v>1.5236673704563382</v>
      </c>
      <c r="F20" s="297">
        <v>5.8048182917534943</v>
      </c>
      <c r="G20" s="297">
        <v>1.2280768649444778</v>
      </c>
      <c r="H20" s="297">
        <v>16.594827586206897</v>
      </c>
      <c r="I20" s="297">
        <v>3.3423493579217465</v>
      </c>
      <c r="J20" s="5" t="s">
        <v>53</v>
      </c>
    </row>
    <row r="21" spans="1:10" ht="17.25" customHeight="1" x14ac:dyDescent="0.25">
      <c r="A21" s="6" t="s">
        <v>54</v>
      </c>
      <c r="B21" s="297">
        <v>16.250588789448894</v>
      </c>
      <c r="C21" s="297">
        <v>10.045640758052226</v>
      </c>
      <c r="D21" s="297">
        <v>4.6879941229675675</v>
      </c>
      <c r="E21" s="297">
        <v>2.0497450804133246</v>
      </c>
      <c r="F21" s="297">
        <v>2.1321655757304363</v>
      </c>
      <c r="G21" s="297">
        <v>0.84276889663647969</v>
      </c>
      <c r="H21" s="297">
        <v>8.9967027790861991</v>
      </c>
      <c r="I21" s="297">
        <v>8.2900500047577417</v>
      </c>
      <c r="J21" s="5" t="s">
        <v>55</v>
      </c>
    </row>
    <row r="22" spans="1:10" ht="17.25" customHeight="1" x14ac:dyDescent="0.25">
      <c r="A22" s="6" t="s">
        <v>56</v>
      </c>
      <c r="B22" s="297">
        <v>14.972458688032047</v>
      </c>
      <c r="C22" s="297">
        <v>8.7050980421004525</v>
      </c>
      <c r="D22" s="297">
        <v>3.3314535711883297</v>
      </c>
      <c r="E22" s="297">
        <v>11.020675240090853</v>
      </c>
      <c r="F22" s="297">
        <v>1.2460890779929745</v>
      </c>
      <c r="G22" s="297">
        <v>9.7602032830428751</v>
      </c>
      <c r="H22" s="297">
        <v>6.7601402103154724</v>
      </c>
      <c r="I22" s="297">
        <v>5.8513293201098859</v>
      </c>
      <c r="J22" s="5" t="s">
        <v>57</v>
      </c>
    </row>
    <row r="23" spans="1:10" ht="17.25" customHeight="1" x14ac:dyDescent="0.25">
      <c r="A23" s="6" t="s">
        <v>58</v>
      </c>
      <c r="B23" s="297">
        <v>25.606407322654462</v>
      </c>
      <c r="C23" s="297">
        <v>32.551863712453219</v>
      </c>
      <c r="D23" s="297">
        <v>7.2000071372967192</v>
      </c>
      <c r="E23" s="297">
        <v>41.498403580023805</v>
      </c>
      <c r="F23" s="297">
        <v>3.085535615018022</v>
      </c>
      <c r="G23" s="297">
        <v>48.21704183709187</v>
      </c>
      <c r="H23" s="297">
        <v>15.213909860443833</v>
      </c>
      <c r="I23" s="297">
        <v>28.84528091202726</v>
      </c>
      <c r="J23" s="5" t="s">
        <v>59</v>
      </c>
    </row>
    <row r="24" spans="1:10" ht="17.25" customHeight="1" x14ac:dyDescent="0.25">
      <c r="A24" s="6" t="s">
        <v>972</v>
      </c>
      <c r="B24" s="297">
        <v>13.298139768728005</v>
      </c>
      <c r="C24" s="297">
        <v>15.38665659614797</v>
      </c>
      <c r="D24" s="297">
        <v>5.9153651015479838</v>
      </c>
      <c r="E24" s="297">
        <v>13.673562519742976</v>
      </c>
      <c r="F24" s="297">
        <v>3.9247781558087098</v>
      </c>
      <c r="G24" s="297">
        <v>11.386690837244268</v>
      </c>
      <c r="H24" s="297">
        <v>9.5776772247360498</v>
      </c>
      <c r="I24" s="297">
        <v>16.518895664506804</v>
      </c>
      <c r="J24" s="5" t="s">
        <v>61</v>
      </c>
    </row>
    <row r="25" spans="1:10" ht="17.25" customHeight="1" x14ac:dyDescent="0.25">
      <c r="A25" s="6" t="s">
        <v>62</v>
      </c>
      <c r="B25" s="297">
        <v>1.5625</v>
      </c>
      <c r="C25" s="297">
        <v>1.9726665138821972E-2</v>
      </c>
      <c r="D25" s="297">
        <v>0.39008027789489202</v>
      </c>
      <c r="E25" s="297">
        <v>0</v>
      </c>
      <c r="F25" s="297">
        <v>0.14277468311380198</v>
      </c>
      <c r="G25" s="297">
        <v>0</v>
      </c>
      <c r="H25" s="297">
        <v>1.5625</v>
      </c>
      <c r="I25" s="297">
        <v>2.9423668265848135E-2</v>
      </c>
      <c r="J25" s="5" t="s">
        <v>973</v>
      </c>
    </row>
    <row r="26" spans="1:10" ht="17.25" customHeight="1" x14ac:dyDescent="0.25">
      <c r="A26" s="6" t="s">
        <v>64</v>
      </c>
      <c r="B26" s="297">
        <v>51.608986035215544</v>
      </c>
      <c r="C26" s="297">
        <v>24.732635324653724</v>
      </c>
      <c r="D26" s="297">
        <v>28.742439417471278</v>
      </c>
      <c r="E26" s="297">
        <v>26.729208961668942</v>
      </c>
      <c r="F26" s="297">
        <v>20.682272236986705</v>
      </c>
      <c r="G26" s="297">
        <v>25.886726788304681</v>
      </c>
      <c r="H26" s="297">
        <v>42.926533090467515</v>
      </c>
      <c r="I26" s="297">
        <v>30.687489639660942</v>
      </c>
      <c r="J26" s="5" t="s">
        <v>65</v>
      </c>
    </row>
    <row r="27" spans="1:10" ht="17.25" customHeight="1" x14ac:dyDescent="0.25">
      <c r="A27" s="480" t="s">
        <v>66</v>
      </c>
      <c r="B27" s="12">
        <v>57.875457875457883</v>
      </c>
      <c r="C27" s="12">
        <v>4.5960795156752026</v>
      </c>
      <c r="D27" s="12">
        <v>40.706899933513846</v>
      </c>
      <c r="E27" s="12">
        <v>3.5047372476037766</v>
      </c>
      <c r="F27" s="12">
        <v>33.595394058649553</v>
      </c>
      <c r="G27" s="12">
        <v>2.6784914927353554</v>
      </c>
      <c r="H27" s="12">
        <v>54.212454212454212</v>
      </c>
      <c r="I27" s="12">
        <v>6.4351814327498316</v>
      </c>
      <c r="J27" s="307" t="s">
        <v>67</v>
      </c>
    </row>
  </sheetData>
  <mergeCells count="12">
    <mergeCell ref="F5:G5"/>
    <mergeCell ref="H5:I5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7" firstPageNumber="90" orientation="landscape" useFirstPageNumber="1" r:id="rId1"/>
  <headerFooter>
    <oddHeader>&amp;L&amp;8PCBS: Levels of Living, 2023&amp;R&amp;8&amp;K00+000ء&amp;K01+000PCBS: مستويات المعيشة, 2023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36</vt:i4>
      </vt:variant>
    </vt:vector>
  </HeadingPairs>
  <TitlesOfParts>
    <vt:vector size="73" baseType="lpstr">
      <vt:lpstr>التوزيع النسبي للأسر </vt:lpstr>
      <vt:lpstr>AvgWB</vt:lpstr>
      <vt:lpstr>PercentDistribution</vt:lpstr>
      <vt:lpstr>تجمع- اسرة</vt:lpstr>
      <vt:lpstr>تجمع فرد</vt:lpstr>
      <vt:lpstr>جنس رب الأسرة- اسرة</vt:lpstr>
      <vt:lpstr>جنس رب الأسرة -فرد</vt:lpstr>
      <vt:lpstr>حجم الأسرة- اسرة</vt:lpstr>
      <vt:lpstr>حجم الاسره- اسره 1</vt:lpstr>
      <vt:lpstr>حجم الأسرة فرد</vt:lpstr>
      <vt:lpstr>حجم الاسره فرد 1</vt:lpstr>
      <vt:lpstr>عدد الأطفال اسرة</vt:lpstr>
      <vt:lpstr>عدد الاطفال اسره 1</vt:lpstr>
      <vt:lpstr>عدد الأطفال-فرد</vt:lpstr>
      <vt:lpstr>عدد الاطفال -فرد 1</vt:lpstr>
      <vt:lpstr>مصدر الدخل_اسرة</vt:lpstr>
      <vt:lpstr>مصدر دخل الاسره 1</vt:lpstr>
      <vt:lpstr>مصدر دخل- فرد</vt:lpstr>
      <vt:lpstr>مصدر دخل فرد1</vt:lpstr>
      <vt:lpstr>مستوى المعيشة- اسرة</vt:lpstr>
      <vt:lpstr>مستوى معيشة- فرد</vt:lpstr>
      <vt:lpstr>حالة اللجوء- اسرة</vt:lpstr>
      <vt:lpstr>حالة اللجوء- فرد</vt:lpstr>
      <vt:lpstr>كميات</vt:lpstr>
      <vt:lpstr>كميات1</vt:lpstr>
      <vt:lpstr>كميات2</vt:lpstr>
      <vt:lpstr>كميات3</vt:lpstr>
      <vt:lpstr>كميات4</vt:lpstr>
      <vt:lpstr>كميات5</vt:lpstr>
      <vt:lpstr>كميات6</vt:lpstr>
      <vt:lpstr>كميات7</vt:lpstr>
      <vt:lpstr>كميات8</vt:lpstr>
      <vt:lpstr>كميات9</vt:lpstr>
      <vt:lpstr>فقر- استهلاك </vt:lpstr>
      <vt:lpstr>فقر استهلاك 1</vt:lpstr>
      <vt:lpstr>فقر دخل</vt:lpstr>
      <vt:lpstr>فقر دخل1</vt:lpstr>
      <vt:lpstr>AvgWB!Print_Area</vt:lpstr>
      <vt:lpstr>PercentDistribution!Print_Area</vt:lpstr>
      <vt:lpstr>'التوزيع النسبي للأسر '!Print_Area</vt:lpstr>
      <vt:lpstr>'تجمع- اسرة'!Print_Area</vt:lpstr>
      <vt:lpstr>'تجمع فرد'!Print_Area</vt:lpstr>
      <vt:lpstr>'جنس رب الأسرة- اسرة'!Print_Area</vt:lpstr>
      <vt:lpstr>'جنس رب الأسرة -فرد'!Print_Area</vt:lpstr>
      <vt:lpstr>'حالة اللجوء- اسرة'!Print_Area</vt:lpstr>
      <vt:lpstr>'حالة اللجوء- فرد'!Print_Area</vt:lpstr>
      <vt:lpstr>'حجم الأسرة- اسرة'!Print_Area</vt:lpstr>
      <vt:lpstr>'حجم الأسرة فرد'!Print_Area</vt:lpstr>
      <vt:lpstr>'حجم الاسره- اسره 1'!Print_Area</vt:lpstr>
      <vt:lpstr>'حجم الاسره فرد 1'!Print_Area</vt:lpstr>
      <vt:lpstr>'عدد الأطفال-فرد'!Print_Area</vt:lpstr>
      <vt:lpstr>'عدد الاطفال -فرد 1'!Print_Area</vt:lpstr>
      <vt:lpstr>'عدد الأطفال اسرة'!Print_Area</vt:lpstr>
      <vt:lpstr>'عدد الاطفال اسره 1'!Print_Area</vt:lpstr>
      <vt:lpstr>'فقر استهلاك 1'!Print_Area</vt:lpstr>
      <vt:lpstr>'فقر دخل'!Print_Area</vt:lpstr>
      <vt:lpstr>كميات!Print_Area</vt:lpstr>
      <vt:lpstr>كميات1!Print_Area</vt:lpstr>
      <vt:lpstr>كميات2!Print_Area</vt:lpstr>
      <vt:lpstr>كميات3!Print_Area</vt:lpstr>
      <vt:lpstr>كميات4!Print_Area</vt:lpstr>
      <vt:lpstr>كميات5!Print_Area</vt:lpstr>
      <vt:lpstr>كميات6!Print_Area</vt:lpstr>
      <vt:lpstr>كميات7!Print_Area</vt:lpstr>
      <vt:lpstr>كميات8!Print_Area</vt:lpstr>
      <vt:lpstr>كميات9!Print_Area</vt:lpstr>
      <vt:lpstr>'مستوى المعيشة- اسرة'!Print_Area</vt:lpstr>
      <vt:lpstr>'مستوى معيشة- فرد'!Print_Area</vt:lpstr>
      <vt:lpstr>'مصدر الدخل_اسرة'!Print_Area</vt:lpstr>
      <vt:lpstr>'مصدر دخل- فرد'!Print_Area</vt:lpstr>
      <vt:lpstr>'مصدر دخل الاسره 1'!Print_Area</vt:lpstr>
      <vt:lpstr>'مصدر دخل فرد1'!Print_Area</vt:lpstr>
      <vt:lpstr>كميات!Print_Titles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abeer al-sheikh</dc:creator>
  <cp:lastModifiedBy>Abeer Al Sheikh Hasan</cp:lastModifiedBy>
  <cp:lastPrinted>2024-08-04T07:10:31Z</cp:lastPrinted>
  <dcterms:created xsi:type="dcterms:W3CDTF">2024-06-08T14:42:39Z</dcterms:created>
  <dcterms:modified xsi:type="dcterms:W3CDTF">2024-08-04T07:10:33Z</dcterms:modified>
</cp:coreProperties>
</file>