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التقرير السنوي 2024\التقرير المعتمد النهائي\Hanan\"/>
    </mc:Choice>
  </mc:AlternateContent>
  <bookViews>
    <workbookView xWindow="0" yWindow="0" windowWidth="24000" windowHeight="8100" tabRatio="881" activeTab="22"/>
  </bookViews>
  <sheets>
    <sheet name="1" sheetId="83" r:id="rId1"/>
    <sheet name="2" sheetId="5" r:id="rId2"/>
    <sheet name="3" sheetId="8" r:id="rId3"/>
    <sheet name="4" sheetId="11" r:id="rId4"/>
    <sheet name="5" sheetId="15" r:id="rId5"/>
    <sheet name="6" sheetId="92" r:id="rId6"/>
    <sheet name="6.1" sheetId="93" r:id="rId7"/>
    <sheet name="6.2" sheetId="101" r:id="rId8"/>
    <sheet name="7" sheetId="99" r:id="rId9"/>
    <sheet name="7.1" sheetId="96" r:id="rId10"/>
    <sheet name="7.2" sheetId="102" r:id="rId11"/>
    <sheet name="8" sheetId="25" r:id="rId12"/>
    <sheet name="9" sheetId="100" r:id="rId13"/>
    <sheet name="10" sheetId="34" r:id="rId14"/>
    <sheet name="11" sheetId="37" r:id="rId15"/>
    <sheet name="12" sheetId="39" r:id="rId16"/>
    <sheet name="13" sheetId="41" r:id="rId17"/>
    <sheet name="14" sheetId="42" r:id="rId18"/>
    <sheet name="15" sheetId="46" r:id="rId19"/>
    <sheet name="16" sheetId="51" r:id="rId20"/>
    <sheet name="17" sheetId="53" r:id="rId21"/>
    <sheet name="18" sheetId="54" r:id="rId22"/>
    <sheet name="19" sheetId="55" r:id="rId23"/>
    <sheet name="Sheet1" sheetId="82" state="hidden" r:id="rId24"/>
    <sheet name="Sheet2" sheetId="98" r:id="rId25"/>
  </sheets>
  <externalReferences>
    <externalReference r:id="rId26"/>
    <externalReference r:id="rId27"/>
  </externalReferences>
  <definedNames>
    <definedName name="_xlnm.Print_Area" localSheetId="0">'1'!$A$1:$N$45</definedName>
    <definedName name="_xlnm.Print_Area" localSheetId="13">'10'!$A$1:$F$30</definedName>
    <definedName name="_xlnm.Print_Area" localSheetId="22">'19'!$A$1:$F$32</definedName>
    <definedName name="_xlnm.Print_Area" localSheetId="3">'4'!$A$1:$W$21</definedName>
  </definedNames>
  <calcPr calcId="162913"/>
</workbook>
</file>

<file path=xl/calcChain.xml><?xml version="1.0" encoding="utf-8"?>
<calcChain xmlns="http://schemas.openxmlformats.org/spreadsheetml/2006/main">
  <c r="H13" i="15" l="1"/>
  <c r="G13" i="15"/>
  <c r="F13" i="15"/>
  <c r="E13" i="15"/>
  <c r="D13" i="15"/>
  <c r="C13" i="15"/>
  <c r="B13" i="15"/>
  <c r="I29" i="102" l="1"/>
  <c r="I28" i="102"/>
  <c r="I27" i="102"/>
  <c r="I25" i="102"/>
  <c r="I24" i="102"/>
  <c r="I23" i="102"/>
  <c r="I22" i="102"/>
  <c r="I21" i="102"/>
  <c r="I20" i="102"/>
  <c r="I18" i="102"/>
  <c r="I17" i="102"/>
  <c r="I16" i="102"/>
  <c r="I15" i="102"/>
  <c r="I14" i="102"/>
  <c r="I13" i="102"/>
  <c r="I11" i="102"/>
  <c r="I10" i="102"/>
  <c r="I9" i="102"/>
  <c r="I8" i="102"/>
  <c r="I7" i="102"/>
  <c r="I6" i="102"/>
  <c r="I29" i="101" l="1"/>
  <c r="I28" i="101"/>
  <c r="I27" i="101"/>
  <c r="I25" i="101"/>
  <c r="I24" i="101"/>
  <c r="I23" i="101"/>
  <c r="I22" i="101"/>
  <c r="I21" i="101"/>
  <c r="I20" i="101"/>
  <c r="I18" i="101"/>
  <c r="I17" i="101"/>
  <c r="I16" i="101"/>
  <c r="I15" i="101"/>
  <c r="I14" i="101"/>
  <c r="I13" i="101"/>
  <c r="I11" i="101"/>
  <c r="I10" i="101"/>
  <c r="I9" i="101"/>
  <c r="I8" i="101"/>
  <c r="I7" i="101"/>
  <c r="I6" i="101"/>
  <c r="H41" i="83" l="1"/>
  <c r="I41" i="83"/>
  <c r="M41" i="83" s="1"/>
  <c r="I30" i="83"/>
  <c r="M30" i="83" s="1"/>
  <c r="H30" i="83"/>
  <c r="G41" i="83"/>
  <c r="G30" i="83"/>
  <c r="E22" i="34"/>
  <c r="K20" i="99"/>
  <c r="K21" i="99"/>
  <c r="K22" i="99"/>
  <c r="K23" i="99"/>
  <c r="K24" i="99"/>
  <c r="K25" i="99"/>
  <c r="K26" i="99"/>
  <c r="K27" i="99"/>
  <c r="K28" i="99"/>
  <c r="K29" i="99"/>
  <c r="K30" i="99"/>
  <c r="K7" i="99"/>
  <c r="K8" i="99"/>
  <c r="K9" i="99"/>
  <c r="K10" i="99"/>
  <c r="K11" i="99"/>
  <c r="K12" i="99"/>
  <c r="K13" i="99"/>
  <c r="K14" i="99"/>
  <c r="K15" i="99"/>
  <c r="K16" i="99"/>
  <c r="K17" i="99"/>
  <c r="K7" i="96"/>
  <c r="K8" i="96"/>
  <c r="K9" i="96"/>
  <c r="K10" i="96"/>
  <c r="K11" i="96"/>
  <c r="K12" i="96"/>
  <c r="K13" i="96"/>
  <c r="K14" i="96"/>
  <c r="K15" i="96"/>
  <c r="K16" i="96"/>
  <c r="K17" i="96"/>
  <c r="K6" i="96"/>
  <c r="K19" i="99"/>
  <c r="K6" i="99"/>
  <c r="I17" i="96"/>
  <c r="I16" i="96"/>
  <c r="I15" i="96"/>
  <c r="I14" i="96"/>
  <c r="I13" i="96"/>
  <c r="I12" i="96"/>
  <c r="I11" i="96"/>
  <c r="I10" i="96"/>
  <c r="I9" i="96"/>
  <c r="I8" i="96"/>
  <c r="I7" i="96"/>
  <c r="I6" i="96"/>
  <c r="I30" i="99"/>
  <c r="I29" i="99"/>
  <c r="I28" i="99"/>
  <c r="I27" i="99"/>
  <c r="I26" i="99"/>
  <c r="I25" i="99"/>
  <c r="I24" i="99"/>
  <c r="I23" i="99"/>
  <c r="I22" i="99"/>
  <c r="I21" i="99"/>
  <c r="I20" i="99"/>
  <c r="I19" i="99"/>
  <c r="I17" i="99"/>
  <c r="I16" i="99"/>
  <c r="I15" i="99"/>
  <c r="I14" i="99"/>
  <c r="I13" i="99"/>
  <c r="I12" i="99"/>
  <c r="I11" i="99"/>
  <c r="I10" i="99"/>
  <c r="I9" i="99"/>
  <c r="I8" i="99"/>
  <c r="I7" i="99"/>
  <c r="I6" i="99"/>
  <c r="K7" i="93"/>
  <c r="K8" i="93"/>
  <c r="K9" i="93"/>
  <c r="K10" i="93"/>
  <c r="K11" i="93"/>
  <c r="K12" i="93"/>
  <c r="K13" i="93"/>
  <c r="K14" i="93"/>
  <c r="K15" i="93"/>
  <c r="K16" i="93"/>
  <c r="K17" i="93"/>
  <c r="K6" i="93"/>
  <c r="K20" i="92" l="1"/>
  <c r="K21" i="92"/>
  <c r="K22" i="92"/>
  <c r="K23" i="92"/>
  <c r="K24" i="92"/>
  <c r="K25" i="92"/>
  <c r="K26" i="92"/>
  <c r="K27" i="92"/>
  <c r="K28" i="92"/>
  <c r="K29" i="92"/>
  <c r="K30" i="92"/>
  <c r="K19" i="92"/>
  <c r="K7" i="92"/>
  <c r="K8" i="92"/>
  <c r="K9" i="92"/>
  <c r="K10" i="92"/>
  <c r="K11" i="92"/>
  <c r="K12" i="92"/>
  <c r="K13" i="92"/>
  <c r="K14" i="92"/>
  <c r="K15" i="92"/>
  <c r="K16" i="92"/>
  <c r="K17" i="92"/>
  <c r="K6" i="92"/>
  <c r="S10" i="11"/>
  <c r="Q10" i="11"/>
  <c r="M11" i="11"/>
  <c r="M12" i="11"/>
  <c r="M13" i="11"/>
  <c r="M14" i="11"/>
  <c r="M15" i="11"/>
  <c r="M16" i="11"/>
  <c r="M17" i="11"/>
  <c r="M18" i="11"/>
  <c r="M19" i="11"/>
  <c r="M20" i="11"/>
  <c r="M10" i="11"/>
  <c r="L11" i="11"/>
  <c r="L12" i="11"/>
  <c r="L13" i="11"/>
  <c r="L14" i="11"/>
  <c r="L15" i="11"/>
  <c r="L16" i="11"/>
  <c r="L17" i="11"/>
  <c r="L18" i="11"/>
  <c r="L19" i="11"/>
  <c r="L20" i="11"/>
  <c r="L21" i="11"/>
  <c r="L10" i="11"/>
  <c r="K11" i="11"/>
  <c r="K12" i="11"/>
  <c r="K13" i="11"/>
  <c r="K14" i="11"/>
  <c r="K15" i="11"/>
  <c r="K16" i="11"/>
  <c r="K17" i="11"/>
  <c r="K18" i="11"/>
  <c r="K19" i="11"/>
  <c r="K20" i="11"/>
  <c r="K21" i="11"/>
  <c r="K10" i="11"/>
  <c r="B8" i="8"/>
  <c r="B15" i="8"/>
  <c r="B22" i="8"/>
  <c r="I31" i="83"/>
  <c r="H31" i="83" l="1"/>
  <c r="E31" i="55" l="1"/>
  <c r="D31" i="55"/>
  <c r="C31" i="55"/>
  <c r="B31" i="55"/>
  <c r="E23" i="55"/>
  <c r="D23" i="55"/>
  <c r="C23" i="55"/>
  <c r="B23" i="55"/>
  <c r="E15" i="55"/>
  <c r="D15" i="55"/>
  <c r="C15" i="55"/>
  <c r="B15" i="55"/>
  <c r="F19" i="54"/>
  <c r="F18" i="54"/>
  <c r="F17" i="54"/>
  <c r="F16" i="54"/>
  <c r="F15" i="54"/>
  <c r="F14" i="54"/>
  <c r="F13" i="54"/>
  <c r="F12" i="54"/>
  <c r="F11" i="54"/>
  <c r="F10" i="54"/>
  <c r="F9" i="54"/>
  <c r="F8" i="54"/>
  <c r="G19" i="53"/>
  <c r="G18" i="53"/>
  <c r="G17" i="53"/>
  <c r="G16" i="53"/>
  <c r="G15" i="53"/>
  <c r="G14" i="53"/>
  <c r="G13" i="53"/>
  <c r="G12" i="53"/>
  <c r="G11" i="53"/>
  <c r="G10" i="53"/>
  <c r="G9" i="53"/>
  <c r="G8" i="53"/>
  <c r="G34" i="51"/>
  <c r="F34" i="51"/>
  <c r="E34" i="51"/>
  <c r="D34" i="51"/>
  <c r="C34" i="51"/>
  <c r="B34" i="51"/>
  <c r="G25" i="51"/>
  <c r="F25" i="51"/>
  <c r="E25" i="51"/>
  <c r="D25" i="51"/>
  <c r="C25" i="51"/>
  <c r="B25" i="51"/>
  <c r="G16" i="51"/>
  <c r="F16" i="51"/>
  <c r="E16" i="51"/>
  <c r="D16" i="51"/>
  <c r="C16" i="51"/>
  <c r="B16" i="51"/>
  <c r="G31" i="46"/>
  <c r="F31" i="46"/>
  <c r="E31" i="46"/>
  <c r="D31" i="46"/>
  <c r="C31" i="46"/>
  <c r="B31" i="46"/>
  <c r="G23" i="46"/>
  <c r="F23" i="46"/>
  <c r="E23" i="46"/>
  <c r="D23" i="46"/>
  <c r="C23" i="46"/>
  <c r="B23" i="46"/>
  <c r="G15" i="46"/>
  <c r="F15" i="46"/>
  <c r="E15" i="46"/>
  <c r="D15" i="46"/>
  <c r="C15" i="46"/>
  <c r="B15" i="46"/>
  <c r="H45" i="42"/>
  <c r="H44" i="42"/>
  <c r="H43" i="42"/>
  <c r="H42" i="42"/>
  <c r="H41" i="42"/>
  <c r="H40" i="42"/>
  <c r="H39" i="42"/>
  <c r="H38" i="42"/>
  <c r="H37" i="42"/>
  <c r="H36" i="42"/>
  <c r="H35" i="42"/>
  <c r="H34" i="42"/>
  <c r="H32" i="42"/>
  <c r="H31" i="42"/>
  <c r="H30" i="42"/>
  <c r="H29" i="42"/>
  <c r="H28" i="42"/>
  <c r="H27" i="42"/>
  <c r="H26" i="42"/>
  <c r="H25" i="42"/>
  <c r="H24" i="42"/>
  <c r="H23" i="42"/>
  <c r="H22" i="42"/>
  <c r="H21" i="42"/>
  <c r="H19" i="42"/>
  <c r="H18" i="42"/>
  <c r="H17" i="42"/>
  <c r="H16" i="42"/>
  <c r="H15" i="42"/>
  <c r="H14" i="42"/>
  <c r="H13" i="42"/>
  <c r="H12" i="42"/>
  <c r="H11" i="42"/>
  <c r="H10" i="42"/>
  <c r="H9" i="42"/>
  <c r="H8" i="42"/>
  <c r="E33" i="41"/>
  <c r="D33" i="41"/>
  <c r="C33" i="41"/>
  <c r="B33" i="41"/>
  <c r="E24" i="41"/>
  <c r="D24" i="41"/>
  <c r="C24" i="41"/>
  <c r="B24" i="41"/>
  <c r="E15" i="41"/>
  <c r="D15" i="41"/>
  <c r="C15" i="41"/>
  <c r="B15" i="41"/>
  <c r="D12" i="39"/>
  <c r="C12" i="39"/>
  <c r="B12" i="39"/>
  <c r="E27" i="37"/>
  <c r="D27" i="37"/>
  <c r="C27" i="37"/>
  <c r="B27" i="37"/>
  <c r="E20" i="37"/>
  <c r="D20" i="37"/>
  <c r="C20" i="37"/>
  <c r="B20" i="37"/>
  <c r="E13" i="37"/>
  <c r="D13" i="37"/>
  <c r="C13" i="37"/>
  <c r="B13" i="37"/>
  <c r="E30" i="34"/>
  <c r="D30" i="34"/>
  <c r="C30" i="34"/>
  <c r="B30" i="34"/>
  <c r="D22" i="34"/>
  <c r="C22" i="34"/>
  <c r="B22" i="34"/>
  <c r="E14" i="34"/>
  <c r="D14" i="34"/>
  <c r="C14" i="34"/>
  <c r="B14" i="34"/>
  <c r="H27" i="15"/>
  <c r="G27" i="15"/>
  <c r="F27" i="15"/>
  <c r="E27" i="15"/>
  <c r="D27" i="15"/>
  <c r="C27" i="15"/>
  <c r="B27" i="15"/>
  <c r="H20" i="15"/>
  <c r="G20" i="15"/>
  <c r="F20" i="15"/>
  <c r="E20" i="15"/>
  <c r="D20" i="15"/>
  <c r="C20" i="15"/>
  <c r="B20" i="15"/>
  <c r="S21" i="11"/>
  <c r="R21" i="11"/>
  <c r="G21" i="11"/>
  <c r="M21" i="11" s="1"/>
  <c r="S20" i="11"/>
  <c r="R20" i="11"/>
  <c r="Q20" i="11"/>
  <c r="S19" i="11"/>
  <c r="R19" i="11"/>
  <c r="Q19" i="11"/>
  <c r="S18" i="11"/>
  <c r="R18" i="11"/>
  <c r="Q18" i="11"/>
  <c r="S17" i="11"/>
  <c r="R17" i="11"/>
  <c r="Q17" i="11"/>
  <c r="S16" i="11"/>
  <c r="R16" i="11"/>
  <c r="Q16" i="11"/>
  <c r="S15" i="11"/>
  <c r="R15" i="11"/>
  <c r="Q15" i="11"/>
  <c r="S14" i="11"/>
  <c r="R14" i="11"/>
  <c r="Q14" i="11"/>
  <c r="S13" i="11"/>
  <c r="R13" i="11"/>
  <c r="Q13" i="11"/>
  <c r="S12" i="11"/>
  <c r="R12" i="11"/>
  <c r="Q12" i="11"/>
  <c r="S11" i="11"/>
  <c r="R11" i="11"/>
  <c r="Q11" i="11"/>
  <c r="G27" i="8"/>
  <c r="B27" i="8"/>
  <c r="E27" i="8" s="1"/>
  <c r="G26" i="8"/>
  <c r="B26" i="8"/>
  <c r="E26" i="8" s="1"/>
  <c r="G25" i="8"/>
  <c r="B25" i="8"/>
  <c r="E25" i="8" s="1"/>
  <c r="G24" i="8"/>
  <c r="B24" i="8"/>
  <c r="E24" i="8" s="1"/>
  <c r="G23" i="8"/>
  <c r="B23" i="8"/>
  <c r="E23" i="8" s="1"/>
  <c r="G22" i="8"/>
  <c r="E22" i="8"/>
  <c r="G20" i="8"/>
  <c r="B20" i="8"/>
  <c r="E20" i="8" s="1"/>
  <c r="G19" i="8"/>
  <c r="B19" i="8"/>
  <c r="E19" i="8" s="1"/>
  <c r="G18" i="8"/>
  <c r="B18" i="8"/>
  <c r="E18" i="8" s="1"/>
  <c r="G17" i="8"/>
  <c r="B17" i="8"/>
  <c r="E17" i="8" s="1"/>
  <c r="G16" i="8"/>
  <c r="B16" i="8"/>
  <c r="E16" i="8" s="1"/>
  <c r="G15" i="8"/>
  <c r="E15" i="8"/>
  <c r="G13" i="8"/>
  <c r="B13" i="8"/>
  <c r="E13" i="8" s="1"/>
  <c r="G12" i="8"/>
  <c r="B12" i="8"/>
  <c r="E12" i="8" s="1"/>
  <c r="G11" i="8"/>
  <c r="B11" i="8"/>
  <c r="E11" i="8" s="1"/>
  <c r="G10" i="8"/>
  <c r="B10" i="8"/>
  <c r="E10" i="8" s="1"/>
  <c r="G9" i="8"/>
  <c r="B9" i="8"/>
  <c r="E9" i="8" s="1"/>
  <c r="G8" i="8"/>
  <c r="E8" i="8"/>
  <c r="G30" i="5"/>
  <c r="B30" i="5"/>
  <c r="E30" i="5" s="1"/>
  <c r="G29" i="5"/>
  <c r="B29" i="5"/>
  <c r="E29" i="5" s="1"/>
  <c r="G28" i="5"/>
  <c r="B28" i="5"/>
  <c r="E28" i="5" s="1"/>
  <c r="G27" i="5"/>
  <c r="B27" i="5"/>
  <c r="E27" i="5" s="1"/>
  <c r="G26" i="5"/>
  <c r="B26" i="5"/>
  <c r="E26" i="5" s="1"/>
  <c r="G25" i="5"/>
  <c r="B25" i="5"/>
  <c r="E25" i="5" s="1"/>
  <c r="G24" i="5"/>
  <c r="B24" i="5"/>
  <c r="E24" i="5" s="1"/>
  <c r="G22" i="5"/>
  <c r="E22" i="5"/>
  <c r="G21" i="5"/>
  <c r="E21" i="5"/>
  <c r="G20" i="5"/>
  <c r="E20" i="5"/>
  <c r="G19" i="5"/>
  <c r="E19" i="5"/>
  <c r="G18" i="5"/>
  <c r="E18" i="5"/>
  <c r="G17" i="5"/>
  <c r="E17" i="5"/>
  <c r="G16" i="5"/>
  <c r="E16" i="5"/>
  <c r="G14" i="5"/>
  <c r="E14" i="5"/>
  <c r="G13" i="5"/>
  <c r="E13" i="5"/>
  <c r="G12" i="5"/>
  <c r="E12" i="5"/>
  <c r="G11" i="5"/>
  <c r="E11" i="5"/>
  <c r="G10" i="5"/>
  <c r="E10" i="5"/>
  <c r="G9" i="5"/>
  <c r="E9" i="5"/>
  <c r="G8" i="5"/>
  <c r="E8" i="5"/>
  <c r="I40" i="83"/>
  <c r="M40" i="83" s="1"/>
  <c r="H40" i="83"/>
  <c r="G40" i="83"/>
  <c r="D40" i="83"/>
  <c r="M38" i="83"/>
  <c r="G38" i="83"/>
  <c r="M37" i="83"/>
  <c r="G37" i="83"/>
  <c r="M36" i="83"/>
  <c r="G36" i="83"/>
  <c r="M35" i="83"/>
  <c r="G35" i="83"/>
  <c r="M34" i="83"/>
  <c r="G34" i="83"/>
  <c r="M33" i="83"/>
  <c r="G33" i="83"/>
  <c r="I29" i="83"/>
  <c r="M29" i="83" s="1"/>
  <c r="H29" i="83"/>
  <c r="G29" i="83"/>
  <c r="D29" i="83"/>
  <c r="M26" i="83"/>
  <c r="G26" i="83"/>
  <c r="M25" i="83"/>
  <c r="G25" i="83"/>
  <c r="M24" i="83"/>
  <c r="G24" i="83"/>
  <c r="M23" i="83"/>
  <c r="G23" i="83"/>
  <c r="M22" i="83"/>
  <c r="G22" i="83"/>
  <c r="K18" i="83"/>
  <c r="H18" i="83"/>
  <c r="E18" i="83"/>
  <c r="D18" i="83"/>
  <c r="C18" i="83"/>
  <c r="M15" i="83"/>
  <c r="G15" i="83"/>
  <c r="K14" i="83"/>
  <c r="I14" i="83"/>
  <c r="E14" i="83"/>
  <c r="C14" i="83"/>
  <c r="K13" i="83"/>
  <c r="I13" i="83"/>
  <c r="E13" i="83"/>
  <c r="C13" i="83"/>
  <c r="K12" i="83"/>
  <c r="I12" i="83"/>
  <c r="E12" i="83"/>
  <c r="C12" i="83"/>
  <c r="K11" i="83"/>
  <c r="I11" i="83"/>
  <c r="E11" i="83"/>
  <c r="C11" i="83"/>
  <c r="Q21" i="11" l="1"/>
  <c r="G14" i="83"/>
  <c r="G18" i="83"/>
  <c r="M18" i="83"/>
  <c r="I18" i="83"/>
  <c r="M14" i="83"/>
  <c r="G11" i="83"/>
  <c r="M11" i="83"/>
  <c r="M12" i="83"/>
  <c r="G13" i="83"/>
  <c r="G12" i="83"/>
  <c r="M13" i="83"/>
  <c r="R10" i="11" l="1"/>
</calcChain>
</file>

<file path=xl/sharedStrings.xml><?xml version="1.0" encoding="utf-8"?>
<sst xmlns="http://schemas.openxmlformats.org/spreadsheetml/2006/main" count="1522" uniqueCount="307">
  <si>
    <t>خارج القوى العاملة</t>
  </si>
  <si>
    <t>نسبة</t>
  </si>
  <si>
    <t xml:space="preserve">Percent </t>
  </si>
  <si>
    <t xml:space="preserve">عدد </t>
  </si>
  <si>
    <t xml:space="preserve">Number </t>
  </si>
  <si>
    <t>Number</t>
  </si>
  <si>
    <t>عمالة تامة</t>
  </si>
  <si>
    <t>بطالة</t>
  </si>
  <si>
    <t>المجموع</t>
  </si>
  <si>
    <t>Total</t>
  </si>
  <si>
    <t>داخل القوى العاملة</t>
  </si>
  <si>
    <t>Outside LF</t>
  </si>
  <si>
    <t>كلا الجنسين</t>
  </si>
  <si>
    <t>15-24</t>
  </si>
  <si>
    <t>25-34</t>
  </si>
  <si>
    <t>35-44</t>
  </si>
  <si>
    <t>45-54</t>
  </si>
  <si>
    <t>ذكور</t>
  </si>
  <si>
    <t>إناث</t>
  </si>
  <si>
    <t>Both Sexes</t>
  </si>
  <si>
    <t>24-15</t>
  </si>
  <si>
    <t>34-25</t>
  </si>
  <si>
    <t>44-35</t>
  </si>
  <si>
    <t>54-45</t>
  </si>
  <si>
    <t>Males</t>
  </si>
  <si>
    <t>Females</t>
  </si>
  <si>
    <t>13+</t>
  </si>
  <si>
    <t>+13</t>
  </si>
  <si>
    <t>ذ</t>
  </si>
  <si>
    <t>إ</t>
  </si>
  <si>
    <t>م</t>
  </si>
  <si>
    <t>M</t>
  </si>
  <si>
    <t>F</t>
  </si>
  <si>
    <t>T</t>
  </si>
  <si>
    <t>الضفة الغربية</t>
  </si>
  <si>
    <t xml:space="preserve">جنين </t>
  </si>
  <si>
    <t xml:space="preserve">طولكرم </t>
  </si>
  <si>
    <t xml:space="preserve">نابلس </t>
  </si>
  <si>
    <t>قلقيلية</t>
  </si>
  <si>
    <t>سلفيت</t>
  </si>
  <si>
    <t>رام الله والبيرة</t>
  </si>
  <si>
    <t>أريحا والأغوار</t>
  </si>
  <si>
    <t>القدس</t>
  </si>
  <si>
    <t xml:space="preserve">بيت لحم </t>
  </si>
  <si>
    <t>الخليل</t>
  </si>
  <si>
    <t>قطاع غزة</t>
  </si>
  <si>
    <t>West Bank</t>
  </si>
  <si>
    <t xml:space="preserve">Jenin </t>
  </si>
  <si>
    <t xml:space="preserve">Tulkarm </t>
  </si>
  <si>
    <t xml:space="preserve">Nablus </t>
  </si>
  <si>
    <t>Salfit</t>
  </si>
  <si>
    <t>Ramallah &amp; Al-Bireh</t>
  </si>
  <si>
    <t>Jericho &amp; AL Aghwar</t>
  </si>
  <si>
    <t>Jerusalem</t>
  </si>
  <si>
    <t xml:space="preserve">Bethlehem </t>
  </si>
  <si>
    <t>Hebron</t>
  </si>
  <si>
    <t>Gaza Strip</t>
  </si>
  <si>
    <t>1-6</t>
  </si>
  <si>
    <t>7-9</t>
  </si>
  <si>
    <t>6-1</t>
  </si>
  <si>
    <t>9-7</t>
  </si>
  <si>
    <t>12-10</t>
  </si>
  <si>
    <t>10-12</t>
  </si>
  <si>
    <t>جنين</t>
  </si>
  <si>
    <t>طولكرم</t>
  </si>
  <si>
    <t>نابلس</t>
  </si>
  <si>
    <t>بيت لحم</t>
  </si>
  <si>
    <t xml:space="preserve">المجموع </t>
  </si>
  <si>
    <t xml:space="preserve">Total </t>
  </si>
  <si>
    <t>Refugee</t>
  </si>
  <si>
    <t>لاجئ</t>
  </si>
  <si>
    <t>Non-Refugee</t>
  </si>
  <si>
    <t>غير لاجئ</t>
  </si>
  <si>
    <t>Urban</t>
  </si>
  <si>
    <t>حضر</t>
  </si>
  <si>
    <t>Rural</t>
  </si>
  <si>
    <t>ريف</t>
  </si>
  <si>
    <t xml:space="preserve">الضفة الغربية </t>
  </si>
  <si>
    <t>Israel and Settlements</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</si>
  <si>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</si>
  <si>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</si>
  <si>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</si>
  <si>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</si>
  <si>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</si>
  <si>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</si>
  <si>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</si>
  <si>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</si>
  <si>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</si>
  <si>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</si>
  <si>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</si>
  <si>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</si>
  <si>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مكان العمل</t>
  </si>
  <si>
    <t>Place of Work</t>
  </si>
  <si>
    <r>
      <t>الضفة</t>
    </r>
    <r>
      <rPr>
        <sz val="9"/>
        <color theme="1"/>
        <rFont val="Arial"/>
        <family val="2"/>
      </rPr>
      <t xml:space="preserve"> </t>
    </r>
    <r>
      <rPr>
        <sz val="9"/>
        <color theme="1"/>
        <rFont val="Simplified Arabic"/>
        <family val="1"/>
      </rPr>
      <t>الغربية</t>
    </r>
  </si>
  <si>
    <r>
      <t>قطاع</t>
    </r>
    <r>
      <rPr>
        <sz val="9"/>
        <color theme="1"/>
        <rFont val="Arial"/>
        <family val="2"/>
      </rPr>
      <t xml:space="preserve"> </t>
    </r>
    <r>
      <rPr>
        <sz val="9"/>
        <color theme="1"/>
        <rFont val="Simplified Arabic"/>
        <family val="1"/>
      </rPr>
      <t>غزة</t>
    </r>
  </si>
  <si>
    <t>عدد السنوات الدراسية</t>
  </si>
  <si>
    <t>الجنس</t>
  </si>
  <si>
    <t>Sex</t>
  </si>
  <si>
    <t>صاحب عمل</t>
  </si>
  <si>
    <t>يعمل لحسابه</t>
  </si>
  <si>
    <t>مستخدم بأجر</t>
  </si>
  <si>
    <t>عضو أسرة بدون أجر</t>
  </si>
  <si>
    <t>Employer</t>
  </si>
  <si>
    <t>Self Employed</t>
  </si>
  <si>
    <t>Wage Employee</t>
  </si>
  <si>
    <t>Unpaid Family Member</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</si>
  <si>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</si>
  <si>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</si>
  <si>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</si>
  <si>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</si>
  <si>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</si>
  <si>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</si>
  <si>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</si>
  <si>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</si>
  <si>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</si>
  <si>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</si>
  <si>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</si>
  <si>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</si>
  <si>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</si>
  <si>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</si>
  <si>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</si>
  <si>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</si>
  <si>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</si>
  <si>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</si>
  <si>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</si>
  <si>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r>
      <t>Jericho &amp;</t>
    </r>
    <r>
      <rPr>
        <b/>
        <sz val="9"/>
        <color theme="1"/>
        <rFont val="Arial"/>
        <family val="2"/>
      </rPr>
      <t xml:space="preserve"> </t>
    </r>
    <r>
      <rPr>
        <sz val="9"/>
        <color theme="1"/>
        <rFont val="Arial"/>
        <family val="2"/>
      </rPr>
      <t>AL Aghwar</t>
    </r>
  </si>
  <si>
    <t>الحالة العملية</t>
  </si>
  <si>
    <t>Employment Status</t>
  </si>
  <si>
    <t xml:space="preserve">صاحب عمل </t>
  </si>
  <si>
    <t>35+</t>
  </si>
  <si>
    <t>14-1</t>
  </si>
  <si>
    <t>Age</t>
  </si>
  <si>
    <t>Unemployment Rate</t>
  </si>
  <si>
    <t>Outside Labour Force</t>
  </si>
  <si>
    <t>In the Labour Force</t>
  </si>
  <si>
    <t xml:space="preserve">داخل القوى العاملة </t>
  </si>
  <si>
    <t>Unemployment</t>
  </si>
  <si>
    <t>Inside LF</t>
  </si>
  <si>
    <t>OutsideLF</t>
  </si>
  <si>
    <t xml:space="preserve">معدل البطالة
</t>
  </si>
  <si>
    <t xml:space="preserve">West Bank </t>
  </si>
  <si>
    <t>Labour Force Status</t>
  </si>
  <si>
    <t xml:space="preserve"> Labour Force Status</t>
  </si>
  <si>
    <t>55-64</t>
  </si>
  <si>
    <t>64-55</t>
  </si>
  <si>
    <t>65+</t>
  </si>
  <si>
    <t>+65</t>
  </si>
  <si>
    <t>Unemplo-yment</t>
  </si>
  <si>
    <t xml:space="preserve">المجموع
</t>
  </si>
  <si>
    <t>فلسطين</t>
  </si>
  <si>
    <t>Palestine</t>
  </si>
  <si>
    <t>Qalqiliya</t>
  </si>
  <si>
    <t>ملاحظة: لا يشمل العاملين الغائبين عن أعمالهم خلال فترة الإسناد</t>
  </si>
  <si>
    <t>Note: Excluding persons not at work during the reference period</t>
  </si>
  <si>
    <t xml:space="preserve"> العلاقة بقوة العمل</t>
  </si>
  <si>
    <t>العلاقة بقوة العمل</t>
  </si>
  <si>
    <t>العمر</t>
  </si>
  <si>
    <t xml:space="preserve">الجنس والعمر </t>
  </si>
  <si>
    <t>الجنس وعدد السنوات الدراسية</t>
  </si>
  <si>
    <t xml:space="preserve">Sex and Years of  Schooling   </t>
  </si>
  <si>
    <t xml:space="preserve">العلاقة بقوة العمل والجنس        </t>
  </si>
  <si>
    <t>Labour Force Status and Sex</t>
  </si>
  <si>
    <t xml:space="preserve">الجنس وعدد السنوات الدراسية </t>
  </si>
  <si>
    <t xml:space="preserve">المنطقة وحالة اللجوء </t>
  </si>
  <si>
    <t xml:space="preserve">Region and Refugee Status  </t>
  </si>
  <si>
    <t xml:space="preserve">Region and Type of locality   </t>
  </si>
  <si>
    <t xml:space="preserve">الجنس والنشاط الاقتصادي </t>
  </si>
  <si>
    <t xml:space="preserve">Sex and Economic Activity  </t>
  </si>
  <si>
    <t>Sex and Years of Schooling</t>
  </si>
  <si>
    <t xml:space="preserve">Region and Employment Status </t>
  </si>
  <si>
    <t xml:space="preserve">المنطقة والحالة العملية </t>
  </si>
  <si>
    <t xml:space="preserve">الجنس والمهنة </t>
  </si>
  <si>
    <t xml:space="preserve">Sex and Occupation  </t>
  </si>
  <si>
    <t xml:space="preserve">المنطقة والمحافظة </t>
  </si>
  <si>
    <t xml:space="preserve"> Region and Governorate</t>
  </si>
  <si>
    <t>Unempl-oyment</t>
  </si>
  <si>
    <t xml:space="preserve"> Total</t>
  </si>
  <si>
    <t xml:space="preserve">Region and Governorate </t>
  </si>
  <si>
    <t>34-15</t>
  </si>
  <si>
    <t>Sex and Age</t>
  </si>
  <si>
    <t>نسبة المشاركة في القوى العاملة</t>
  </si>
  <si>
    <t>Labour Force  Participation Rate</t>
  </si>
  <si>
    <t>Region and Governorate</t>
  </si>
  <si>
    <t xml:space="preserve">عمالة ناقصة متصلة بالوقت </t>
  </si>
  <si>
    <t xml:space="preserve">Time Related Underemployment
</t>
  </si>
  <si>
    <t>اناث</t>
  </si>
  <si>
    <t xml:space="preserve">الجنس والمحافظة </t>
  </si>
  <si>
    <t>Sex and Governorate</t>
  </si>
  <si>
    <t>النشاط الاقتصادي</t>
  </si>
  <si>
    <t>Economic Activity</t>
  </si>
  <si>
    <t>Cons-truction</t>
  </si>
  <si>
    <t xml:space="preserve">العدد: بالآلاف               </t>
  </si>
  <si>
    <t xml:space="preserve">Numbers in thousands </t>
  </si>
  <si>
    <t>المنطقة</t>
  </si>
  <si>
    <t>Region</t>
  </si>
  <si>
    <t xml:space="preserve"> West Bank</t>
  </si>
  <si>
    <t xml:space="preserve"> قطاع غزة </t>
  </si>
  <si>
    <t xml:space="preserve"> Gaza Strip</t>
  </si>
  <si>
    <t xml:space="preserve">ساعات العمل الأسبوعية الفعلية   </t>
  </si>
  <si>
    <t xml:space="preserve">Actual Weekly Work Hours  </t>
  </si>
  <si>
    <t xml:space="preserve">Full 
Employment
</t>
  </si>
  <si>
    <t>Full 
Employment</t>
  </si>
  <si>
    <t>-</t>
  </si>
  <si>
    <t>طوباس والأغوار الشمالية</t>
  </si>
  <si>
    <t>إسرائيل والمستعمرات</t>
  </si>
  <si>
    <t>Tubas &amp; Northern Valleys</t>
  </si>
  <si>
    <t xml:space="preserve">مخيمات </t>
  </si>
  <si>
    <t xml:space="preserve"> Camps</t>
  </si>
  <si>
    <t>Service &amp; Sales Workers</t>
  </si>
  <si>
    <t>Professionals, Technicians, Associates &amp; Clerks</t>
  </si>
  <si>
    <t xml:space="preserve">عمالة </t>
  </si>
  <si>
    <t>Employment</t>
  </si>
  <si>
    <t xml:space="preserve">المنطقة وحالة اللجوء/ نوع التجمع </t>
  </si>
  <si>
    <t>Region, Refugee Status/ Type of locality</t>
  </si>
  <si>
    <t>(**): عدم وجود بيانات على مستوى فلسطين لعدم وجود بيانات عن قطاع غزة في الربع الرابع 2023 بسبب الحرب على غزة</t>
  </si>
  <si>
    <t>**</t>
  </si>
  <si>
    <t>2023*</t>
  </si>
  <si>
    <t>2023**</t>
  </si>
  <si>
    <t>***</t>
  </si>
  <si>
    <t>2024***</t>
  </si>
  <si>
    <t>السنوات والمنطقة</t>
  </si>
  <si>
    <t>الجنس ومكان العمل</t>
  </si>
  <si>
    <t xml:space="preserve"> Sex and Place of Work</t>
  </si>
  <si>
    <t>Years and Region</t>
  </si>
  <si>
    <t xml:space="preserve"> ذكور</t>
  </si>
  <si>
    <t xml:space="preserve"> كلا الجنسين</t>
  </si>
  <si>
    <t xml:space="preserve">Israel and Settlements </t>
  </si>
  <si>
    <t xml:space="preserve">فلسطين </t>
  </si>
  <si>
    <t>*قطاع غزة</t>
  </si>
  <si>
    <t>Gaza Strip*</t>
  </si>
  <si>
    <t>Palestine**</t>
  </si>
  <si>
    <t xml:space="preserve">**فلسطين </t>
  </si>
  <si>
    <t>جدول 1: التوزيع النسبي للأفراد 15 سنة فأكثر من فلسطين حسب المنطقة والعلاقة بقوة العمل، 2015-2024</t>
  </si>
  <si>
    <t>Table 1: Percentage Distribution of Individuals Aged 15 Years and Above from Palestine by Region and Labour Force Status, 2015-2024</t>
  </si>
  <si>
    <t xml:space="preserve">Sex and Governorate  </t>
  </si>
  <si>
    <t>شمال غزة</t>
  </si>
  <si>
    <t>North Gaza</t>
  </si>
  <si>
    <t>غزة</t>
  </si>
  <si>
    <t>Gaza</t>
  </si>
  <si>
    <t>دير البلح</t>
  </si>
  <si>
    <t>Dier Al-Balah</t>
  </si>
  <si>
    <t>خانيونس</t>
  </si>
  <si>
    <t>Khan Yunis</t>
  </si>
  <si>
    <t>رفح</t>
  </si>
  <si>
    <t>Rafah</t>
  </si>
  <si>
    <r>
      <t>شمال</t>
    </r>
    <r>
      <rPr>
        <sz val="9"/>
        <color rgb="FF000000"/>
        <rFont val="Arial"/>
        <family val="2"/>
      </rPr>
      <t xml:space="preserve"> </t>
    </r>
    <r>
      <rPr>
        <sz val="9"/>
        <color rgb="FF000000"/>
        <rFont val="Simplified Arabic"/>
        <family val="1"/>
      </rPr>
      <t>غزة</t>
    </r>
  </si>
  <si>
    <r>
      <t>دير</t>
    </r>
    <r>
      <rPr>
        <sz val="9"/>
        <color rgb="FF000000"/>
        <rFont val="Arial"/>
        <family val="2"/>
      </rPr>
      <t xml:space="preserve"> </t>
    </r>
    <r>
      <rPr>
        <sz val="9"/>
        <color rgb="FF000000"/>
        <rFont val="Simplified Arabic"/>
        <family val="1"/>
      </rPr>
      <t>البلح</t>
    </r>
  </si>
  <si>
    <t>*2023</t>
  </si>
  <si>
    <t>فلسطين**</t>
  </si>
  <si>
    <t>**Palestine</t>
  </si>
  <si>
    <t>***2024</t>
  </si>
  <si>
    <t>جدول 2: التوزيع النسبي للأفراد 15 سنة فأكثر في الضفة الغربية حسب الجنس والعمر والعلاقة بقوة العمل، 2024</t>
  </si>
  <si>
    <t>Table 2: Percentage Distribution of Individuals Aged 15 Years and Above in the West Bank by Sex, Age and Labour Force Status, 2024</t>
  </si>
  <si>
    <t>جدول 3: التوزيع النسبي للأفراد 15 سنة فأكثر في الضفة الغربية حسب الجنس وعدد السنوات الدراسية والعلاقة بقوة العمل، 2024</t>
  </si>
  <si>
    <t>Table 3: Percentage Distribution of Individuals Aged 15 Years and Above in the West Bank by Sex, Years of Schooling and Labour Force Status, 2024</t>
  </si>
  <si>
    <t>جدول 4: التوزيع النسبي للأفراد 15 سنة فأكثر في الضفة الغربية حسب المنطقة والمحافظة والعلاقة بقوة العمل والجنس، 2024</t>
  </si>
  <si>
    <t>Table 4: Percentage Distribution of Individuals Aged 15 Years and Above in the West Bank by Region, Governorate, Labour Force Status and Sex, 2024</t>
  </si>
  <si>
    <t>جدول 5: التوزيع النسبي للأفراد 15 سنة فأكثر المشاركين في القوى العاملة في الضفة الغربية حسب الجنس وعدد السنوات الدراسية والعمر، 2024</t>
  </si>
  <si>
    <t>Table5: Percentage Distribution of Individuals Aged 15 Years and Above Participants in the Labour Force in the West Bank by Sex, Years of Schooling and Age, 2024</t>
  </si>
  <si>
    <t xml:space="preserve">   جدول 6: نسبة القوى العاملة المشاركة من بين الأفراد 15 سنة فأكثر في الضفة الغربية حسب الجنس والمحافظة، 2015-2024</t>
  </si>
  <si>
    <t>Table 6: Labour Force Participation Rate of Individuals Aged 15 Years and Above in the West Bank by Sex and Governorate, 2015-2024</t>
  </si>
  <si>
    <t>جدول 6 (تابع): نسبة القوى العاملة المشاركة من بين الأفراد 15 سنة فأكثر في فلسطين حسب الجنس والمحافظة، 2015-2024</t>
  </si>
  <si>
    <t>Table 6 (Cont.): Labour Force Participation Rate of Individuals Aged 15 Years and Above in Palestine by Sex and Governorate, 2015-2024</t>
  </si>
  <si>
    <t>جدول 7 معدل البطالة من بين المشاركين في القوى العاملة للأفراد 15 سنة فأكثر في الضفة الغربية حسب الجنس والمحافظة، 2015-2024</t>
  </si>
  <si>
    <r>
      <t>Table 7 Unemployment Rate Among Labour Force Participants of Individuals Aged 15 Years and Above</t>
    </r>
    <r>
      <rPr>
        <sz val="11"/>
        <color theme="1"/>
        <rFont val="Arial"/>
        <family val="2"/>
      </rPr>
      <t xml:space="preserve"> in the West Bank</t>
    </r>
    <r>
      <rPr>
        <b/>
        <sz val="11"/>
        <color theme="1"/>
        <rFont val="Arial"/>
        <family val="2"/>
      </rPr>
      <t xml:space="preserve"> by Sex and Governorate, 2015-2024</t>
    </r>
  </si>
  <si>
    <t>جدول 7 (تابع) : معدل البطالة من بين المشاركين في القوى العاملة للأفراد 15 سنة فأكثر في الضفة الغربية حسب الجنس والمحافظة، 2024-2015</t>
  </si>
  <si>
    <t>جدول 7 (تابع) : معدل البطالة من بين المشاركين في القوى العاملة للأفراد 15 سنة فأكثر في فلسطين حسب الجنس والمحافظة، 2015-2024</t>
  </si>
  <si>
    <t>Table 7 (Cont.): Unemployment Rate Among labour Force Participants of Individuals Aged 15 Years and Above in Palestine by Sex and Governorate, 2015-2024</t>
  </si>
  <si>
    <t>جدول 8 نسبة المشاركة في القوى العاملة ومعدل البطالة من بين المشاركين في القوى العاملة للأفراد 15 سنة فأكثر في الضفة الغربية حسب المنطقة وحالة اللجوء ونوع التجمع والجنس، 2024</t>
  </si>
  <si>
    <t>Table 8 Labour Force Participation Rate and Unemployment Rate Among labour Force Participants of Individuals Aged 15 Years and Above in the West Bank by Region, Refugee Status, Type of locality and Sex, 2024</t>
  </si>
  <si>
    <t>جدول 9 : التوزيع النسبي للعاملين 15 سنة فأكثر من فلسطين حسب المنطقة والجنس ومكان العمل، 2015-2024</t>
  </si>
  <si>
    <t>Table 9 : Percentage Distribution of Employed Individuals Aged 15 Years and Above from Palestine by Region, Sex and Place of Work, 2015-2024</t>
  </si>
  <si>
    <t>جدول 10 التوزيع النسبي للعاملين 15 سنة فأكثر من الضفة الغربية حسب الجنس والنشاط الاقتصادي ومكان العمل، 2024</t>
  </si>
  <si>
    <t>Table 10: Percentage Distribution of Employed Individuals Aged 15 Years and Above from the West Bank by  Sex, Economic Activity and Place of Work, 2024</t>
  </si>
  <si>
    <t>جدول 11: التوزيع النسبي للعاملين 15 سنة فأكثر من الضفة الغربية حسب الجنس وعدد السنوات الدراسية ومكان العمل، 2024</t>
  </si>
  <si>
    <t>Table 11: Percentage Distribution of Employed Individuals Aged 15 Years and Above from the West Bank by Sex, Years of Schooling and Place of Work, 2024</t>
  </si>
  <si>
    <t>جدول 12: التوزيع النسبي للعاملين 15 سنة فأكثر من الضفة الغربية حسب المنطقة والحالة العملية والجنس، 2024</t>
  </si>
  <si>
    <t>Table 12: Percentage Distribution of Employed Individuals Aged 15 Years and Above from the West Bank by Region, Employment Status and Sex, 2024</t>
  </si>
  <si>
    <t>جدول 13: التوزيع النسبي للعاملين 15 سنة فأكثر من الضفة الغربية حسب الجنس والمهنة ومكان العمل، 2024</t>
  </si>
  <si>
    <t>Table 13: Percentage Distribution of Employed Individuals Aged 15 Years and Above from the West Bank by Sex, Occupation and Place of Work, 2024</t>
  </si>
  <si>
    <t xml:space="preserve">جدول 14: التوزيع النسبي للعاملين 15 سنة فأكثر من الضفة الغربية حسب الجنس والمحافظة والنشاط الاقتصادي, 2024 </t>
  </si>
  <si>
    <t>Table 14: Percentage Distribution of Employed Individuals Aged 15 Years and Above from the West Bank by Sex, Governorate and Economic Activity,  2024</t>
  </si>
  <si>
    <t xml:space="preserve">جدول 15: التوزيع النسبي للعاملين 15 سنة فأكثر من الضفة الغربية حسب الجنس والنشاط الاقتصادي وعدد السنوات الدراسية، 2024 </t>
  </si>
  <si>
    <t>Table 15: Percentage Distribution of Employed Individuals Aged 15 Years and Above from the West Bank by Sex, Economic Activity and Years of Schooling, 2024</t>
  </si>
  <si>
    <t>جدول 16: التوزيع النسبي للعاملين 15 سنة فأكثر من الضفة الغربية حسب الجنس والمهنة وعدد السنوات الدراسية، 2024</t>
  </si>
  <si>
    <t>Table 16: Percentage Distribution of Employed Individuals Aged 15 Years and Above from the West Bank by Sex, Occupation and Years of Schooling, 2024</t>
  </si>
  <si>
    <t>جدول 17: التوزيع النسبي للعاملين 15 سنة فأكثر من الضفة الغربية حسب المنطقة والمحافظة وعدد السنوات الدراسية، 2024</t>
  </si>
  <si>
    <t>Table 17: Percentage Distribution of Employed Individuals Aged 15 Years and Above from the West Bank by Region, Governorate and Years of Schooling, 2024</t>
  </si>
  <si>
    <t>جدول 18: التوزيع النسبي للعاملين 15 سنة فأكثر من الضفة الغربية حسب المنطقة والمحافظة والحالة العملية، 2024</t>
  </si>
  <si>
    <t>Table 18: Percentage Distribution of Employed Individuals Aged 15 Years and Above from the West Bank by Region, Governorate and Employment Status, 2024</t>
  </si>
  <si>
    <t>جدول 19: التوزيع النسبي للعاملين 15 سنة فأكثر من الضفة الغربية حسب الجنس والنشاط الاقتصادي وساعات العمل الأسبوعية الفعلية، 2024</t>
  </si>
  <si>
    <t>Table 19: Percentage Distribution of Employed Individuals Aged 15 Years and Above from the West Bank by Sex, Economic Activity and Actual Weekly Work Hours, 2024</t>
  </si>
  <si>
    <t>Table 6 (Cont.): Labour Force Participation Rate of Individuals Aged 15 Years and Above in the West Bank by Sex and Governorate, 2015-2024</t>
  </si>
  <si>
    <t>(*): No data on the Gaza Strip in the fourth quarter of 2023 due to the Israeli aggression on Gaza Strip</t>
  </si>
  <si>
    <t>(*): عدم وجود بيانات عن قطاع غزة في الربع الرابع 2023 بسبب العدوان الاسرائيلي على قطاع غزة</t>
  </si>
  <si>
    <t>(**): No data on the level of Palestine due to the lack of data on the Gaza Strip in the fourth quarter of 2023 due to the Israeli aggression on Gaza Strip</t>
  </si>
  <si>
    <t>(***): No data due to the Israeli aggression on Gaza Stip</t>
  </si>
  <si>
    <t>(***): عدم وجود بيانات بسبب العدوان الاسرائيلي على قطاع غزة</t>
  </si>
  <si>
    <t>(*): عدم وجود بيانات عن قطاع غزة في الربع الرابع 2023 بسبب العدوان الاسرئيلي على قطاع غزة</t>
  </si>
  <si>
    <t>(**): عدم وجود بيانات على مستوى فلسطين لعدم وجود بيانات عن قطاع غزة في الربع الرابع 2023 بسبب العدوان الاسرئيلي على قطاع غزة</t>
  </si>
  <si>
    <t>(***): عدم وجود بيانات بسبب العدوان الاسرئيلي على قطاع غزة</t>
  </si>
  <si>
    <t>(***): No data due to the Israeli aggression on Gaza Strip</t>
  </si>
  <si>
    <t>(**): No data on the level of Palestine due to the lack of data on the Gaza Strip in the fourth quarter of 2023 due to the  Israeli aggression on Gaza Strip</t>
  </si>
  <si>
    <t>(***): No data due to the  Israeli aggression on Gaza Strip</t>
  </si>
  <si>
    <t xml:space="preserve">المنطقة ونوع التجمع </t>
  </si>
  <si>
    <t>جدول 6 (تابع): نسبة القوى العاملة المشاركة من بين الأفراد 15 سنة فأكثر في الضفة الغربية حسب الجنس والمحافظة، 2015-2024</t>
  </si>
  <si>
    <t xml:space="preserve"> Table 7 (Cont.): Unemployment Rate Among Labour Force Participants of Individuals Aged 15 Years and Above in the West Bank by Sex and Governorate, 2015-2024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</si>
</sst>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_-* #,##0_-;_-* #,##0\-;_-* &quot;-&quot;??_-;_-@_-"/>
  </numFmts>
  <fonts count="28" x14ac:knownFonts="1">
    <font>
      <sz val="11"/>
      <color theme="1"/>
      <name val="Arial"/>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b/>
      <sz val="9"/>
      <color rgb="FF000000"/>
      <name val="Arial"/>
      <family val="2"/>
    </font>
    <font>
      <b/>
      <sz val="9"/>
      <color rgb="FF000000"/>
      <name val="Simplified Arabic"/>
      <family val="1"/>
    </font>
    <font>
      <sz val="9"/>
      <color rgb="FF000000"/>
      <name val="Simplified Arabic"/>
      <family val="1"/>
    </font>
    <font>
      <b/>
      <sz val="9"/>
      <color rgb="FF000000"/>
      <name val="Arial"/>
      <family val="2"/>
      <scheme val="minor"/>
    </font>
    <font>
      <sz val="9"/>
      <color theme="1"/>
      <name val="Arial"/>
      <family val="2"/>
      <scheme val="minor"/>
    </font>
    <font>
      <b/>
      <sz val="11"/>
      <color theme="1"/>
      <name val="Simplified Arabic"/>
      <family val="1"/>
    </font>
    <font>
      <b/>
      <sz val="11"/>
      <color theme="1"/>
      <name val="Arial"/>
      <family val="2"/>
      <scheme val="minor"/>
    </font>
    <font>
      <sz val="9"/>
      <color theme="1"/>
      <name val="Arial"/>
      <family val="2"/>
      <charset val="178"/>
      <scheme val="minor"/>
    </font>
    <font>
      <b/>
      <sz val="9"/>
      <color theme="1"/>
      <name val="Arial"/>
      <family val="2"/>
      <scheme val="minor"/>
    </font>
    <font>
      <b/>
      <sz val="9"/>
      <color theme="1"/>
      <name val="Simplified Arabic"/>
      <family val="1"/>
    </font>
    <font>
      <b/>
      <sz val="11"/>
      <color theme="1"/>
      <name val="Arial"/>
      <family val="2"/>
    </font>
    <font>
      <sz val="11"/>
      <color theme="1"/>
      <name val="Arial"/>
      <family val="2"/>
    </font>
    <font>
      <b/>
      <sz val="6"/>
      <color theme="1"/>
      <name val="Arial"/>
      <family val="2"/>
      <scheme val="minor"/>
    </font>
    <font>
      <sz val="6"/>
      <color theme="1"/>
      <name val="Arial"/>
      <family val="2"/>
      <scheme val="minor"/>
    </font>
    <font>
      <b/>
      <sz val="6"/>
      <color theme="1"/>
      <name val="Simplified Arabic"/>
      <family val="1"/>
    </font>
    <font>
      <sz val="6"/>
      <color theme="1"/>
      <name val="Arial"/>
      <family val="2"/>
      <charset val="178"/>
      <scheme val="minor"/>
    </font>
    <font>
      <b/>
      <sz val="6"/>
      <color theme="1"/>
      <name val="Arial"/>
      <family val="2"/>
      <charset val="178"/>
      <scheme val="minor"/>
    </font>
    <font>
      <b/>
      <sz val="6"/>
      <color theme="1"/>
      <name val="Arial"/>
      <family val="2"/>
    </font>
    <font>
      <sz val="11"/>
      <color theme="1"/>
      <name val="Arial"/>
      <family val="2"/>
      <charset val="178"/>
      <scheme val="minor"/>
    </font>
    <font>
      <sz val="8"/>
      <color rgb="FF000000"/>
      <name val="Arial"/>
      <family val="2"/>
    </font>
    <font>
      <b/>
      <sz val="8"/>
      <color rgb="FF000000"/>
      <name val="Arial"/>
      <family val="2"/>
    </font>
    <font>
      <sz val="9"/>
      <color rgb="FF000000"/>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43" fontId="24" fillId="0" borderId="0" applyFont="0" applyFill="0" applyBorder="0" applyAlignment="0" applyProtection="0"/>
  </cellStyleXfs>
  <cellXfs count="598">
    <xf numFmtId="0" fontId="0" fillId="0" borderId="0" xfId="0"/>
    <xf numFmtId="0" fontId="0" fillId="0" borderId="0" xfId="0" applyBorder="1"/>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1" fillId="0" borderId="3" xfId="0" applyFont="1" applyBorder="1" applyAlignment="1">
      <alignment horizontal="center" vertical="center" wrapText="1" readingOrder="1"/>
    </xf>
    <xf numFmtId="0" fontId="5" fillId="0" borderId="11" xfId="0" applyFont="1" applyBorder="1" applyAlignment="1">
      <alignment horizontal="center" vertical="center" readingOrder="2"/>
    </xf>
    <xf numFmtId="0" fontId="1" fillId="0" borderId="2" xfId="0" applyFont="1" applyBorder="1" applyAlignment="1">
      <alignment horizontal="center" vertical="center" readingOrder="2"/>
    </xf>
    <xf numFmtId="0" fontId="1" fillId="0" borderId="4"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8" fillId="0" borderId="15"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8" fillId="0" borderId="2" xfId="0" applyFont="1" applyBorder="1" applyAlignment="1">
      <alignment horizontal="center" vertical="center" wrapText="1" readingOrder="1"/>
    </xf>
    <xf numFmtId="0" fontId="8" fillId="0" borderId="4" xfId="0" applyFont="1" applyBorder="1" applyAlignment="1">
      <alignment horizontal="center" vertical="center" wrapText="1" readingOrder="2"/>
    </xf>
    <xf numFmtId="0" fontId="8" fillId="0" borderId="3" xfId="0" applyFont="1" applyBorder="1" applyAlignment="1">
      <alignment horizontal="center" vertical="center" wrapText="1" readingOrder="1"/>
    </xf>
    <xf numFmtId="0" fontId="8" fillId="0" borderId="4" xfId="0" applyFont="1" applyBorder="1" applyAlignment="1">
      <alignment horizontal="center" vertical="center" wrapText="1" readingOrder="1"/>
    </xf>
    <xf numFmtId="164" fontId="0" fillId="0" borderId="0" xfId="0" applyNumberFormat="1"/>
    <xf numFmtId="0" fontId="1" fillId="0" borderId="3" xfId="0" applyFont="1" applyBorder="1" applyAlignment="1">
      <alignment horizontal="center" vertical="center" wrapText="1" readingOrder="2"/>
    </xf>
    <xf numFmtId="0" fontId="1" fillId="0" borderId="1" xfId="0" applyFont="1" applyBorder="1" applyAlignment="1">
      <alignment horizontal="center" vertical="center" wrapText="1" readingOrder="2"/>
    </xf>
    <xf numFmtId="0" fontId="1" fillId="0" borderId="2" xfId="0" applyFont="1" applyBorder="1" applyAlignment="1">
      <alignment horizontal="center" vertical="center" wrapText="1" readingOrder="2"/>
    </xf>
    <xf numFmtId="0" fontId="1" fillId="0" borderId="12"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4" fillId="0" borderId="6" xfId="0" applyFont="1" applyBorder="1" applyAlignment="1">
      <alignment horizontal="center" vertical="center" wrapText="1" readingOrder="2"/>
    </xf>
    <xf numFmtId="0" fontId="4" fillId="0" borderId="7" xfId="0" applyFont="1" applyBorder="1" applyAlignment="1">
      <alignment horizontal="center" vertical="center" wrapText="1" readingOrder="2"/>
    </xf>
    <xf numFmtId="0" fontId="14" fillId="0" borderId="11" xfId="0" applyFont="1" applyBorder="1" applyAlignment="1">
      <alignment vertical="center"/>
    </xf>
    <xf numFmtId="49" fontId="3" fillId="0" borderId="2"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2"/>
    </xf>
    <xf numFmtId="0" fontId="5" fillId="0" borderId="2" xfId="0" applyFont="1" applyBorder="1" applyAlignment="1">
      <alignment horizontal="right" vertical="center" wrapText="1" indent="1" readingOrder="2"/>
    </xf>
    <xf numFmtId="49" fontId="1" fillId="0" borderId="13" xfId="0" applyNumberFormat="1" applyFont="1" applyBorder="1" applyAlignment="1">
      <alignment horizontal="right" vertical="center" wrapText="1" indent="1" readingOrder="2"/>
    </xf>
    <xf numFmtId="0" fontId="1" fillId="0" borderId="13" xfId="0" applyFont="1" applyBorder="1" applyAlignment="1">
      <alignment horizontal="right" vertical="center" wrapText="1" indent="1" readingOrder="2"/>
    </xf>
    <xf numFmtId="49" fontId="5" fillId="0" borderId="9" xfId="0" applyNumberFormat="1" applyFont="1" applyBorder="1" applyAlignment="1">
      <alignment horizontal="right" vertical="center" wrapText="1" indent="1" readingOrder="2"/>
    </xf>
    <xf numFmtId="49" fontId="1" fillId="0" borderId="13" xfId="0" applyNumberFormat="1" applyFont="1" applyBorder="1" applyAlignment="1">
      <alignment horizontal="left" vertical="center" wrapText="1" indent="1" readingOrder="2"/>
    </xf>
    <xf numFmtId="49" fontId="3" fillId="0" borderId="9" xfId="0" applyNumberFormat="1" applyFont="1" applyBorder="1" applyAlignment="1">
      <alignment horizontal="left" vertical="center" wrapText="1" indent="1" readingOrder="2"/>
    </xf>
    <xf numFmtId="49" fontId="2" fillId="0" borderId="13" xfId="0" applyNumberFormat="1" applyFont="1" applyBorder="1" applyAlignment="1">
      <alignment horizontal="right" vertical="center" wrapText="1" indent="1" readingOrder="2"/>
    </xf>
    <xf numFmtId="0" fontId="5" fillId="0" borderId="9" xfId="0" applyFont="1" applyBorder="1" applyAlignment="1">
      <alignment horizontal="right" vertical="center" wrapText="1" indent="1" readingOrder="2"/>
    </xf>
    <xf numFmtId="0" fontId="2" fillId="0" borderId="13" xfId="0" applyFont="1" applyBorder="1" applyAlignment="1">
      <alignment horizontal="left" vertical="center" wrapText="1" indent="1" readingOrder="1"/>
    </xf>
    <xf numFmtId="0" fontId="3" fillId="0" borderId="2" xfId="0" applyFont="1" applyBorder="1" applyAlignment="1">
      <alignment horizontal="lef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8" fillId="0" borderId="13" xfId="0" applyFont="1" applyBorder="1" applyAlignment="1">
      <alignment horizontal="right" vertical="center" wrapText="1" indent="1" readingOrder="2"/>
    </xf>
    <xf numFmtId="0" fontId="7" fillId="0" borderId="9" xfId="0" applyFont="1" applyBorder="1" applyAlignment="1">
      <alignment horizontal="right" vertical="center" wrapText="1" indent="1" readingOrder="2"/>
    </xf>
    <xf numFmtId="0" fontId="7" fillId="0" borderId="2" xfId="0" applyFont="1" applyBorder="1" applyAlignment="1">
      <alignment horizontal="right" vertical="center" wrapText="1" indent="1" readingOrder="2"/>
    </xf>
    <xf numFmtId="0" fontId="8" fillId="0" borderId="13" xfId="0" applyFont="1" applyBorder="1" applyAlignment="1">
      <alignment horizontal="right" vertical="center" indent="1" readingOrder="1"/>
    </xf>
    <xf numFmtId="0" fontId="5" fillId="0" borderId="9" xfId="0" applyFont="1" applyBorder="1" applyAlignment="1">
      <alignment horizontal="right" vertical="center" indent="1" readingOrder="2"/>
    </xf>
    <xf numFmtId="0" fontId="4" fillId="0" borderId="13" xfId="0" applyFont="1" applyBorder="1" applyAlignment="1">
      <alignment horizontal="left" vertical="center" indent="1" readingOrder="1"/>
    </xf>
    <xf numFmtId="0" fontId="3" fillId="0" borderId="9" xfId="0" applyFont="1" applyBorder="1" applyAlignment="1">
      <alignment horizontal="left" vertical="center" indent="1" readingOrder="2"/>
    </xf>
    <xf numFmtId="0" fontId="4" fillId="0" borderId="15" xfId="0" applyFont="1" applyBorder="1" applyAlignment="1">
      <alignment horizontal="left" vertical="center" wrapText="1" indent="1" readingOrder="1"/>
    </xf>
    <xf numFmtId="0" fontId="5" fillId="0" borderId="3"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4" fillId="0" borderId="15" xfId="0" applyFont="1" applyBorder="1" applyAlignment="1">
      <alignment horizontal="left" vertical="center" indent="1" readingOrder="1"/>
    </xf>
    <xf numFmtId="0" fontId="3" fillId="0" borderId="8" xfId="0" applyFont="1" applyBorder="1" applyAlignment="1">
      <alignment horizontal="left" vertical="center" indent="1" readingOrder="2"/>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10" xfId="0" applyFont="1" applyBorder="1" applyAlignment="1">
      <alignment vertical="center"/>
    </xf>
    <xf numFmtId="0" fontId="0" fillId="0" borderId="11" xfId="0" applyBorder="1" applyAlignment="1">
      <alignment vertical="center"/>
    </xf>
    <xf numFmtId="0" fontId="0" fillId="0" borderId="0" xfId="0" applyAlignment="1">
      <alignment vertical="center"/>
    </xf>
    <xf numFmtId="0" fontId="0" fillId="0" borderId="0" xfId="0" applyBorder="1" applyAlignment="1">
      <alignment vertical="center"/>
    </xf>
    <xf numFmtId="49" fontId="5" fillId="0" borderId="2" xfId="0" applyNumberFormat="1" applyFont="1" applyBorder="1" applyAlignment="1">
      <alignment horizontal="right" vertical="center" wrapText="1" indent="1" readingOrder="2"/>
    </xf>
    <xf numFmtId="0" fontId="13" fillId="0" borderId="4" xfId="0" applyFont="1" applyBorder="1" applyAlignment="1">
      <alignment horizontal="right" vertical="center" indent="1"/>
    </xf>
    <xf numFmtId="0" fontId="13" fillId="0" borderId="3" xfId="0" applyFont="1" applyBorder="1" applyAlignment="1">
      <alignment horizontal="right" vertical="center" indent="1"/>
    </xf>
    <xf numFmtId="0" fontId="13" fillId="0" borderId="5" xfId="0" applyFont="1" applyBorder="1" applyAlignment="1">
      <alignment horizontal="right" vertical="center" indent="1"/>
    </xf>
    <xf numFmtId="49" fontId="5" fillId="0" borderId="13" xfId="0" applyNumberFormat="1" applyFont="1" applyBorder="1" applyAlignment="1">
      <alignment horizontal="right" vertical="center" wrapText="1" indent="1" readingOrder="2"/>
    </xf>
    <xf numFmtId="0" fontId="0" fillId="0" borderId="0" xfId="0" applyBorder="1" applyAlignment="1">
      <alignment horizontal="right" vertical="center" indent="1"/>
    </xf>
    <xf numFmtId="0" fontId="5" fillId="0" borderId="2" xfId="0" applyFont="1" applyBorder="1" applyAlignment="1">
      <alignment horizontal="right" vertical="center" indent="1" readingOrder="2"/>
    </xf>
    <xf numFmtId="0" fontId="8" fillId="0" borderId="14"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7" fillId="0" borderId="15" xfId="0" applyFont="1" applyBorder="1" applyAlignment="1">
      <alignment horizontal="center" vertical="center" readingOrder="2"/>
    </xf>
    <xf numFmtId="0" fontId="7" fillId="0" borderId="13" xfId="0" applyFont="1" applyBorder="1" applyAlignment="1">
      <alignment horizontal="center" vertical="center" readingOrder="2"/>
    </xf>
    <xf numFmtId="0" fontId="6" fillId="0" borderId="8" xfId="0" applyFont="1" applyBorder="1" applyAlignment="1">
      <alignment horizontal="left" vertical="center" wrapText="1" indent="1" readingOrder="2"/>
    </xf>
    <xf numFmtId="0" fontId="3" fillId="0" borderId="2" xfId="0" applyFont="1" applyBorder="1" applyAlignment="1">
      <alignment horizontal="left" vertical="center" indent="1" readingOrder="2"/>
    </xf>
    <xf numFmtId="0" fontId="3" fillId="0" borderId="15" xfId="0" applyFont="1" applyBorder="1" applyAlignment="1">
      <alignment horizontal="left" vertical="center" wrapText="1" indent="1" readingOrder="2"/>
    </xf>
    <xf numFmtId="0" fontId="6" fillId="0" borderId="5" xfId="0" applyFont="1" applyBorder="1" applyAlignment="1">
      <alignment horizontal="left" vertical="center" indent="1" readingOrder="1"/>
    </xf>
    <xf numFmtId="0" fontId="6" fillId="0" borderId="5" xfId="0" applyFont="1" applyBorder="1" applyAlignment="1">
      <alignment horizontal="left" vertical="center" indent="1" readingOrder="2"/>
    </xf>
    <xf numFmtId="0" fontId="2" fillId="0" borderId="15" xfId="0" applyFont="1" applyBorder="1" applyAlignment="1">
      <alignment horizontal="left" vertical="center" wrapText="1" indent="1" readingOrder="2"/>
    </xf>
    <xf numFmtId="0" fontId="10" fillId="0" borderId="2" xfId="0" applyFont="1" applyBorder="1" applyAlignment="1">
      <alignment horizontal="center" vertical="center" readingOrder="2"/>
    </xf>
    <xf numFmtId="0" fontId="1" fillId="0" borderId="0" xfId="0" applyFont="1" applyBorder="1" applyAlignment="1">
      <alignment horizontal="center" vertical="center" wrapText="1" readingOrder="2"/>
    </xf>
    <xf numFmtId="0" fontId="12" fillId="0" borderId="0" xfId="0" applyFont="1" applyAlignment="1">
      <alignment horizontal="center" vertical="center" wrapText="1" readingOrder="2"/>
    </xf>
    <xf numFmtId="0" fontId="5" fillId="0" borderId="10" xfId="0" applyFont="1" applyBorder="1" applyAlignment="1">
      <alignment horizontal="right" vertical="center" indent="1"/>
    </xf>
    <xf numFmtId="0" fontId="3" fillId="0" borderId="8" xfId="0" applyFont="1" applyBorder="1" applyAlignment="1">
      <alignment horizontal="left" vertical="center" wrapText="1" indent="1" readingOrder="2"/>
    </xf>
    <xf numFmtId="0" fontId="5" fillId="0" borderId="10" xfId="0" applyFont="1" applyBorder="1" applyAlignment="1">
      <alignment horizontal="right" vertical="center" wrapText="1" indent="1" readingOrder="2"/>
    </xf>
    <xf numFmtId="0" fontId="5" fillId="0" borderId="1" xfId="0" applyFont="1" applyBorder="1" applyAlignment="1">
      <alignment horizontal="center" vertical="center" wrapText="1" readingOrder="2"/>
    </xf>
    <xf numFmtId="0" fontId="5" fillId="0" borderId="10"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49" fontId="5" fillId="0" borderId="6" xfId="0" applyNumberFormat="1" applyFont="1" applyBorder="1" applyAlignment="1">
      <alignment horizontal="right" vertical="center" wrapText="1" indent="1" readingOrder="2"/>
    </xf>
    <xf numFmtId="49" fontId="5" fillId="0" borderId="3" xfId="0" applyNumberFormat="1" applyFont="1" applyBorder="1" applyAlignment="1">
      <alignment horizontal="right" vertical="center" wrapText="1" indent="1" readingOrder="2"/>
    </xf>
    <xf numFmtId="0" fontId="3" fillId="0" borderId="5" xfId="0"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0" fontId="3" fillId="0" borderId="15" xfId="0" applyFont="1" applyBorder="1" applyAlignment="1">
      <alignment horizontal="left" vertical="center" indent="1" readingOrder="2"/>
    </xf>
    <xf numFmtId="0" fontId="6" fillId="2" borderId="5" xfId="0" applyFont="1" applyFill="1" applyBorder="1" applyAlignment="1">
      <alignment horizontal="left" vertical="center" indent="1" readingOrder="1"/>
    </xf>
    <xf numFmtId="0" fontId="4" fillId="2" borderId="15" xfId="0" applyFont="1" applyFill="1" applyBorder="1" applyAlignment="1">
      <alignment horizontal="left" vertical="center" indent="1" readingOrder="1"/>
    </xf>
    <xf numFmtId="0" fontId="4" fillId="2" borderId="15" xfId="0" applyFont="1" applyFill="1" applyBorder="1" applyAlignment="1">
      <alignment horizontal="left" vertical="center" wrapText="1" indent="1" readingOrder="1"/>
    </xf>
    <xf numFmtId="0" fontId="3" fillId="2" borderId="8" xfId="0" applyFont="1" applyFill="1" applyBorder="1" applyAlignment="1">
      <alignment horizontal="left" vertical="center" indent="1" readingOrder="2"/>
    </xf>
    <xf numFmtId="49" fontId="3" fillId="0" borderId="15" xfId="0" applyNumberFormat="1" applyFont="1" applyBorder="1" applyAlignment="1">
      <alignment horizontal="left" vertical="center" wrapText="1" indent="1" readingOrder="2"/>
    </xf>
    <xf numFmtId="0" fontId="2" fillId="0" borderId="4" xfId="0" applyFont="1" applyBorder="1" applyAlignment="1">
      <alignment horizontal="left" vertical="center" indent="1" readingOrder="1"/>
    </xf>
    <xf numFmtId="0" fontId="3" fillId="0" borderId="15" xfId="0" applyFont="1" applyBorder="1" applyAlignment="1">
      <alignment horizontal="right" vertical="center" indent="1"/>
    </xf>
    <xf numFmtId="0" fontId="5" fillId="0" borderId="13"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49" fontId="2" fillId="0" borderId="4" xfId="0" applyNumberFormat="1" applyFont="1" applyBorder="1" applyAlignment="1">
      <alignment horizontal="left" vertical="center" indent="1"/>
    </xf>
    <xf numFmtId="49" fontId="3" fillId="0" borderId="5" xfId="0" applyNumberFormat="1" applyFont="1" applyBorder="1" applyAlignment="1">
      <alignment horizontal="left" vertical="center" indent="1"/>
    </xf>
    <xf numFmtId="0" fontId="2" fillId="0" borderId="0" xfId="0" applyFont="1" applyBorder="1" applyAlignment="1">
      <alignment horizontal="right" vertical="center" indent="1"/>
    </xf>
    <xf numFmtId="0" fontId="2" fillId="0" borderId="4" xfId="0" applyFont="1" applyBorder="1" applyAlignment="1">
      <alignment horizontal="right" vertical="center" indent="1"/>
    </xf>
    <xf numFmtId="0" fontId="2" fillId="0" borderId="13" xfId="0" applyFont="1" applyBorder="1" applyAlignment="1">
      <alignment horizontal="center" vertical="center" wrapText="1" readingOrder="1"/>
    </xf>
    <xf numFmtId="0" fontId="3" fillId="0" borderId="8" xfId="0" applyFont="1" applyBorder="1" applyAlignment="1">
      <alignment horizontal="right" vertical="center" indent="1"/>
    </xf>
    <xf numFmtId="0" fontId="18" fillId="0" borderId="0" xfId="0" applyFont="1" applyAlignment="1">
      <alignment horizontal="center" vertical="center" wrapText="1" readingOrder="2"/>
    </xf>
    <xf numFmtId="0" fontId="19" fillId="0" borderId="0" xfId="0" applyFont="1" applyAlignment="1">
      <alignment horizontal="center" vertical="center" wrapText="1" readingOrder="2"/>
    </xf>
    <xf numFmtId="0" fontId="19" fillId="0" borderId="0" xfId="0" applyFont="1"/>
    <xf numFmtId="0" fontId="18" fillId="0" borderId="0" xfId="0" applyFont="1" applyAlignment="1">
      <alignment horizontal="center" vertical="center"/>
    </xf>
    <xf numFmtId="0" fontId="21" fillId="0" borderId="0" xfId="0" applyFont="1"/>
    <xf numFmtId="0" fontId="21" fillId="0" borderId="0" xfId="0" applyFont="1" applyAlignment="1">
      <alignment vertical="center"/>
    </xf>
    <xf numFmtId="0" fontId="18" fillId="0" borderId="0" xfId="0" applyFont="1" applyAlignment="1">
      <alignment horizontal="center" vertical="center" wrapText="1"/>
    </xf>
    <xf numFmtId="0" fontId="19" fillId="0" borderId="0" xfId="0" applyFont="1" applyAlignment="1">
      <alignment vertical="center"/>
    </xf>
    <xf numFmtId="0" fontId="18" fillId="0" borderId="7" xfId="0" applyFont="1" applyBorder="1" applyAlignment="1">
      <alignment horizontal="center" vertical="center" wrapText="1"/>
    </xf>
    <xf numFmtId="0" fontId="18" fillId="0" borderId="7" xfId="0" applyFont="1" applyBorder="1" applyAlignment="1">
      <alignment horizontal="center" vertical="center" wrapText="1" readingOrder="1"/>
    </xf>
    <xf numFmtId="0" fontId="21" fillId="0" borderId="7" xfId="0" applyFont="1" applyBorder="1" applyAlignment="1">
      <alignment horizontal="center" vertical="center" wrapText="1"/>
    </xf>
    <xf numFmtId="0" fontId="21" fillId="0" borderId="0" xfId="0" applyFont="1" applyBorder="1"/>
    <xf numFmtId="0" fontId="21" fillId="0" borderId="0" xfId="0" applyFont="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vertical="center"/>
    </xf>
    <xf numFmtId="0" fontId="21" fillId="0" borderId="0" xfId="0" applyFont="1" applyAlignment="1">
      <alignment horizontal="center" vertical="center" wrapText="1"/>
    </xf>
    <xf numFmtId="0" fontId="21" fillId="0" borderId="0" xfId="0" applyFont="1" applyAlignment="1">
      <alignment horizontal="center" wrapText="1"/>
    </xf>
    <xf numFmtId="0" fontId="22" fillId="0" borderId="0" xfId="0" applyFont="1" applyAlignment="1">
      <alignment horizontal="center" wrapText="1"/>
    </xf>
    <xf numFmtId="0" fontId="21" fillId="0" borderId="7" xfId="0" applyFont="1" applyBorder="1"/>
    <xf numFmtId="0" fontId="20" fillId="0" borderId="0" xfId="0" applyFont="1" applyBorder="1" applyAlignment="1">
      <alignment vertical="center" wrapText="1" readingOrder="2"/>
    </xf>
    <xf numFmtId="0" fontId="23" fillId="0" borderId="0" xfId="0" applyFont="1" applyBorder="1" applyAlignment="1">
      <alignment horizontal="center" vertical="center" wrapText="1" readingOrder="2"/>
    </xf>
    <xf numFmtId="0" fontId="23" fillId="0" borderId="0" xfId="0" applyFont="1" applyBorder="1" applyAlignment="1">
      <alignment vertical="center" wrapText="1" readingOrder="2"/>
    </xf>
    <xf numFmtId="0" fontId="5" fillId="0" borderId="3"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10" fontId="0" fillId="0" borderId="0" xfId="0" applyNumberFormat="1"/>
    <xf numFmtId="0" fontId="1" fillId="0" borderId="14" xfId="0" applyFont="1" applyBorder="1" applyAlignment="1">
      <alignment horizontal="right" vertical="center" wrapText="1" indent="1" readingOrder="2"/>
    </xf>
    <xf numFmtId="49" fontId="5" fillId="0" borderId="14"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1"/>
    </xf>
    <xf numFmtId="49" fontId="3" fillId="0" borderId="15" xfId="0" applyNumberFormat="1" applyFont="1" applyBorder="1" applyAlignment="1">
      <alignment horizontal="left" vertical="center" wrapText="1" indent="1" readingOrder="1"/>
    </xf>
    <xf numFmtId="49" fontId="3" fillId="0" borderId="8" xfId="0" applyNumberFormat="1" applyFont="1" applyBorder="1" applyAlignment="1">
      <alignment horizontal="left" vertical="center" wrapText="1" indent="1" readingOrder="1"/>
    </xf>
    <xf numFmtId="0" fontId="3" fillId="0" borderId="13" xfId="0" applyFont="1" applyBorder="1" applyAlignment="1">
      <alignment horizontal="center" vertical="center" wrapText="1" readingOrder="2"/>
    </xf>
    <xf numFmtId="0" fontId="6" fillId="0" borderId="0" xfId="0" applyFont="1" applyBorder="1" applyAlignment="1">
      <alignment horizontal="right" vertical="center" indent="1"/>
    </xf>
    <xf numFmtId="0" fontId="3" fillId="2" borderId="15" xfId="0" applyFont="1" applyFill="1" applyBorder="1" applyAlignment="1">
      <alignment horizontal="right" vertical="center" indent="1"/>
    </xf>
    <xf numFmtId="0" fontId="3" fillId="2" borderId="8" xfId="0" applyFont="1" applyFill="1" applyBorder="1" applyAlignment="1">
      <alignment horizontal="right" vertical="center" indent="1"/>
    </xf>
    <xf numFmtId="164" fontId="4" fillId="0" borderId="14" xfId="0" applyNumberFormat="1" applyFont="1" applyBorder="1" applyAlignment="1">
      <alignment horizontal="right" vertical="center" indent="1"/>
    </xf>
    <xf numFmtId="164" fontId="4" fillId="0" borderId="0" xfId="0" applyNumberFormat="1" applyFont="1" applyBorder="1" applyAlignment="1">
      <alignment horizontal="right" vertical="center" indent="1"/>
    </xf>
    <xf numFmtId="164" fontId="6" fillId="0" borderId="6" xfId="0" applyNumberFormat="1" applyFont="1" applyBorder="1" applyAlignment="1">
      <alignment horizontal="right" vertical="center" indent="1"/>
    </xf>
    <xf numFmtId="164" fontId="6" fillId="0" borderId="7"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 fontId="0" fillId="0" borderId="0" xfId="0" applyNumberFormat="1"/>
    <xf numFmtId="49" fontId="3" fillId="0" borderId="5" xfId="0" applyNumberFormat="1" applyFont="1" applyBorder="1" applyAlignment="1">
      <alignment horizontal="right" vertical="center" indent="1"/>
    </xf>
    <xf numFmtId="0" fontId="4" fillId="0" borderId="4" xfId="0" applyFont="1" applyBorder="1" applyAlignment="1">
      <alignment horizontal="center" readingOrder="1"/>
    </xf>
    <xf numFmtId="0" fontId="6" fillId="0" borderId="4" xfId="0" applyFont="1" applyBorder="1" applyAlignment="1">
      <alignment horizontal="center" readingOrder="1"/>
    </xf>
    <xf numFmtId="0" fontId="4" fillId="0" borderId="3" xfId="0" applyFont="1" applyBorder="1" applyAlignment="1">
      <alignment horizontal="center" readingOrder="1"/>
    </xf>
    <xf numFmtId="0" fontId="6" fillId="0" borderId="5" xfId="0" applyFont="1" applyBorder="1" applyAlignment="1">
      <alignment horizontal="center" readingOrder="1"/>
    </xf>
    <xf numFmtId="0" fontId="8" fillId="0" borderId="13" xfId="0" applyFont="1" applyBorder="1" applyAlignment="1">
      <alignment horizontal="center" vertical="center" wrapText="1" readingOrder="1"/>
    </xf>
    <xf numFmtId="1" fontId="6" fillId="0" borderId="15" xfId="0" applyNumberFormat="1" applyFont="1" applyBorder="1" applyAlignment="1">
      <alignment horizontal="right" vertical="center" indent="1"/>
    </xf>
    <xf numFmtId="49" fontId="2" fillId="0" borderId="13" xfId="0" applyNumberFormat="1" applyFont="1" applyBorder="1" applyAlignment="1">
      <alignment horizontal="left" vertical="center" wrapText="1" indent="1"/>
    </xf>
    <xf numFmtId="1" fontId="6" fillId="0" borderId="7" xfId="0" applyNumberFormat="1" applyFont="1" applyBorder="1" applyAlignment="1">
      <alignment horizontal="right" vertical="center" indent="1"/>
    </xf>
    <xf numFmtId="10" fontId="0" fillId="0" borderId="0" xfId="0" applyNumberFormat="1" applyAlignment="1">
      <alignment vertical="center"/>
    </xf>
    <xf numFmtId="0" fontId="4" fillId="0" borderId="3" xfId="0" applyFont="1" applyBorder="1" applyAlignment="1">
      <alignment horizontal="center" wrapText="1" readingOrder="1"/>
    </xf>
    <xf numFmtId="0" fontId="4" fillId="0" borderId="4" xfId="0" applyFont="1" applyBorder="1" applyAlignment="1">
      <alignment horizontal="center" wrapText="1" readingOrder="1"/>
    </xf>
    <xf numFmtId="0" fontId="6" fillId="0" borderId="5" xfId="0" applyFont="1" applyBorder="1" applyAlignment="1">
      <alignment horizontal="center" wrapText="1" readingOrder="1"/>
    </xf>
    <xf numFmtId="164" fontId="6" fillId="0" borderId="15" xfId="0" applyNumberFormat="1" applyFont="1" applyBorder="1" applyAlignment="1">
      <alignment horizontal="right" vertical="center" indent="1"/>
    </xf>
    <xf numFmtId="164" fontId="2" fillId="0" borderId="0" xfId="0" applyNumberFormat="1" applyFont="1"/>
    <xf numFmtId="164" fontId="4" fillId="0" borderId="4" xfId="0" applyNumberFormat="1" applyFont="1" applyBorder="1" applyAlignment="1">
      <alignment horizontal="right" vertical="center" indent="1"/>
    </xf>
    <xf numFmtId="164" fontId="6" fillId="0" borderId="4" xfId="0" applyNumberFormat="1" applyFont="1" applyBorder="1" applyAlignment="1">
      <alignment horizontal="right" vertical="center" indent="1"/>
    </xf>
    <xf numFmtId="164" fontId="4" fillId="0" borderId="3" xfId="0" applyNumberFormat="1" applyFont="1" applyBorder="1" applyAlignment="1">
      <alignment horizontal="right" vertical="center" indent="1"/>
    </xf>
    <xf numFmtId="164" fontId="6" fillId="0" borderId="5" xfId="0" applyNumberFormat="1" applyFont="1" applyBorder="1" applyAlignment="1">
      <alignment horizontal="right" vertical="center" indent="1"/>
    </xf>
    <xf numFmtId="1" fontId="6" fillId="0" borderId="6" xfId="0" applyNumberFormat="1" applyFont="1" applyBorder="1" applyAlignment="1">
      <alignment horizontal="right" vertical="center" indent="1"/>
    </xf>
    <xf numFmtId="1" fontId="6" fillId="0" borderId="8" xfId="0" applyNumberFormat="1" applyFont="1" applyBorder="1" applyAlignment="1">
      <alignment horizontal="right" vertical="center" indent="1"/>
    </xf>
    <xf numFmtId="164" fontId="0" fillId="0" borderId="0" xfId="0" applyNumberFormat="1" applyAlignment="1">
      <alignment vertical="center"/>
    </xf>
    <xf numFmtId="0" fontId="5" fillId="0" borderId="3" xfId="0" applyFont="1" applyBorder="1" applyAlignment="1">
      <alignment horizontal="right" vertical="center" wrapText="1" indent="1" readingOrder="2"/>
    </xf>
    <xf numFmtId="0" fontId="5" fillId="0" borderId="6" xfId="0" applyFont="1" applyBorder="1" applyAlignment="1">
      <alignment horizontal="right" vertical="center" wrapText="1" indent="1" readingOrder="2"/>
    </xf>
    <xf numFmtId="0" fontId="8" fillId="0" borderId="14" xfId="0" applyFont="1" applyBorder="1" applyAlignment="1">
      <alignment horizontal="right" vertical="center" indent="1" readingOrder="1"/>
    </xf>
    <xf numFmtId="0" fontId="8" fillId="0" borderId="14" xfId="0" applyFont="1" applyBorder="1" applyAlignment="1">
      <alignment horizontal="right" vertical="center" indent="1" readingOrder="2"/>
    </xf>
    <xf numFmtId="0" fontId="5" fillId="0" borderId="14" xfId="0" applyFont="1" applyBorder="1" applyAlignment="1">
      <alignment horizontal="right" vertical="center" indent="1" readingOrder="2"/>
    </xf>
    <xf numFmtId="0" fontId="6" fillId="0" borderId="15" xfId="0" applyFont="1" applyBorder="1" applyAlignment="1">
      <alignment horizontal="left" vertical="center" indent="1" readingOrder="1"/>
    </xf>
    <xf numFmtId="164" fontId="6" fillId="0" borderId="3" xfId="0" applyNumberFormat="1" applyFont="1" applyBorder="1" applyAlignment="1">
      <alignment horizontal="right" vertical="center" indent="1"/>
    </xf>
    <xf numFmtId="0" fontId="5" fillId="0" borderId="6" xfId="0" applyFont="1" applyBorder="1" applyAlignment="1">
      <alignment horizontal="right" vertical="center" indent="1" readingOrder="2"/>
    </xf>
    <xf numFmtId="0" fontId="3" fillId="0" borderId="1" xfId="0" applyFont="1" applyBorder="1" applyAlignment="1">
      <alignment horizontal="center" vertical="center" wrapText="1" readingOrder="2"/>
    </xf>
    <xf numFmtId="0" fontId="1" fillId="0" borderId="7" xfId="0" applyFont="1" applyBorder="1" applyAlignment="1">
      <alignment horizontal="right" vertical="center" indent="1"/>
    </xf>
    <xf numFmtId="0" fontId="0" fillId="0" borderId="7" xfId="0" applyBorder="1" applyAlignment="1">
      <alignment vertical="center"/>
    </xf>
    <xf numFmtId="0" fontId="2" fillId="0" borderId="0" xfId="0" applyFont="1" applyBorder="1" applyAlignment="1">
      <alignment horizontal="left" vertical="center" wrapText="1" indent="1"/>
    </xf>
    <xf numFmtId="0" fontId="6" fillId="0" borderId="0" xfId="0" applyFont="1" applyBorder="1" applyAlignment="1">
      <alignment horizontal="left" vertical="center" wrapText="1" indent="1"/>
    </xf>
    <xf numFmtId="3" fontId="2" fillId="0" borderId="0" xfId="0" applyNumberFormat="1" applyFont="1" applyBorder="1" applyAlignment="1">
      <alignment horizontal="left" vertical="center" wrapText="1" indent="1"/>
    </xf>
    <xf numFmtId="164" fontId="2" fillId="0" borderId="0" xfId="0" applyNumberFormat="1" applyFont="1" applyBorder="1" applyAlignment="1">
      <alignment horizontal="left" vertical="center" wrapText="1" indent="1"/>
    </xf>
    <xf numFmtId="0" fontId="2" fillId="0" borderId="0" xfId="0" applyFont="1" applyBorder="1" applyAlignment="1">
      <alignment horizontal="left" vertical="center" wrapText="1" indent="1" readingOrder="1"/>
    </xf>
    <xf numFmtId="0" fontId="6" fillId="0" borderId="0" xfId="0" applyFont="1" applyBorder="1" applyAlignment="1">
      <alignment horizontal="left" vertical="center" wrapText="1" indent="1" readingOrder="1"/>
    </xf>
    <xf numFmtId="164" fontId="2" fillId="0" borderId="0" xfId="0" applyNumberFormat="1" applyFont="1" applyBorder="1" applyAlignment="1">
      <alignment horizontal="left" vertical="center" wrapText="1" indent="1" readingOrder="1"/>
    </xf>
    <xf numFmtId="0" fontId="3" fillId="0" borderId="15" xfId="0" applyFont="1" applyBorder="1" applyAlignment="1">
      <alignment horizontal="left" vertical="center" wrapText="1" indent="1" readingOrder="1"/>
    </xf>
    <xf numFmtId="164" fontId="2" fillId="0" borderId="14" xfId="0" applyNumberFormat="1" applyFont="1" applyBorder="1" applyAlignment="1">
      <alignment horizontal="left" vertical="center" wrapText="1" indent="1" readingOrder="1"/>
    </xf>
    <xf numFmtId="0" fontId="2" fillId="0" borderId="0" xfId="0" applyFont="1" applyBorder="1" applyAlignment="1">
      <alignment horizontal="left" vertical="center" wrapText="1" indent="1" readingOrder="2"/>
    </xf>
    <xf numFmtId="0" fontId="6" fillId="0" borderId="0" xfId="0" applyFont="1" applyBorder="1" applyAlignment="1">
      <alignment horizontal="left" vertical="center" wrapText="1" indent="1" readingOrder="2"/>
    </xf>
    <xf numFmtId="164" fontId="2" fillId="0" borderId="0" xfId="0" applyNumberFormat="1" applyFont="1" applyBorder="1" applyAlignment="1">
      <alignment horizontal="left" vertical="center" wrapText="1" indent="1" readingOrder="2"/>
    </xf>
    <xf numFmtId="0" fontId="3" fillId="0" borderId="1" xfId="0" applyFont="1" applyBorder="1" applyAlignment="1">
      <alignment horizontal="center" vertical="center" readingOrder="1"/>
    </xf>
    <xf numFmtId="0" fontId="1" fillId="0" borderId="4" xfId="0" applyFont="1" applyBorder="1" applyAlignment="1">
      <alignment horizontal="center" vertical="center" wrapText="1" readingOrder="1"/>
    </xf>
    <xf numFmtId="0" fontId="2" fillId="0" borderId="13" xfId="0" applyFont="1" applyBorder="1" applyAlignment="1">
      <alignment horizontal="left" vertical="center" wrapText="1" indent="1"/>
    </xf>
    <xf numFmtId="164" fontId="3" fillId="0" borderId="7" xfId="0" applyNumberFormat="1" applyFont="1" applyBorder="1" applyAlignment="1">
      <alignment horizontal="left" vertical="center" wrapText="1" indent="1" readingOrder="1"/>
    </xf>
    <xf numFmtId="164" fontId="3" fillId="0" borderId="6" xfId="0" applyNumberFormat="1" applyFont="1" applyBorder="1" applyAlignment="1">
      <alignment horizontal="left" vertical="center" wrapText="1" indent="1" readingOrder="1"/>
    </xf>
    <xf numFmtId="1" fontId="3" fillId="0" borderId="0" xfId="0" applyNumberFormat="1" applyFont="1" applyBorder="1" applyAlignment="1">
      <alignment horizontal="left" vertical="center" wrapText="1" indent="1" readingOrder="1"/>
    </xf>
    <xf numFmtId="1" fontId="3" fillId="0" borderId="7" xfId="0" applyNumberFormat="1" applyFont="1" applyBorder="1" applyAlignment="1">
      <alignment horizontal="left" vertical="center" wrapText="1" indent="1" readingOrder="1"/>
    </xf>
    <xf numFmtId="0" fontId="3" fillId="0" borderId="2" xfId="0" applyFont="1" applyBorder="1" applyAlignment="1">
      <alignment horizontal="center" vertical="center" readingOrder="1"/>
    </xf>
    <xf numFmtId="164" fontId="2" fillId="0" borderId="4" xfId="0" applyNumberFormat="1" applyFont="1" applyBorder="1" applyAlignment="1">
      <alignment horizontal="right" vertical="center" wrapText="1" indent="1" readingOrder="2"/>
    </xf>
    <xf numFmtId="0" fontId="3" fillId="0" borderId="1" xfId="0" applyFont="1" applyFill="1" applyBorder="1" applyAlignment="1">
      <alignment horizontal="center" vertical="center" wrapText="1" readingOrder="2"/>
    </xf>
    <xf numFmtId="0" fontId="17" fillId="0" borderId="4" xfId="0" applyFont="1" applyBorder="1"/>
    <xf numFmtId="164" fontId="2" fillId="0" borderId="4" xfId="0" applyNumberFormat="1" applyFont="1" applyBorder="1" applyAlignment="1">
      <alignment horizontal="left" wrapText="1" indent="1" readingOrder="2"/>
    </xf>
    <xf numFmtId="0" fontId="6" fillId="0" borderId="5" xfId="0" applyFont="1" applyBorder="1" applyAlignment="1">
      <alignment horizontal="left" vertical="center" wrapText="1" indent="1" readingOrder="1"/>
    </xf>
    <xf numFmtId="0" fontId="3" fillId="0" borderId="8" xfId="0" applyFont="1" applyBorder="1" applyAlignment="1">
      <alignment horizontal="left" vertical="center" wrapText="1" indent="1" readingOrder="1"/>
    </xf>
    <xf numFmtId="1" fontId="2" fillId="0" borderId="0" xfId="0" applyNumberFormat="1" applyFont="1" applyBorder="1" applyAlignment="1">
      <alignment horizontal="left" vertical="center" wrapText="1" indent="1"/>
    </xf>
    <xf numFmtId="0" fontId="5" fillId="0" borderId="10" xfId="0" applyFont="1" applyBorder="1" applyAlignment="1">
      <alignment horizontal="right" vertical="center" indent="1" readingOrder="2"/>
    </xf>
    <xf numFmtId="49" fontId="14" fillId="0" borderId="5" xfId="0" applyNumberFormat="1" applyFont="1" applyBorder="1" applyAlignment="1">
      <alignment horizontal="left" vertical="center" wrapText="1" indent="1" readingOrder="2"/>
    </xf>
    <xf numFmtId="49" fontId="10" fillId="0" borderId="15" xfId="0" applyNumberFormat="1" applyFont="1" applyBorder="1" applyAlignment="1">
      <alignment horizontal="right" vertical="center" wrapText="1" indent="1" readingOrder="2"/>
    </xf>
    <xf numFmtId="49" fontId="10" fillId="0" borderId="15" xfId="0" applyNumberFormat="1" applyFont="1" applyBorder="1" applyAlignment="1">
      <alignment horizontal="left" vertical="center" wrapText="1" indent="1" readingOrder="2"/>
    </xf>
    <xf numFmtId="49" fontId="14" fillId="0" borderId="15" xfId="0" applyNumberFormat="1" applyFont="1" applyBorder="1" applyAlignment="1">
      <alignment horizontal="left" vertical="center" wrapText="1" indent="1" readingOrder="2"/>
    </xf>
    <xf numFmtId="49" fontId="14" fillId="0" borderId="8" xfId="0" applyNumberFormat="1" applyFont="1" applyBorder="1" applyAlignment="1">
      <alignment horizontal="left" vertical="center" wrapText="1" indent="1" readingOrder="2"/>
    </xf>
    <xf numFmtId="0" fontId="5" fillId="0" borderId="11" xfId="0" applyFont="1" applyBorder="1" applyAlignment="1">
      <alignment vertical="center" readingOrder="2"/>
    </xf>
    <xf numFmtId="0" fontId="7" fillId="0" borderId="2" xfId="0" applyFont="1" applyBorder="1" applyAlignment="1">
      <alignment horizontal="center" vertical="center" wrapText="1" readingOrder="1"/>
    </xf>
    <xf numFmtId="0" fontId="7" fillId="0" borderId="4" xfId="0" applyFont="1" applyBorder="1" applyAlignment="1">
      <alignment horizontal="center" vertical="center" wrapText="1" readingOrder="2"/>
    </xf>
    <xf numFmtId="0" fontId="7" fillId="0" borderId="4" xfId="0" applyFont="1" applyBorder="1" applyAlignment="1">
      <alignment horizontal="center" vertical="center" wrapText="1" readingOrder="1"/>
    </xf>
    <xf numFmtId="0" fontId="7" fillId="0" borderId="2" xfId="0" applyFont="1" applyBorder="1" applyAlignment="1">
      <alignment horizontal="center" vertical="center" wrapText="1" readingOrder="2"/>
    </xf>
    <xf numFmtId="0" fontId="5" fillId="0" borderId="2" xfId="0" applyFont="1" applyBorder="1" applyAlignment="1">
      <alignment horizontal="center" vertical="center"/>
    </xf>
    <xf numFmtId="0" fontId="2" fillId="0" borderId="13" xfId="0" applyFont="1" applyBorder="1" applyAlignment="1">
      <alignment horizontal="center" vertical="top" wrapText="1" readingOrder="1"/>
    </xf>
    <xf numFmtId="0" fontId="2" fillId="0" borderId="0" xfId="0" applyFont="1" applyBorder="1" applyAlignment="1">
      <alignment horizontal="center" vertical="top" wrapText="1" readingOrder="1"/>
    </xf>
    <xf numFmtId="0" fontId="3" fillId="0" borderId="13" xfId="0" applyFont="1" applyBorder="1" applyAlignment="1">
      <alignment horizontal="center" vertical="top" wrapText="1" readingOrder="2"/>
    </xf>
    <xf numFmtId="0" fontId="2" fillId="0" borderId="0" xfId="0" applyFont="1" applyBorder="1" applyAlignment="1">
      <alignment horizontal="center" vertical="top" wrapText="1" readingOrder="2"/>
    </xf>
    <xf numFmtId="0" fontId="2" fillId="0" borderId="13" xfId="0" applyFont="1" applyBorder="1" applyAlignment="1">
      <alignment horizontal="center" vertical="top" wrapText="1" readingOrder="2"/>
    </xf>
    <xf numFmtId="0" fontId="3" fillId="0" borderId="15" xfId="0" applyFont="1" applyBorder="1" applyAlignment="1">
      <alignment horizontal="center" vertical="top" wrapText="1" readingOrder="2"/>
    </xf>
    <xf numFmtId="0" fontId="2" fillId="0" borderId="13" xfId="0" applyFont="1" applyBorder="1" applyAlignment="1">
      <alignment horizontal="center" vertical="top" wrapText="1"/>
    </xf>
    <xf numFmtId="0" fontId="2" fillId="0" borderId="14" xfId="0" applyFont="1" applyBorder="1" applyAlignment="1">
      <alignment horizontal="center" vertical="top" wrapText="1" readingOrder="2"/>
    </xf>
    <xf numFmtId="0" fontId="2" fillId="0" borderId="13" xfId="0" applyFont="1" applyBorder="1" applyAlignment="1">
      <alignment horizontal="center" vertical="top"/>
    </xf>
    <xf numFmtId="49" fontId="2" fillId="0" borderId="3" xfId="0" applyNumberFormat="1" applyFont="1" applyBorder="1" applyAlignment="1">
      <alignment horizontal="left" vertical="center" indent="1"/>
    </xf>
    <xf numFmtId="164" fontId="3" fillId="0" borderId="15" xfId="0" applyNumberFormat="1" applyFont="1" applyBorder="1" applyAlignment="1">
      <alignment horizontal="left" vertical="center" wrapText="1" indent="1" readingOrder="1"/>
    </xf>
    <xf numFmtId="164" fontId="3" fillId="0" borderId="8" xfId="0" applyNumberFormat="1" applyFont="1" applyBorder="1" applyAlignment="1">
      <alignment horizontal="left" vertical="center" wrapText="1" indent="1" readingOrder="1"/>
    </xf>
    <xf numFmtId="0" fontId="4" fillId="0" borderId="0" xfId="0" applyFont="1" applyBorder="1" applyAlignment="1">
      <alignment horizontal="right" indent="1" readingOrder="1"/>
    </xf>
    <xf numFmtId="17" fontId="0" fillId="0" borderId="0" xfId="0" applyNumberFormat="1"/>
    <xf numFmtId="0" fontId="5" fillId="0" borderId="2" xfId="0" applyFont="1" applyBorder="1" applyAlignment="1">
      <alignment horizontal="center" vertical="center" wrapText="1" readingOrder="1"/>
    </xf>
    <xf numFmtId="0" fontId="3" fillId="0" borderId="12" xfId="0" applyFont="1" applyBorder="1" applyAlignment="1">
      <alignment horizontal="left" vertical="center" wrapText="1" indent="1"/>
    </xf>
    <xf numFmtId="0" fontId="3" fillId="0" borderId="11" xfId="0" applyFont="1" applyBorder="1" applyAlignment="1">
      <alignment horizontal="center" vertical="center" wrapText="1"/>
    </xf>
    <xf numFmtId="0" fontId="3" fillId="0" borderId="10" xfId="0" applyFont="1" applyBorder="1" applyAlignment="1">
      <alignment horizontal="right" vertical="center" wrapText="1" indent="1"/>
    </xf>
    <xf numFmtId="0" fontId="6" fillId="0" borderId="0" xfId="0" applyFont="1" applyFill="1" applyBorder="1" applyAlignment="1">
      <alignment horizontal="left" vertical="center" wrapText="1" indent="1" readingOrder="1"/>
    </xf>
    <xf numFmtId="0" fontId="14" fillId="0" borderId="4" xfId="0" applyFont="1" applyBorder="1" applyAlignment="1">
      <alignment vertical="center"/>
    </xf>
    <xf numFmtId="165" fontId="2" fillId="0" borderId="0" xfId="1" applyNumberFormat="1" applyFont="1" applyBorder="1" applyAlignment="1">
      <alignment horizontal="left" vertical="center" wrapText="1" indent="1" readingOrder="1"/>
    </xf>
    <xf numFmtId="3" fontId="3" fillId="0" borderId="15" xfId="0" applyNumberFormat="1" applyFont="1" applyBorder="1" applyAlignment="1">
      <alignment horizontal="left" vertical="center" wrapText="1" indent="1" readingOrder="1"/>
    </xf>
    <xf numFmtId="0" fontId="0" fillId="0" borderId="4" xfId="0" applyBorder="1" applyAlignment="1">
      <alignment vertical="center"/>
    </xf>
    <xf numFmtId="0" fontId="5"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1"/>
    </xf>
    <xf numFmtId="49" fontId="1" fillId="0" borderId="14" xfId="0" applyNumberFormat="1" applyFont="1" applyBorder="1" applyAlignment="1">
      <alignment horizontal="left" vertical="center" wrapText="1" indent="1" readingOrder="2"/>
    </xf>
    <xf numFmtId="49" fontId="1" fillId="0" borderId="14" xfId="0" applyNumberFormat="1" applyFont="1" applyBorder="1" applyAlignment="1">
      <alignment horizontal="right" vertical="center" wrapText="1" indent="1" readingOrder="1"/>
    </xf>
    <xf numFmtId="49" fontId="1" fillId="0" borderId="14" xfId="0" applyNumberFormat="1" applyFont="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xf>
    <xf numFmtId="0" fontId="0" fillId="0" borderId="5" xfId="0" applyBorder="1"/>
    <xf numFmtId="0" fontId="0" fillId="0" borderId="15" xfId="0" applyBorder="1"/>
    <xf numFmtId="0" fontId="2" fillId="0" borderId="0" xfId="0" applyFont="1" applyFill="1" applyBorder="1" applyAlignment="1">
      <alignment horizontal="left" vertical="center" wrapText="1" indent="1" readingOrder="1"/>
    </xf>
    <xf numFmtId="164" fontId="0" fillId="0" borderId="0" xfId="0" applyNumberFormat="1" applyBorder="1"/>
    <xf numFmtId="10" fontId="0" fillId="0" borderId="0" xfId="0" applyNumberFormat="1" applyBorder="1"/>
    <xf numFmtId="0" fontId="3" fillId="0" borderId="2" xfId="0" applyFont="1" applyBorder="1" applyAlignment="1">
      <alignment horizontal="center" vertical="center" wrapText="1" readingOrder="2"/>
    </xf>
    <xf numFmtId="164" fontId="0" fillId="0" borderId="0" xfId="0" applyNumberFormat="1" applyBorder="1" applyAlignment="1">
      <alignment vertical="center"/>
    </xf>
    <xf numFmtId="0" fontId="3" fillId="0" borderId="0" xfId="0" applyFont="1" applyBorder="1" applyAlignment="1">
      <alignment horizontal="right" vertical="center" indent="1" readingOrder="2"/>
    </xf>
    <xf numFmtId="1" fontId="2" fillId="0" borderId="0" xfId="0" applyNumberFormat="1" applyFont="1" applyBorder="1" applyAlignment="1">
      <alignment horizontal="left" vertical="center" wrapText="1" indent="1" readingOrder="1"/>
    </xf>
    <xf numFmtId="1" fontId="2" fillId="0" borderId="0" xfId="0" applyNumberFormat="1" applyFont="1" applyBorder="1" applyAlignment="1">
      <alignment horizontal="left" vertical="center" wrapText="1" indent="1" readingOrder="2"/>
    </xf>
    <xf numFmtId="1" fontId="3" fillId="0" borderId="0" xfId="0" applyNumberFormat="1" applyFont="1" applyBorder="1" applyAlignment="1">
      <alignment horizontal="left" vertical="center" wrapText="1" indent="1" readingOrder="2"/>
    </xf>
    <xf numFmtId="0" fontId="3" fillId="0" borderId="2" xfId="0" applyFont="1" applyFill="1" applyBorder="1" applyAlignment="1">
      <alignment horizontal="center" vertical="center" wrapText="1" readingOrder="2"/>
    </xf>
    <xf numFmtId="164" fontId="2" fillId="0" borderId="3" xfId="0" applyNumberFormat="1" applyFont="1" applyBorder="1" applyAlignment="1">
      <alignment horizontal="right" vertical="center" wrapText="1" indent="1" readingOrder="2"/>
    </xf>
    <xf numFmtId="0" fontId="2" fillId="0" borderId="15" xfId="0" applyFont="1" applyBorder="1" applyAlignment="1">
      <alignment horizontal="left" vertical="center" wrapText="1" indent="1"/>
    </xf>
    <xf numFmtId="164" fontId="4" fillId="0" borderId="5" xfId="0" applyNumberFormat="1" applyFont="1" applyBorder="1" applyAlignment="1">
      <alignment horizontal="right" vertical="center" indent="1"/>
    </xf>
    <xf numFmtId="0" fontId="5" fillId="2" borderId="3" xfId="0" applyFont="1" applyFill="1" applyBorder="1" applyAlignment="1">
      <alignment horizontal="right" vertical="center" indent="1" readingOrder="2"/>
    </xf>
    <xf numFmtId="0" fontId="8" fillId="2" borderId="14" xfId="0" applyFont="1" applyFill="1" applyBorder="1" applyAlignment="1">
      <alignment horizontal="right" vertical="center" indent="1" readingOrder="1"/>
    </xf>
    <xf numFmtId="0" fontId="8" fillId="2" borderId="14" xfId="0" applyFont="1" applyFill="1" applyBorder="1" applyAlignment="1">
      <alignment horizontal="right" vertical="center" indent="1" readingOrder="2"/>
    </xf>
    <xf numFmtId="164" fontId="2" fillId="0" borderId="0" xfId="0" applyNumberFormat="1" applyFont="1" applyBorder="1" applyAlignment="1">
      <alignment horizontal="right" vertical="center" indent="1"/>
    </xf>
    <xf numFmtId="164" fontId="2" fillId="0" borderId="14" xfId="0" applyNumberFormat="1" applyFont="1" applyBorder="1" applyAlignment="1">
      <alignment horizontal="right" vertical="center" indent="1"/>
    </xf>
    <xf numFmtId="0" fontId="2" fillId="0" borderId="15" xfId="0" applyFont="1" applyBorder="1" applyAlignment="1">
      <alignment horizontal="left" vertical="center" indent="1" readingOrder="2"/>
    </xf>
    <xf numFmtId="0" fontId="2" fillId="0" borderId="15" xfId="0" applyFont="1" applyBorder="1" applyAlignment="1">
      <alignment horizontal="left" vertical="center" indent="1" readingOrder="1"/>
    </xf>
    <xf numFmtId="164" fontId="3" fillId="0" borderId="6" xfId="0" applyNumberFormat="1" applyFont="1" applyBorder="1" applyAlignment="1">
      <alignment horizontal="right" vertical="center" indent="1"/>
    </xf>
    <xf numFmtId="164" fontId="3" fillId="0" borderId="7" xfId="0" applyNumberFormat="1" applyFont="1" applyBorder="1" applyAlignment="1">
      <alignment horizontal="right" vertical="center" indent="1"/>
    </xf>
    <xf numFmtId="1" fontId="3" fillId="0" borderId="15" xfId="0" applyNumberFormat="1" applyFont="1" applyBorder="1" applyAlignment="1">
      <alignment horizontal="right" vertical="center" indent="1"/>
    </xf>
    <xf numFmtId="1" fontId="3" fillId="0" borderId="8" xfId="0" applyNumberFormat="1" applyFont="1" applyBorder="1" applyAlignment="1">
      <alignment horizontal="right" vertical="center" indent="1"/>
    </xf>
    <xf numFmtId="0" fontId="1" fillId="0" borderId="14" xfId="0" applyFont="1" applyBorder="1" applyAlignment="1">
      <alignment horizontal="center" vertical="top" wrapText="1" readingOrder="1"/>
    </xf>
    <xf numFmtId="0" fontId="1" fillId="0" borderId="13" xfId="0" applyFont="1" applyBorder="1" applyAlignment="1">
      <alignment horizontal="center" vertical="top" wrapText="1" readingOrder="2"/>
    </xf>
    <xf numFmtId="0" fontId="1" fillId="0" borderId="4" xfId="0" applyFont="1" applyBorder="1" applyAlignment="1">
      <alignment horizontal="center" vertical="top" wrapText="1" readingOrder="1"/>
    </xf>
    <xf numFmtId="0" fontId="5" fillId="0" borderId="13" xfId="0" applyFont="1" applyBorder="1" applyAlignment="1">
      <alignment horizontal="center" vertical="top" wrapText="1"/>
    </xf>
    <xf numFmtId="0" fontId="5" fillId="0" borderId="10" xfId="0" applyFont="1" applyBorder="1" applyAlignment="1">
      <alignment horizontal="right" vertical="center" indent="1" readingOrder="2"/>
    </xf>
    <xf numFmtId="0" fontId="3" fillId="0" borderId="13" xfId="0" applyFont="1" applyBorder="1" applyAlignment="1">
      <alignment horizontal="center" vertical="center"/>
    </xf>
    <xf numFmtId="49" fontId="2" fillId="0" borderId="15" xfId="0" applyNumberFormat="1" applyFont="1" applyBorder="1" applyAlignment="1">
      <alignment horizontal="left" vertical="center" wrapText="1" indent="1" readingOrder="2"/>
    </xf>
    <xf numFmtId="0" fontId="4" fillId="0" borderId="13" xfId="0" applyFont="1" applyFill="1" applyBorder="1" applyAlignment="1">
      <alignment horizontal="left" vertical="center" wrapText="1" indent="1" readingOrder="1"/>
    </xf>
    <xf numFmtId="165" fontId="3" fillId="0" borderId="15" xfId="1" applyNumberFormat="1" applyFont="1" applyBorder="1" applyAlignment="1">
      <alignment horizontal="left" vertical="center" wrapText="1" indent="1" readingOrder="1"/>
    </xf>
    <xf numFmtId="1" fontId="4" fillId="0" borderId="13" xfId="0" applyNumberFormat="1" applyFont="1" applyFill="1" applyBorder="1" applyAlignment="1">
      <alignment horizontal="left" vertical="center" wrapText="1" indent="1" readingOrder="2"/>
    </xf>
    <xf numFmtId="1" fontId="4" fillId="0" borderId="9" xfId="0" applyNumberFormat="1" applyFont="1" applyFill="1" applyBorder="1" applyAlignment="1">
      <alignment horizontal="left" vertical="center" wrapText="1" indent="1" readingOrder="2"/>
    </xf>
    <xf numFmtId="0" fontId="1" fillId="0" borderId="14" xfId="0" applyFont="1" applyBorder="1" applyAlignment="1">
      <alignment horizontal="left" vertical="center" wrapText="1" indent="1" readingOrder="2"/>
    </xf>
    <xf numFmtId="0" fontId="3" fillId="0" borderId="14" xfId="0" applyFont="1" applyBorder="1" applyAlignment="1">
      <alignment horizontal="center" vertical="top" wrapText="1" readingOrder="2"/>
    </xf>
    <xf numFmtId="0" fontId="13" fillId="0" borderId="15" xfId="0" applyFont="1" applyBorder="1" applyAlignment="1">
      <alignment horizontal="right" vertical="center" indent="1"/>
    </xf>
    <xf numFmtId="0" fontId="0" fillId="0" borderId="4" xfId="0" applyBorder="1"/>
    <xf numFmtId="0" fontId="2" fillId="0" borderId="5" xfId="0" applyFont="1" applyBorder="1" applyAlignment="1">
      <alignment horizontal="left" vertical="center" indent="1" readingOrder="1"/>
    </xf>
    <xf numFmtId="164" fontId="3" fillId="0" borderId="15" xfId="0" applyNumberFormat="1" applyFont="1" applyBorder="1" applyAlignment="1">
      <alignment horizontal="right" vertical="center" indent="1"/>
    </xf>
    <xf numFmtId="0" fontId="2" fillId="0" borderId="14" xfId="0" applyFont="1" applyBorder="1" applyAlignment="1">
      <alignment horizontal="center" vertical="top" wrapText="1" readingOrder="1"/>
    </xf>
    <xf numFmtId="0" fontId="2" fillId="0" borderId="13" xfId="0" applyFont="1" applyBorder="1" applyAlignment="1">
      <alignment horizontal="center" vertical="center" readingOrder="2"/>
    </xf>
    <xf numFmtId="0" fontId="2" fillId="0" borderId="14" xfId="0" applyFont="1" applyBorder="1" applyAlignment="1">
      <alignment horizontal="center" vertical="center" wrapText="1" readingOrder="2"/>
    </xf>
    <xf numFmtId="0" fontId="6" fillId="0" borderId="15" xfId="0" applyFont="1" applyBorder="1" applyAlignment="1">
      <alignment horizontal="left" vertical="center" wrapText="1" indent="1" readingOrder="1"/>
    </xf>
    <xf numFmtId="0" fontId="2" fillId="0" borderId="15" xfId="0" applyFont="1" applyBorder="1" applyAlignment="1">
      <alignment horizontal="center" vertical="top" wrapText="1" readingOrder="1"/>
    </xf>
    <xf numFmtId="0" fontId="1" fillId="0" borderId="14" xfId="0" applyFont="1" applyBorder="1" applyAlignment="1">
      <alignment horizontal="right" vertical="center" indent="1" readingOrder="2"/>
    </xf>
    <xf numFmtId="1" fontId="3" fillId="0" borderId="6" xfId="0" applyNumberFormat="1" applyFont="1" applyBorder="1" applyAlignment="1">
      <alignment horizontal="right" vertical="center" indent="1"/>
    </xf>
    <xf numFmtId="1" fontId="3" fillId="0" borderId="7" xfId="0" applyNumberFormat="1" applyFont="1" applyBorder="1" applyAlignment="1">
      <alignment horizontal="right" vertical="center" indent="1"/>
    </xf>
    <xf numFmtId="0" fontId="14" fillId="0" borderId="13" xfId="0" applyFont="1" applyBorder="1" applyAlignment="1">
      <alignment horizontal="center" vertical="top" wrapText="1"/>
    </xf>
    <xf numFmtId="0" fontId="5" fillId="0" borderId="2" xfId="0" applyFont="1" applyBorder="1" applyAlignment="1">
      <alignment horizontal="center" vertical="center" readingOrder="2"/>
    </xf>
    <xf numFmtId="0" fontId="2" fillId="0" borderId="0" xfId="0" applyFont="1" applyFill="1" applyBorder="1" applyAlignment="1">
      <alignment horizontal="left" vertical="center" wrapText="1" indent="1" readingOrder="2"/>
    </xf>
    <xf numFmtId="164" fontId="2" fillId="0" borderId="0" xfId="0" applyNumberFormat="1" applyFont="1" applyFill="1" applyBorder="1" applyAlignment="1">
      <alignment horizontal="left" vertical="center" wrapText="1" indent="1" readingOrder="2"/>
    </xf>
    <xf numFmtId="0" fontId="6" fillId="0" borderId="0" xfId="0" applyFont="1" applyFill="1" applyBorder="1" applyAlignment="1">
      <alignment horizontal="left" vertical="center" wrapText="1" indent="1" readingOrder="2"/>
    </xf>
    <xf numFmtId="164" fontId="4" fillId="0" borderId="0" xfId="0" applyNumberFormat="1" applyFont="1" applyFill="1" applyBorder="1" applyAlignment="1">
      <alignment horizontal="right" vertical="center" indent="1"/>
    </xf>
    <xf numFmtId="1" fontId="6" fillId="0" borderId="5" xfId="0" applyNumberFormat="1" applyFont="1" applyBorder="1" applyAlignment="1">
      <alignment horizontal="right" vertical="center" indent="1"/>
    </xf>
    <xf numFmtId="0" fontId="7" fillId="0" borderId="6" xfId="0" applyFont="1" applyBorder="1" applyAlignment="1">
      <alignment horizontal="right" vertical="center" indent="1" readingOrder="1"/>
    </xf>
    <xf numFmtId="1" fontId="3" fillId="0" borderId="14" xfId="0" applyNumberFormat="1" applyFont="1" applyBorder="1" applyAlignment="1">
      <alignment horizontal="right" vertical="center" indent="1"/>
    </xf>
    <xf numFmtId="1" fontId="3" fillId="0" borderId="0" xfId="0" applyNumberFormat="1" applyFont="1" applyBorder="1" applyAlignment="1">
      <alignment horizontal="right" vertical="center" indent="1"/>
    </xf>
    <xf numFmtId="164" fontId="2" fillId="0" borderId="0" xfId="0" applyNumberFormat="1" applyFont="1" applyFill="1" applyBorder="1" applyAlignment="1">
      <alignment horizontal="left" vertical="center" wrapText="1" indent="1" readingOrder="1"/>
    </xf>
    <xf numFmtId="164" fontId="25" fillId="0" borderId="0" xfId="0" applyNumberFormat="1" applyFont="1" applyBorder="1" applyAlignment="1">
      <alignment horizontal="right" vertical="center" indent="1"/>
    </xf>
    <xf numFmtId="0" fontId="5" fillId="0" borderId="2" xfId="0" applyFont="1" applyBorder="1" applyAlignment="1">
      <alignment horizontal="right" vertical="center" indent="1"/>
    </xf>
    <xf numFmtId="0" fontId="3" fillId="0" borderId="4" xfId="0" applyFont="1" applyBorder="1" applyAlignment="1">
      <alignment vertical="center"/>
    </xf>
    <xf numFmtId="0" fontId="2" fillId="0" borderId="13" xfId="0" applyFont="1" applyBorder="1" applyAlignment="1">
      <alignment horizontal="center" vertical="center" wrapText="1" readingOrder="2"/>
    </xf>
    <xf numFmtId="0" fontId="2" fillId="0" borderId="14" xfId="0" applyFont="1" applyBorder="1" applyAlignment="1">
      <alignment horizontal="center" vertical="center" wrapText="1" readingOrder="2"/>
    </xf>
    <xf numFmtId="49" fontId="2" fillId="0" borderId="15" xfId="0" applyNumberFormat="1" applyFont="1" applyBorder="1" applyAlignment="1">
      <alignment horizontal="left" vertical="center" wrapText="1" indent="1" readingOrder="2"/>
    </xf>
    <xf numFmtId="49" fontId="3" fillId="0" borderId="8" xfId="0" applyNumberFormat="1" applyFont="1" applyBorder="1" applyAlignment="1">
      <alignment horizontal="left" vertical="center" wrapText="1" indent="1" readingOrder="2"/>
    </xf>
    <xf numFmtId="0" fontId="3" fillId="0" borderId="15" xfId="0" applyFont="1" applyBorder="1" applyAlignment="1">
      <alignment horizontal="center" vertical="center" wrapText="1" readingOrder="2"/>
    </xf>
    <xf numFmtId="0" fontId="4" fillId="0" borderId="13" xfId="0" applyFont="1" applyFill="1" applyBorder="1" applyAlignment="1">
      <alignment horizontal="left" vertical="center" wrapText="1" indent="1" readingOrder="2"/>
    </xf>
    <xf numFmtId="0" fontId="3" fillId="0" borderId="5" xfId="0" applyFont="1" applyBorder="1" applyAlignment="1">
      <alignment horizontal="left" vertical="center" wrapText="1" indent="1" readingOrder="1"/>
    </xf>
    <xf numFmtId="164" fontId="27" fillId="0" borderId="0" xfId="0" applyNumberFormat="1" applyFont="1" applyBorder="1" applyAlignment="1">
      <alignment horizontal="right" vertical="center" indent="1"/>
    </xf>
    <xf numFmtId="1" fontId="14" fillId="0" borderId="0" xfId="0" applyNumberFormat="1" applyFont="1" applyBorder="1" applyAlignment="1">
      <alignment vertical="center" readingOrder="1"/>
    </xf>
    <xf numFmtId="1" fontId="14" fillId="0" borderId="15" xfId="0" applyNumberFormat="1" applyFont="1" applyBorder="1" applyAlignment="1">
      <alignment vertical="center" readingOrder="1"/>
    </xf>
    <xf numFmtId="1" fontId="14" fillId="0" borderId="7" xfId="0" applyNumberFormat="1" applyFont="1" applyBorder="1" applyAlignment="1">
      <alignment vertical="center" readingOrder="1"/>
    </xf>
    <xf numFmtId="1" fontId="14" fillId="0" borderId="8" xfId="0" applyNumberFormat="1" applyFont="1" applyBorder="1" applyAlignment="1">
      <alignment vertical="center" readingOrder="1"/>
    </xf>
    <xf numFmtId="164" fontId="9" fillId="0" borderId="15" xfId="0" applyNumberFormat="1" applyFont="1" applyBorder="1" applyAlignment="1">
      <alignment horizontal="right" vertical="center" indent="1"/>
    </xf>
    <xf numFmtId="1" fontId="9" fillId="0" borderId="7" xfId="0" applyNumberFormat="1" applyFont="1" applyBorder="1" applyAlignment="1">
      <alignment horizontal="right" vertical="center" indent="1"/>
    </xf>
    <xf numFmtId="1" fontId="9" fillId="0" borderId="8" xfId="0" applyNumberFormat="1" applyFont="1" applyBorder="1" applyAlignment="1">
      <alignment horizontal="right" vertical="center" indent="1"/>
    </xf>
    <xf numFmtId="1" fontId="9" fillId="0" borderId="15" xfId="0" applyNumberFormat="1" applyFont="1" applyBorder="1" applyAlignment="1">
      <alignment horizontal="right" vertical="center" indent="1"/>
    </xf>
    <xf numFmtId="1" fontId="27" fillId="0" borderId="0" xfId="0" applyNumberFormat="1" applyFont="1" applyBorder="1" applyAlignment="1">
      <alignment horizontal="right" vertical="center" indent="1"/>
    </xf>
    <xf numFmtId="0" fontId="6" fillId="0" borderId="8" xfId="0" applyFont="1" applyBorder="1" applyAlignment="1">
      <alignment horizontal="left" vertical="center" wrapText="1" indent="1" readingOrder="1"/>
    </xf>
    <xf numFmtId="1" fontId="6" fillId="0" borderId="3" xfId="0" applyNumberFormat="1" applyFont="1" applyBorder="1" applyAlignment="1">
      <alignment horizontal="right" vertical="center" indent="1"/>
    </xf>
    <xf numFmtId="1" fontId="6" fillId="0" borderId="4" xfId="0" applyNumberFormat="1" applyFont="1" applyBorder="1" applyAlignment="1">
      <alignment horizontal="right" vertical="center" indent="1"/>
    </xf>
    <xf numFmtId="164" fontId="3" fillId="0" borderId="3" xfId="0" applyNumberFormat="1" applyFont="1" applyBorder="1" applyAlignment="1">
      <alignment horizontal="right" vertical="center" indent="1"/>
    </xf>
    <xf numFmtId="164" fontId="3" fillId="0" borderId="4" xfId="0" applyNumberFormat="1" applyFont="1" applyBorder="1" applyAlignment="1">
      <alignment horizontal="right" vertical="center" indent="1"/>
    </xf>
    <xf numFmtId="164" fontId="3" fillId="0" borderId="5" xfId="0" applyNumberFormat="1" applyFont="1" applyBorder="1" applyAlignment="1">
      <alignment horizontal="right" vertical="center" indent="1"/>
    </xf>
    <xf numFmtId="164" fontId="4" fillId="0" borderId="0" xfId="0" applyNumberFormat="1" applyFont="1" applyBorder="1" applyAlignment="1">
      <alignment horizontal="center" vertical="center"/>
    </xf>
    <xf numFmtId="164" fontId="6" fillId="0" borderId="7" xfId="0" applyNumberFormat="1" applyFont="1" applyBorder="1" applyAlignment="1">
      <alignment horizontal="center" vertical="center"/>
    </xf>
    <xf numFmtId="164" fontId="6" fillId="0" borderId="0"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15" xfId="0" applyNumberFormat="1" applyFont="1" applyBorder="1" applyAlignment="1">
      <alignment horizontal="center" vertical="center"/>
    </xf>
    <xf numFmtId="164" fontId="6" fillId="0" borderId="8" xfId="0" applyNumberFormat="1" applyFont="1" applyBorder="1" applyAlignment="1">
      <alignment horizontal="center" vertical="center"/>
    </xf>
    <xf numFmtId="0" fontId="1" fillId="0" borderId="13" xfId="0" applyFont="1" applyBorder="1" applyAlignment="1">
      <alignment horizontal="right" vertical="center" indent="1" readingOrder="2"/>
    </xf>
    <xf numFmtId="164" fontId="2" fillId="0" borderId="3" xfId="0" applyNumberFormat="1" applyFont="1" applyBorder="1" applyAlignment="1">
      <alignment horizontal="right" vertical="center" indent="1"/>
    </xf>
    <xf numFmtId="164" fontId="2" fillId="0" borderId="4" xfId="0" applyNumberFormat="1" applyFont="1" applyBorder="1" applyAlignment="1">
      <alignment horizontal="right" vertical="center" indent="1"/>
    </xf>
    <xf numFmtId="165" fontId="2" fillId="0" borderId="0" xfId="1" applyNumberFormat="1" applyFont="1" applyBorder="1" applyAlignment="1">
      <alignment horizontal="left" vertical="center" wrapText="1" indent="1"/>
    </xf>
    <xf numFmtId="0" fontId="2" fillId="0" borderId="13" xfId="0" applyFont="1" applyBorder="1" applyAlignment="1">
      <alignment horizontal="center" vertical="center" wrapText="1" readingOrder="2"/>
    </xf>
    <xf numFmtId="0" fontId="3" fillId="0" borderId="13" xfId="0" applyFont="1" applyBorder="1" applyAlignment="1">
      <alignment horizontal="center" vertical="center" wrapText="1" readingOrder="1"/>
    </xf>
    <xf numFmtId="0" fontId="3" fillId="0" borderId="0" xfId="0" applyFont="1" applyBorder="1" applyAlignment="1">
      <alignment horizontal="center" vertical="center" wrapText="1" readingOrder="2"/>
    </xf>
    <xf numFmtId="0" fontId="5" fillId="0" borderId="2" xfId="0" applyFont="1" applyBorder="1" applyAlignment="1">
      <alignment horizontal="center" vertical="center" wrapText="1"/>
    </xf>
    <xf numFmtId="0" fontId="2" fillId="0" borderId="2" xfId="0" applyFont="1" applyBorder="1" applyAlignment="1">
      <alignment horizontal="center" vertical="center" wrapText="1" readingOrder="2"/>
    </xf>
    <xf numFmtId="0" fontId="5" fillId="0" borderId="2" xfId="0" applyFont="1" applyBorder="1" applyAlignment="1">
      <alignment horizontal="center" vertical="center" readingOrder="2"/>
    </xf>
    <xf numFmtId="0" fontId="3" fillId="0" borderId="2"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2" fillId="0" borderId="14" xfId="0" applyFont="1" applyBorder="1" applyAlignment="1">
      <alignment horizontal="center" vertical="center" wrapText="1" readingOrder="1"/>
    </xf>
    <xf numFmtId="0" fontId="2" fillId="0" borderId="0" xfId="0" applyFont="1" applyBorder="1" applyAlignment="1">
      <alignment horizontal="center" vertical="center" wrapText="1" readingOrder="1"/>
    </xf>
    <xf numFmtId="0" fontId="3" fillId="0" borderId="0" xfId="0" applyFont="1" applyBorder="1" applyAlignment="1">
      <alignment horizontal="center" vertical="center" wrapText="1" readingOrder="1"/>
    </xf>
    <xf numFmtId="0" fontId="14" fillId="0" borderId="0" xfId="0" applyFont="1" applyBorder="1" applyAlignment="1">
      <alignment vertical="center"/>
    </xf>
    <xf numFmtId="0" fontId="3" fillId="0" borderId="5" xfId="0" applyFont="1" applyBorder="1" applyAlignment="1">
      <alignment vertical="center"/>
    </xf>
    <xf numFmtId="0" fontId="4" fillId="0" borderId="15" xfId="0" applyFont="1" applyFill="1" applyBorder="1" applyAlignment="1">
      <alignment horizontal="right" vertical="center" wrapText="1" indent="1"/>
    </xf>
    <xf numFmtId="0" fontId="3" fillId="0" borderId="15" xfId="0" applyFont="1" applyBorder="1" applyAlignment="1">
      <alignment vertical="center"/>
    </xf>
    <xf numFmtId="1" fontId="4" fillId="0" borderId="15" xfId="0" applyNumberFormat="1" applyFont="1" applyBorder="1" applyAlignment="1">
      <alignment horizontal="right" vertical="center" wrapText="1" indent="1" readingOrder="1"/>
    </xf>
    <xf numFmtId="1" fontId="4" fillId="0" borderId="15" xfId="0" applyNumberFormat="1" applyFont="1" applyFill="1" applyBorder="1" applyAlignment="1">
      <alignment horizontal="right" vertical="center" wrapText="1" indent="1" readingOrder="1"/>
    </xf>
    <xf numFmtId="0" fontId="4" fillId="0" borderId="15" xfId="0" applyFont="1" applyBorder="1" applyAlignment="1">
      <alignment horizontal="right" vertical="center" wrapText="1" indent="1" readingOrder="1"/>
    </xf>
    <xf numFmtId="0" fontId="4" fillId="0" borderId="15" xfId="0" applyFont="1" applyFill="1" applyBorder="1" applyAlignment="1">
      <alignment horizontal="right" vertical="center" wrapText="1" indent="1" readingOrder="1"/>
    </xf>
    <xf numFmtId="0" fontId="4" fillId="0" borderId="8" xfId="0" applyFont="1" applyFill="1" applyBorder="1" applyAlignment="1">
      <alignment horizontal="right" vertical="center" wrapText="1" indent="1"/>
    </xf>
    <xf numFmtId="3" fontId="3" fillId="0" borderId="15" xfId="0" applyNumberFormat="1" applyFont="1" applyBorder="1" applyAlignment="1">
      <alignment horizontal="left" vertical="center" wrapText="1" indent="1"/>
    </xf>
    <xf numFmtId="1" fontId="3" fillId="0" borderId="15" xfId="0" applyNumberFormat="1" applyFont="1" applyBorder="1" applyAlignment="1">
      <alignment horizontal="left" vertical="center" wrapText="1" indent="1" readingOrder="2"/>
    </xf>
    <xf numFmtId="0" fontId="3" fillId="0" borderId="15" xfId="0" applyFont="1" applyFill="1" applyBorder="1" applyAlignment="1">
      <alignment horizontal="left" vertical="center" wrapText="1" indent="1" readingOrder="2"/>
    </xf>
    <xf numFmtId="0" fontId="0" fillId="0" borderId="5" xfId="0" applyBorder="1" applyAlignment="1">
      <alignment vertical="center"/>
    </xf>
    <xf numFmtId="0" fontId="14" fillId="0" borderId="15" xfId="0" applyFont="1" applyBorder="1" applyAlignment="1">
      <alignment vertical="center"/>
    </xf>
    <xf numFmtId="3" fontId="3" fillId="0" borderId="15" xfId="0" applyNumberFormat="1" applyFont="1" applyFill="1" applyBorder="1" applyAlignment="1">
      <alignment horizontal="left" vertical="center" wrapText="1" indent="1" readingOrder="1"/>
    </xf>
    <xf numFmtId="0" fontId="5" fillId="0" borderId="13" xfId="0" applyFont="1" applyBorder="1" applyAlignment="1">
      <alignment horizontal="right" vertical="center" indent="1"/>
    </xf>
    <xf numFmtId="0" fontId="14" fillId="0" borderId="5" xfId="0" applyFont="1" applyBorder="1" applyAlignment="1">
      <alignment vertical="center"/>
    </xf>
    <xf numFmtId="164" fontId="2" fillId="0" borderId="7" xfId="0" applyNumberFormat="1" applyFont="1" applyBorder="1" applyAlignment="1">
      <alignment horizontal="left" vertical="center" wrapText="1" indent="1" readingOrder="1"/>
    </xf>
    <xf numFmtId="1" fontId="2" fillId="0" borderId="7" xfId="0" applyNumberFormat="1" applyFont="1" applyBorder="1" applyAlignment="1">
      <alignment horizontal="left" vertical="center" wrapText="1" indent="1" readingOrder="1"/>
    </xf>
    <xf numFmtId="165" fontId="2" fillId="0" borderId="7" xfId="1" applyNumberFormat="1" applyFont="1" applyBorder="1" applyAlignment="1">
      <alignment horizontal="left" vertical="center" wrapText="1" indent="1" readingOrder="1"/>
    </xf>
    <xf numFmtId="165" fontId="3" fillId="0" borderId="8" xfId="1" applyNumberFormat="1" applyFont="1" applyBorder="1" applyAlignment="1">
      <alignment horizontal="left" vertical="center" wrapText="1" indent="1" readingOrder="1"/>
    </xf>
    <xf numFmtId="0" fontId="6" fillId="0" borderId="7" xfId="0" applyFont="1" applyFill="1" applyBorder="1" applyAlignment="1">
      <alignment horizontal="left" vertical="center" wrapText="1" indent="1" readingOrder="1"/>
    </xf>
    <xf numFmtId="1" fontId="4" fillId="0" borderId="13" xfId="0" applyNumberFormat="1" applyFont="1" applyFill="1" applyBorder="1" applyAlignment="1">
      <alignment horizontal="right" vertical="center" wrapText="1" indent="1" readingOrder="2"/>
    </xf>
    <xf numFmtId="0" fontId="4" fillId="0" borderId="15" xfId="0" applyFont="1" applyFill="1" applyBorder="1" applyAlignment="1">
      <alignment horizontal="left" vertical="center" wrapText="1" indent="1"/>
    </xf>
    <xf numFmtId="0" fontId="4" fillId="0" borderId="13" xfId="0" applyFont="1" applyFill="1" applyBorder="1" applyAlignment="1">
      <alignment horizontal="left" vertical="center" wrapText="1" indent="1"/>
    </xf>
    <xf numFmtId="1" fontId="4" fillId="0" borderId="9" xfId="0" applyNumberFormat="1" applyFont="1" applyFill="1" applyBorder="1" applyAlignment="1">
      <alignment horizontal="right" vertical="center" wrapText="1" indent="1" readingOrder="2"/>
    </xf>
    <xf numFmtId="164" fontId="2" fillId="0" borderId="0" xfId="0" applyNumberFormat="1" applyFont="1" applyBorder="1" applyAlignment="1">
      <alignment horizontal="right" vertical="center" wrapText="1" indent="1"/>
    </xf>
    <xf numFmtId="164" fontId="2" fillId="0" borderId="7" xfId="0" applyNumberFormat="1" applyFont="1" applyFill="1" applyBorder="1" applyAlignment="1">
      <alignment horizontal="right" vertical="center" wrapText="1" indent="1" readingOrder="2"/>
    </xf>
    <xf numFmtId="0" fontId="4" fillId="0" borderId="9" xfId="0" applyFont="1" applyFill="1" applyBorder="1" applyAlignment="1">
      <alignment horizontal="left" vertical="center" wrapText="1" indent="1"/>
    </xf>
    <xf numFmtId="164" fontId="2" fillId="0" borderId="6" xfId="0" applyNumberFormat="1" applyFont="1" applyFill="1" applyBorder="1" applyAlignment="1">
      <alignment horizontal="right" vertical="center" wrapText="1" indent="1" readingOrder="2"/>
    </xf>
    <xf numFmtId="0" fontId="10" fillId="0" borderId="0" xfId="0" applyFont="1"/>
    <xf numFmtId="164" fontId="2" fillId="0" borderId="14" xfId="0" applyNumberFormat="1" applyFont="1" applyBorder="1" applyAlignment="1">
      <alignment horizontal="right" vertical="center" wrapText="1" indent="1"/>
    </xf>
    <xf numFmtId="164" fontId="2" fillId="0" borderId="6" xfId="0" applyNumberFormat="1" applyFont="1" applyBorder="1" applyAlignment="1">
      <alignment horizontal="right" vertical="center" wrapText="1" indent="1"/>
    </xf>
    <xf numFmtId="0" fontId="14" fillId="2" borderId="11" xfId="0" applyFont="1" applyFill="1" applyBorder="1" applyAlignment="1">
      <alignment horizontal="center" vertical="center"/>
    </xf>
    <xf numFmtId="0" fontId="1" fillId="2" borderId="11" xfId="0" applyFont="1" applyFill="1" applyBorder="1" applyAlignment="1">
      <alignment horizontal="right" vertical="center" indent="1"/>
    </xf>
    <xf numFmtId="0" fontId="2" fillId="2" borderId="11" xfId="0" applyFont="1" applyFill="1" applyBorder="1" applyAlignment="1">
      <alignment horizontal="left" vertical="center" indent="1"/>
    </xf>
    <xf numFmtId="0" fontId="2" fillId="2" borderId="12" xfId="0" applyFont="1" applyFill="1" applyBorder="1" applyAlignment="1">
      <alignment horizontal="left" vertical="center" indent="1"/>
    </xf>
    <xf numFmtId="0" fontId="1" fillId="0" borderId="2" xfId="0" applyFont="1" applyBorder="1" applyAlignment="1">
      <alignment horizontal="center" vertical="center" wrapText="1" readingOrder="1"/>
    </xf>
    <xf numFmtId="0" fontId="2" fillId="0" borderId="0" xfId="0" applyFont="1" applyBorder="1" applyAlignment="1">
      <alignment horizontal="center" vertical="top" wrapText="1"/>
    </xf>
    <xf numFmtId="0" fontId="2" fillId="0" borderId="14" xfId="0" applyFont="1" applyBorder="1" applyAlignment="1">
      <alignment horizontal="center" vertical="top" wrapText="1"/>
    </xf>
    <xf numFmtId="0" fontId="3" fillId="0" borderId="2" xfId="0" applyFont="1" applyBorder="1" applyAlignment="1">
      <alignment horizontal="left" vertical="center" wrapText="1" indent="1"/>
    </xf>
    <xf numFmtId="0" fontId="13" fillId="0" borderId="3" xfId="0" applyFont="1" applyBorder="1" applyAlignment="1">
      <alignment horizontal="left" vertical="center" indent="1"/>
    </xf>
    <xf numFmtId="0" fontId="13" fillId="0" borderId="4" xfId="0" applyFont="1" applyBorder="1" applyAlignment="1">
      <alignment horizontal="left" vertical="center" indent="1"/>
    </xf>
    <xf numFmtId="0" fontId="14" fillId="0" borderId="5" xfId="0" applyFont="1" applyBorder="1" applyAlignment="1">
      <alignment horizontal="left" vertical="center" indent="1"/>
    </xf>
    <xf numFmtId="0" fontId="14" fillId="0" borderId="4" xfId="0" applyFont="1" applyBorder="1" applyAlignment="1">
      <alignment horizontal="left" vertical="center" indent="1"/>
    </xf>
    <xf numFmtId="0" fontId="3" fillId="0" borderId="2" xfId="0" applyFont="1" applyBorder="1" applyAlignment="1">
      <alignment horizontal="right" vertical="center" wrapText="1" indent="1" readingOrder="1"/>
    </xf>
    <xf numFmtId="0" fontId="1" fillId="0" borderId="13" xfId="0" applyFont="1" applyBorder="1" applyAlignment="1">
      <alignment horizontal="right" vertical="center" wrapText="1" indent="1" readingOrder="1"/>
    </xf>
    <xf numFmtId="1" fontId="3" fillId="0" borderId="15" xfId="0" applyNumberFormat="1" applyFont="1" applyBorder="1" applyAlignment="1">
      <alignment horizontal="left" vertical="center" wrapText="1" indent="1" readingOrder="1"/>
    </xf>
    <xf numFmtId="1" fontId="6" fillId="0" borderId="0" xfId="0" applyNumberFormat="1" applyFont="1" applyBorder="1" applyAlignment="1">
      <alignment horizontal="left" vertical="center" wrapText="1" indent="1" readingOrder="2"/>
    </xf>
    <xf numFmtId="0" fontId="5" fillId="0" borderId="9" xfId="0" applyFont="1" applyBorder="1" applyAlignment="1">
      <alignment horizontal="right" vertical="center" wrapText="1" indent="1" readingOrder="1"/>
    </xf>
    <xf numFmtId="1" fontId="3" fillId="0" borderId="8" xfId="0" applyNumberFormat="1" applyFont="1" applyBorder="1" applyAlignment="1">
      <alignment horizontal="left" vertical="center" wrapText="1" indent="1" readingOrder="1"/>
    </xf>
    <xf numFmtId="0" fontId="3" fillId="0" borderId="9" xfId="0" applyFont="1" applyBorder="1" applyAlignment="1">
      <alignment horizontal="left" vertical="center" wrapText="1" indent="1" readingOrder="1"/>
    </xf>
    <xf numFmtId="1" fontId="6" fillId="0" borderId="15" xfId="0" applyNumberFormat="1" applyFont="1" applyBorder="1" applyAlignment="1">
      <alignment horizontal="left" vertical="center" wrapText="1" indent="1" readingOrder="2"/>
    </xf>
    <xf numFmtId="0" fontId="10" fillId="0" borderId="0" xfId="0" applyFont="1" applyBorder="1" applyAlignment="1">
      <alignment vertical="center" wrapText="1"/>
    </xf>
    <xf numFmtId="0" fontId="3" fillId="0" borderId="3" xfId="0" applyFont="1" applyBorder="1" applyAlignment="1">
      <alignment horizontal="left" vertical="center" wrapText="1" indent="1"/>
    </xf>
    <xf numFmtId="0" fontId="1" fillId="0" borderId="14" xfId="0" applyFont="1" applyBorder="1" applyAlignment="1">
      <alignment horizontal="right" vertical="center" wrapText="1" indent="1" readingOrder="1"/>
    </xf>
    <xf numFmtId="0" fontId="5" fillId="0" borderId="6" xfId="0" applyFont="1" applyBorder="1" applyAlignment="1">
      <alignment horizontal="right" vertical="center" wrapText="1" indent="1" readingOrder="1"/>
    </xf>
    <xf numFmtId="0" fontId="3" fillId="0" borderId="5" xfId="0" applyFont="1" applyBorder="1" applyAlignment="1">
      <alignment horizontal="right" vertical="center" wrapText="1" indent="1" readingOrder="1"/>
    </xf>
    <xf numFmtId="0" fontId="0" fillId="0" borderId="0" xfId="0" applyFont="1"/>
    <xf numFmtId="164" fontId="10" fillId="3" borderId="14" xfId="0" applyNumberFormat="1" applyFont="1" applyFill="1" applyBorder="1" applyAlignment="1">
      <alignment vertical="center" wrapText="1"/>
    </xf>
    <xf numFmtId="164" fontId="10" fillId="3" borderId="0" xfId="0" applyNumberFormat="1" applyFont="1" applyFill="1" applyBorder="1" applyAlignment="1">
      <alignment vertical="center" wrapText="1"/>
    </xf>
    <xf numFmtId="164" fontId="10" fillId="0" borderId="0" xfId="0" applyNumberFormat="1" applyFont="1" applyBorder="1" applyAlignment="1">
      <alignment vertical="center"/>
    </xf>
    <xf numFmtId="164" fontId="0" fillId="0" borderId="0" xfId="0" applyNumberFormat="1" applyFont="1"/>
    <xf numFmtId="10" fontId="0" fillId="0" borderId="0" xfId="0" applyNumberFormat="1" applyFont="1"/>
    <xf numFmtId="164" fontId="14" fillId="0" borderId="6" xfId="0" applyNumberFormat="1" applyFont="1" applyBorder="1" applyAlignment="1">
      <alignment vertical="center"/>
    </xf>
    <xf numFmtId="164" fontId="14" fillId="0" borderId="7" xfId="0" applyNumberFormat="1" applyFont="1" applyBorder="1" applyAlignment="1">
      <alignment vertical="center"/>
    </xf>
    <xf numFmtId="1" fontId="14" fillId="3" borderId="0" xfId="0" applyNumberFormat="1" applyFont="1" applyFill="1" applyBorder="1" applyAlignment="1">
      <alignment vertical="center" wrapText="1"/>
    </xf>
    <xf numFmtId="0" fontId="8" fillId="0" borderId="14" xfId="0" applyFont="1" applyBorder="1" applyAlignment="1">
      <alignment horizontal="right" vertical="center" wrapText="1" indent="1" readingOrder="2"/>
    </xf>
    <xf numFmtId="0" fontId="7" fillId="0" borderId="6" xfId="0" applyFont="1" applyBorder="1" applyAlignment="1">
      <alignment horizontal="right" vertical="center" wrapText="1" indent="1" readingOrder="2"/>
    </xf>
    <xf numFmtId="164" fontId="26" fillId="0" borderId="0" xfId="0" applyNumberFormat="1" applyFont="1" applyBorder="1" applyAlignment="1">
      <alignment horizontal="right" vertical="center" indent="1"/>
    </xf>
    <xf numFmtId="164" fontId="25" fillId="0" borderId="15" xfId="0" applyNumberFormat="1" applyFont="1" applyBorder="1" applyAlignment="1">
      <alignment horizontal="right" vertical="center" indent="1"/>
    </xf>
    <xf numFmtId="164" fontId="26" fillId="0" borderId="7" xfId="0" applyNumberFormat="1" applyFont="1" applyBorder="1" applyAlignment="1">
      <alignment horizontal="right" vertical="center" indent="1"/>
    </xf>
    <xf numFmtId="164" fontId="6" fillId="0" borderId="14" xfId="0" applyNumberFormat="1" applyFont="1" applyBorder="1" applyAlignment="1">
      <alignment horizontal="right" vertical="center" indent="1"/>
    </xf>
    <xf numFmtId="164" fontId="25" fillId="0" borderId="4" xfId="0" applyNumberFormat="1" applyFont="1" applyBorder="1" applyAlignment="1">
      <alignment horizontal="right" vertical="center" indent="1"/>
    </xf>
    <xf numFmtId="164" fontId="25" fillId="0" borderId="5" xfId="0" applyNumberFormat="1" applyFont="1" applyBorder="1" applyAlignment="1">
      <alignment horizontal="right" vertical="center" indent="1"/>
    </xf>
    <xf numFmtId="0" fontId="2" fillId="0" borderId="3" xfId="0" applyFont="1" applyBorder="1" applyAlignment="1">
      <alignment horizontal="right" vertical="center" indent="1"/>
    </xf>
    <xf numFmtId="164" fontId="4" fillId="0" borderId="3"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4" xfId="0" applyNumberFormat="1" applyFont="1" applyBorder="1" applyAlignment="1">
      <alignment horizontal="center" vertical="center"/>
    </xf>
    <xf numFmtId="164" fontId="6" fillId="0" borderId="6" xfId="0" applyNumberFormat="1" applyFont="1" applyBorder="1" applyAlignment="1">
      <alignment horizontal="center" vertical="center"/>
    </xf>
    <xf numFmtId="0" fontId="17" fillId="0" borderId="3" xfId="0" applyFont="1" applyBorder="1"/>
    <xf numFmtId="0" fontId="21" fillId="0" borderId="0" xfId="0" applyFont="1" applyAlignment="1">
      <alignment horizontal="right" vertical="center" wrapText="1"/>
    </xf>
    <xf numFmtId="0" fontId="3" fillId="0" borderId="1" xfId="0" applyFont="1" applyBorder="1" applyAlignment="1">
      <alignment horizontal="center" vertical="center" wrapText="1" readingOrder="1"/>
    </xf>
    <xf numFmtId="164" fontId="2" fillId="0" borderId="0" xfId="0" applyNumberFormat="1" applyFont="1" applyBorder="1" applyAlignment="1">
      <alignment horizontal="center" vertical="center" wrapText="1" readingOrder="2"/>
    </xf>
    <xf numFmtId="164" fontId="2" fillId="0" borderId="15" xfId="0" applyNumberFormat="1" applyFont="1" applyBorder="1" applyAlignment="1">
      <alignment horizontal="center" vertical="center" wrapText="1" readingOrder="2"/>
    </xf>
    <xf numFmtId="164" fontId="3" fillId="0" borderId="7" xfId="0" applyNumberFormat="1" applyFont="1" applyBorder="1" applyAlignment="1">
      <alignment horizontal="center" vertical="center" wrapText="1" readingOrder="2"/>
    </xf>
    <xf numFmtId="0" fontId="21" fillId="0" borderId="0" xfId="0" applyFont="1" applyAlignment="1">
      <alignment horizontal="left" vertical="center"/>
    </xf>
    <xf numFmtId="164" fontId="2" fillId="0" borderId="4" xfId="0" applyNumberFormat="1" applyFont="1" applyBorder="1" applyAlignment="1">
      <alignment horizontal="right" wrapText="1" indent="1" readingOrder="2"/>
    </xf>
    <xf numFmtId="164" fontId="2" fillId="0" borderId="4" xfId="0" applyNumberFormat="1" applyFont="1" applyBorder="1" applyAlignment="1">
      <alignment horizontal="center" vertical="center" wrapText="1" readingOrder="2"/>
    </xf>
    <xf numFmtId="164" fontId="2" fillId="0" borderId="5" xfId="0" applyNumberFormat="1" applyFont="1" applyBorder="1" applyAlignment="1">
      <alignment horizontal="center" vertical="center" wrapText="1" readingOrder="2"/>
    </xf>
    <xf numFmtId="164" fontId="3" fillId="0" borderId="6" xfId="0" applyNumberFormat="1" applyFont="1" applyBorder="1" applyAlignment="1">
      <alignment horizontal="center" vertical="center" wrapText="1" readingOrder="2"/>
    </xf>
    <xf numFmtId="164" fontId="25" fillId="0" borderId="0" xfId="0" applyNumberFormat="1" applyFont="1" applyFill="1" applyBorder="1" applyAlignment="1">
      <alignment horizontal="right" vertical="center" indent="1"/>
    </xf>
    <xf numFmtId="0" fontId="7" fillId="0" borderId="14" xfId="0" applyFont="1" applyBorder="1" applyAlignment="1">
      <alignment horizontal="right" vertical="center" wrapText="1" indent="1" readingOrder="2"/>
    </xf>
    <xf numFmtId="0" fontId="7" fillId="0" borderId="3" xfId="0" applyFont="1" applyBorder="1" applyAlignment="1">
      <alignment horizontal="right" vertical="center" wrapText="1" indent="1" readingOrder="2"/>
    </xf>
    <xf numFmtId="164" fontId="2" fillId="0" borderId="14" xfId="0" applyNumberFormat="1" applyFont="1" applyBorder="1" applyAlignment="1">
      <alignment horizontal="center" vertical="center" wrapText="1" readingOrder="2"/>
    </xf>
    <xf numFmtId="164" fontId="2" fillId="0" borderId="8" xfId="0" applyNumberFormat="1" applyFont="1" applyBorder="1" applyAlignment="1">
      <alignment horizontal="center" vertical="center" wrapText="1" readingOrder="2"/>
    </xf>
    <xf numFmtId="164" fontId="2" fillId="0" borderId="3" xfId="0" applyNumberFormat="1" applyFont="1" applyBorder="1" applyAlignment="1">
      <alignment horizontal="center" vertical="center" wrapText="1" readingOrder="2"/>
    </xf>
    <xf numFmtId="164" fontId="2" fillId="0" borderId="3" xfId="0" applyNumberFormat="1" applyFont="1" applyBorder="1" applyAlignment="1">
      <alignment horizontal="right" wrapText="1" indent="1" readingOrder="2"/>
    </xf>
    <xf numFmtId="0" fontId="13" fillId="0" borderId="4" xfId="0" applyFont="1" applyBorder="1"/>
    <xf numFmtId="0" fontId="13" fillId="0" borderId="3" xfId="0" applyFont="1" applyBorder="1"/>
    <xf numFmtId="0" fontId="13" fillId="0" borderId="5" xfId="0" applyFont="1" applyBorder="1"/>
    <xf numFmtId="164" fontId="2" fillId="0" borderId="3" xfId="0" applyNumberFormat="1" applyFont="1" applyBorder="1" applyAlignment="1">
      <alignment horizontal="left" vertical="center" wrapText="1" indent="1" readingOrder="1"/>
    </xf>
    <xf numFmtId="164" fontId="2" fillId="0" borderId="4" xfId="0" applyNumberFormat="1" applyFont="1" applyBorder="1" applyAlignment="1">
      <alignment horizontal="left" vertical="center" wrapText="1" indent="1" readingOrder="1"/>
    </xf>
    <xf numFmtId="164" fontId="2" fillId="0" borderId="14" xfId="0" applyNumberFormat="1" applyFont="1" applyBorder="1" applyAlignment="1">
      <alignment horizontal="right" vertical="center" wrapText="1" indent="1" readingOrder="1"/>
    </xf>
    <xf numFmtId="164" fontId="2" fillId="0" borderId="0" xfId="0" applyNumberFormat="1" applyFont="1" applyBorder="1" applyAlignment="1">
      <alignment horizontal="right" vertical="center" wrapText="1" indent="1" readingOrder="1"/>
    </xf>
    <xf numFmtId="164" fontId="3" fillId="0" borderId="6" xfId="0" applyNumberFormat="1" applyFont="1" applyBorder="1" applyAlignment="1">
      <alignment horizontal="right" vertical="center" wrapText="1" indent="1" readingOrder="1"/>
    </xf>
    <xf numFmtId="164" fontId="3" fillId="0" borderId="7" xfId="0" applyNumberFormat="1" applyFont="1" applyBorder="1" applyAlignment="1">
      <alignment horizontal="right" vertical="center" wrapText="1" indent="1" readingOrder="1"/>
    </xf>
    <xf numFmtId="164" fontId="3" fillId="0" borderId="8" xfId="0" applyNumberFormat="1" applyFont="1" applyBorder="1" applyAlignment="1">
      <alignment horizontal="right" vertical="center" wrapText="1" indent="1" readingOrder="1"/>
    </xf>
    <xf numFmtId="164" fontId="3" fillId="0" borderId="5" xfId="0" applyNumberFormat="1" applyFont="1" applyBorder="1" applyAlignment="1">
      <alignment horizontal="left" vertical="center" wrapText="1" indent="1" readingOrder="1"/>
    </xf>
    <xf numFmtId="164" fontId="3" fillId="0" borderId="15" xfId="0" applyNumberFormat="1" applyFont="1" applyBorder="1" applyAlignment="1">
      <alignment horizontal="right" vertical="center" wrapText="1" indent="1" readingOrder="1"/>
    </xf>
    <xf numFmtId="1" fontId="14" fillId="3" borderId="7" xfId="0" applyNumberFormat="1" applyFont="1" applyFill="1" applyBorder="1" applyAlignment="1">
      <alignment vertical="center" wrapText="1"/>
    </xf>
    <xf numFmtId="164" fontId="26" fillId="0" borderId="8" xfId="0" applyNumberFormat="1" applyFont="1" applyBorder="1" applyAlignment="1">
      <alignment horizontal="right" vertical="center" indent="1"/>
    </xf>
    <xf numFmtId="164" fontId="26" fillId="0" borderId="15" xfId="0" applyNumberFormat="1" applyFont="1" applyBorder="1" applyAlignment="1">
      <alignment horizontal="right" vertical="center" indent="1"/>
    </xf>
    <xf numFmtId="0" fontId="3" fillId="0" borderId="2" xfId="0" applyFont="1" applyBorder="1" applyAlignment="1">
      <alignment horizontal="center" vertical="center" wrapText="1" readingOrder="2"/>
    </xf>
    <xf numFmtId="0" fontId="11" fillId="0" borderId="0" xfId="0" applyFont="1" applyAlignment="1">
      <alignment horizontal="center" vertical="center" wrapText="1"/>
    </xf>
    <xf numFmtId="0" fontId="16" fillId="0" borderId="0" xfId="0" applyFont="1" applyAlignment="1">
      <alignment horizontal="center" vertical="center" wrapText="1"/>
    </xf>
    <xf numFmtId="0" fontId="2" fillId="0" borderId="7" xfId="0" applyFont="1" applyBorder="1" applyAlignment="1">
      <alignment horizontal="left" vertical="center" indent="1"/>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vertical="center"/>
    </xf>
    <xf numFmtId="0" fontId="2" fillId="0" borderId="9" xfId="0" applyFont="1" applyBorder="1" applyAlignment="1">
      <alignment horizontal="center" vertical="center" wrapText="1"/>
    </xf>
    <xf numFmtId="0" fontId="3" fillId="0" borderId="9" xfId="0" applyFont="1" applyBorder="1" applyAlignment="1">
      <alignment horizontal="center" vertical="center" wrapText="1"/>
    </xf>
    <xf numFmtId="0" fontId="8" fillId="0" borderId="0" xfId="0" applyFont="1" applyFill="1" applyBorder="1" applyAlignment="1">
      <alignment horizontal="right" vertical="center" wrapText="1" readingOrder="2"/>
    </xf>
    <xf numFmtId="0" fontId="10" fillId="0" borderId="0" xfId="0" applyFont="1" applyBorder="1" applyAlignment="1">
      <alignment horizontal="left" vertical="center" wrapText="1"/>
    </xf>
    <xf numFmtId="0" fontId="11" fillId="0" borderId="0" xfId="0" applyFont="1" applyAlignment="1">
      <alignment horizontal="center" vertical="center"/>
    </xf>
    <xf numFmtId="0" fontId="15" fillId="0" borderId="2"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left" vertical="center" indent="1"/>
    </xf>
    <xf numFmtId="0" fontId="3" fillId="0" borderId="12" xfId="0" applyFont="1" applyBorder="1" applyAlignment="1">
      <alignment horizontal="left" vertical="center" inden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1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1" fillId="0" borderId="2" xfId="0" applyFont="1" applyBorder="1" applyAlignment="1">
      <alignmen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 fillId="0" borderId="9" xfId="0" applyFont="1" applyBorder="1" applyAlignment="1">
      <alignment horizontal="center" vertical="top" wrapText="1"/>
    </xf>
    <xf numFmtId="0" fontId="2" fillId="0" borderId="9" xfId="0" applyFont="1" applyBorder="1" applyAlignment="1">
      <alignment horizontal="center" vertical="top"/>
    </xf>
    <xf numFmtId="0" fontId="2" fillId="0" borderId="6" xfId="0" applyFont="1" applyBorder="1" applyAlignment="1">
      <alignment horizontal="center" vertical="top" wrapText="1" readingOrder="1"/>
    </xf>
    <xf numFmtId="0" fontId="2" fillId="0" borderId="7" xfId="0" applyFont="1" applyBorder="1" applyAlignment="1">
      <alignment horizontal="center" vertical="top" wrapText="1" readingOrder="1"/>
    </xf>
    <xf numFmtId="0" fontId="2" fillId="0" borderId="8" xfId="0" applyFont="1" applyBorder="1" applyAlignment="1">
      <alignment horizontal="center" vertical="top" wrapText="1" readingOrder="1"/>
    </xf>
    <xf numFmtId="0" fontId="3" fillId="0" borderId="9" xfId="0" applyFont="1" applyBorder="1" applyAlignment="1">
      <alignment horizontal="center" vertical="top"/>
    </xf>
    <xf numFmtId="0" fontId="1" fillId="0" borderId="3"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1" fillId="0" borderId="5" xfId="0" applyFont="1" applyBorder="1" applyAlignment="1">
      <alignment horizontal="center" vertical="center" wrapText="1" readingOrder="2"/>
    </xf>
    <xf numFmtId="0" fontId="15"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2" fillId="0" borderId="2"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0" fontId="2" fillId="0" borderId="3" xfId="0" applyFont="1" applyBorder="1" applyAlignment="1">
      <alignment horizontal="center" vertical="center" wrapText="1" readingOrder="2"/>
    </xf>
    <xf numFmtId="0" fontId="2" fillId="0" borderId="14" xfId="0" applyFont="1" applyBorder="1" applyAlignment="1">
      <alignment horizontal="center" vertical="center" wrapText="1" readingOrder="2"/>
    </xf>
    <xf numFmtId="0" fontId="10" fillId="0" borderId="4" xfId="0" applyFont="1" applyBorder="1" applyAlignment="1">
      <alignment horizontal="left" vertical="center" wrapText="1"/>
    </xf>
    <xf numFmtId="0" fontId="5" fillId="0" borderId="14" xfId="0" applyFont="1" applyBorder="1" applyAlignment="1">
      <alignment horizontal="right" vertical="center" indent="1"/>
    </xf>
    <xf numFmtId="0" fontId="5" fillId="0" borderId="0" xfId="0" applyFont="1" applyBorder="1" applyAlignment="1">
      <alignment horizontal="right" vertical="center" indent="1"/>
    </xf>
    <xf numFmtId="0" fontId="3" fillId="0" borderId="0" xfId="0" applyFont="1" applyBorder="1" applyAlignment="1">
      <alignment horizontal="left" vertical="center" wrapText="1" indent="1"/>
    </xf>
    <xf numFmtId="0" fontId="3" fillId="0" borderId="15" xfId="0" applyFont="1" applyBorder="1" applyAlignment="1">
      <alignment horizontal="left" vertical="center" wrapText="1" inden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right" vertical="center" indent="1"/>
    </xf>
    <xf numFmtId="0" fontId="5" fillId="0" borderId="11" xfId="0" applyFont="1" applyBorder="1" applyAlignment="1">
      <alignment horizontal="right" vertical="center" indent="1"/>
    </xf>
    <xf numFmtId="0" fontId="3" fillId="0" borderId="11" xfId="0" applyFont="1" applyBorder="1" applyAlignment="1">
      <alignment horizontal="left" vertical="center" wrapText="1" indent="1"/>
    </xf>
    <xf numFmtId="0" fontId="3" fillId="0" borderId="12" xfId="0" applyFont="1" applyBorder="1" applyAlignment="1">
      <alignment horizontal="left" vertical="center" wrapText="1" inden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2" borderId="11" xfId="0" applyFont="1" applyFill="1" applyBorder="1" applyAlignment="1">
      <alignment horizontal="right" vertical="center" indent="1"/>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1" fillId="2" borderId="10" xfId="0" applyFont="1" applyFill="1" applyBorder="1" applyAlignment="1">
      <alignment horizontal="right" vertical="center" indent="1"/>
    </xf>
    <xf numFmtId="0" fontId="1" fillId="2" borderId="11" xfId="0" applyFont="1" applyFill="1" applyBorder="1" applyAlignment="1">
      <alignment horizontal="right" vertical="center" indent="1"/>
    </xf>
    <xf numFmtId="0" fontId="2" fillId="2" borderId="11" xfId="0" applyFont="1" applyFill="1" applyBorder="1" applyAlignment="1">
      <alignment horizontal="left" vertical="center" indent="1"/>
    </xf>
    <xf numFmtId="0" fontId="2" fillId="2" borderId="12" xfId="0" applyFont="1" applyFill="1" applyBorder="1" applyAlignment="1">
      <alignment horizontal="left" vertical="center" indent="1"/>
    </xf>
    <xf numFmtId="0" fontId="5" fillId="2" borderId="10" xfId="0" applyFont="1" applyFill="1" applyBorder="1" applyAlignment="1">
      <alignment horizontal="right" vertical="center" indent="1"/>
    </xf>
    <xf numFmtId="0" fontId="3" fillId="0" borderId="11" xfId="0" applyFont="1" applyBorder="1" applyAlignment="1">
      <alignment horizontal="left" vertical="center" indent="1" readingOrder="2"/>
    </xf>
    <xf numFmtId="0" fontId="3" fillId="0" borderId="12" xfId="0" applyFont="1" applyBorder="1" applyAlignment="1">
      <alignment horizontal="left" vertical="center" indent="1" readingOrder="2"/>
    </xf>
    <xf numFmtId="0" fontId="15" fillId="0" borderId="2" xfId="0" applyFont="1" applyBorder="1" applyAlignment="1">
      <alignment horizontal="center" vertical="center" readingOrder="2"/>
    </xf>
    <xf numFmtId="0" fontId="5" fillId="0" borderId="13" xfId="0" applyFont="1" applyBorder="1" applyAlignment="1">
      <alignment horizontal="center" vertical="center" readingOrder="2"/>
    </xf>
    <xf numFmtId="0" fontId="5" fillId="0" borderId="9" xfId="0" applyFont="1" applyBorder="1" applyAlignment="1">
      <alignment horizontal="center" vertical="center" readingOrder="2"/>
    </xf>
    <xf numFmtId="0" fontId="3" fillId="0" borderId="9" xfId="0" applyFont="1" applyBorder="1" applyAlignment="1">
      <alignment horizontal="center" vertical="center"/>
    </xf>
    <xf numFmtId="0" fontId="15" fillId="0" borderId="2" xfId="0" applyFont="1" applyBorder="1" applyAlignment="1">
      <alignment horizontal="center" vertical="center" wrapText="1" readingOrder="2"/>
    </xf>
    <xf numFmtId="0" fontId="17" fillId="0" borderId="15" xfId="0" applyFont="1" applyBorder="1" applyAlignment="1">
      <alignment vertical="center"/>
    </xf>
    <xf numFmtId="0" fontId="17" fillId="0" borderId="8" xfId="0" applyFont="1" applyBorder="1" applyAlignment="1">
      <alignment vertical="center"/>
    </xf>
    <xf numFmtId="0" fontId="5" fillId="0" borderId="10" xfId="0" applyFont="1" applyBorder="1" applyAlignment="1">
      <alignment horizontal="right" vertical="center" indent="1" readingOrder="2"/>
    </xf>
    <xf numFmtId="0" fontId="5" fillId="0" borderId="11" xfId="0" applyFont="1" applyBorder="1" applyAlignment="1">
      <alignment horizontal="right" vertical="center" indent="1" readingOrder="2"/>
    </xf>
    <xf numFmtId="0" fontId="17" fillId="0" borderId="13" xfId="0" applyFont="1" applyBorder="1"/>
    <xf numFmtId="0" fontId="17" fillId="0" borderId="9" xfId="0" applyFont="1" applyBorder="1"/>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right" vertical="center" wrapText="1" indent="1" readingOrder="2"/>
    </xf>
    <xf numFmtId="0" fontId="5" fillId="0" borderId="11" xfId="0" applyFont="1" applyBorder="1" applyAlignment="1">
      <alignment horizontal="right" vertical="center" wrapText="1" indent="1" readingOrder="2"/>
    </xf>
    <xf numFmtId="0" fontId="5" fillId="0" borderId="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12" fillId="0" borderId="0" xfId="0" applyFont="1" applyAlignment="1">
      <alignment horizontal="center" vertical="center"/>
    </xf>
    <xf numFmtId="0" fontId="14" fillId="0" borderId="11" xfId="0" applyFont="1" applyBorder="1" applyAlignment="1">
      <alignment horizontal="left" vertical="center" wrapText="1" indent="1" readingOrder="2"/>
    </xf>
    <xf numFmtId="0" fontId="14" fillId="0" borderId="12" xfId="0" applyFont="1" applyBorder="1" applyAlignment="1">
      <alignment horizontal="left" vertical="center" wrapText="1" indent="1" readingOrder="2"/>
    </xf>
    <xf numFmtId="0" fontId="15" fillId="0" borderId="3" xfId="0" applyFont="1" applyBorder="1" applyAlignment="1">
      <alignment horizontal="center" vertical="center" wrapText="1" readingOrder="2"/>
    </xf>
    <xf numFmtId="0" fontId="15" fillId="0" borderId="14"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49" fontId="1" fillId="0" borderId="9" xfId="0" applyNumberFormat="1" applyFont="1" applyBorder="1" applyAlignment="1">
      <alignment horizontal="center" vertical="center" wrapText="1" readingOrder="2"/>
    </xf>
    <xf numFmtId="49" fontId="1" fillId="0" borderId="2" xfId="0" applyNumberFormat="1" applyFont="1" applyBorder="1" applyAlignment="1">
      <alignment horizontal="center" vertical="center" wrapText="1" readingOrder="2"/>
    </xf>
    <xf numFmtId="0" fontId="5" fillId="0" borderId="7" xfId="0"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5" fillId="0" borderId="2" xfId="0" applyFont="1" applyBorder="1" applyAlignment="1">
      <alignment horizontal="center" vertical="center" readingOrder="2"/>
    </xf>
    <xf numFmtId="0" fontId="15" fillId="0" borderId="13" xfId="0" applyFont="1" applyBorder="1" applyAlignment="1">
      <alignment horizontal="center" vertical="center" readingOrder="2"/>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49" fontId="2" fillId="0" borderId="1" xfId="0" applyNumberFormat="1" applyFont="1" applyBorder="1" applyAlignment="1">
      <alignment horizontal="center" vertical="center" wrapText="1" readingOrder="2"/>
    </xf>
    <xf numFmtId="49" fontId="2" fillId="0" borderId="2" xfId="0" applyNumberFormat="1"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15" fillId="0" borderId="1"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49" fontId="1" fillId="0" borderId="1" xfId="0" applyNumberFormat="1"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10" fillId="0" borderId="4" xfId="0" applyFont="1" applyBorder="1" applyAlignment="1">
      <alignment horizontal="right"/>
    </xf>
    <xf numFmtId="0" fontId="10" fillId="0" borderId="0" xfId="0" applyFont="1" applyBorder="1" applyAlignment="1">
      <alignment horizontal="right"/>
    </xf>
    <xf numFmtId="0" fontId="10" fillId="0" borderId="0" xfId="0" applyFont="1" applyBorder="1" applyAlignment="1">
      <alignment horizontal="left"/>
    </xf>
    <xf numFmtId="0" fontId="10" fillId="0" borderId="4" xfId="0" applyFont="1" applyBorder="1" applyAlignment="1">
      <alignment horizontal="left"/>
    </xf>
    <xf numFmtId="0" fontId="3" fillId="0" borderId="14" xfId="0" applyFont="1" applyBorder="1" applyAlignment="1">
      <alignment horizontal="center" vertical="center" wrapText="1" readingOrder="2"/>
    </xf>
    <xf numFmtId="0" fontId="3" fillId="0" borderId="0" xfId="0" applyFont="1" applyBorder="1" applyAlignment="1">
      <alignment horizontal="center" vertical="center" wrapText="1" readingOrder="2"/>
    </xf>
    <xf numFmtId="0" fontId="3" fillId="0" borderId="15" xfId="0" applyFont="1" applyBorder="1" applyAlignment="1">
      <alignment horizontal="center" vertical="center" wrapText="1" readingOrder="2"/>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SD-HANAN\FINAL_Report_2022\Users\pcbs\Downloads\Tables1201999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75;&#1604;&#1578;&#1602;&#1585;&#1610;&#1585;%20&#1575;&#1604;&#1587;&#1606;&#1608;&#1610;%202022/&#1575;&#1604;&#1578;&#1602;&#1585;&#1610;&#1585;%20&#1575;&#1604;&#1605;&#1593;&#1578;&#1605;&#1583;%20&#1575;&#1604;&#1606;&#1607;&#1575;&#1574;&#1610;/&#1575;&#1604;&#1580;&#1583;&#1575;&#1608;&#1604;/Excell/Tables1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حذف"/>
      <sheetName val="حذف1"/>
      <sheetName val="2"/>
      <sheetName val="3"/>
      <sheetName val="4"/>
      <sheetName val="5"/>
      <sheetName val="6"/>
      <sheetName val="7"/>
      <sheetName val="8"/>
      <sheetName val="9"/>
      <sheetName val="10"/>
      <sheetName val="11"/>
      <sheetName val="12"/>
      <sheetName val="13"/>
      <sheetName val="14-15"/>
      <sheetName val="16"/>
      <sheetName val="17"/>
      <sheetName val="1.17"/>
      <sheetName val="2.17"/>
      <sheetName val="18"/>
      <sheetName val="1.18"/>
      <sheetName val="2.18"/>
      <sheetName val="19"/>
      <sheetName val="حذف2"/>
      <sheetName val="حذف3"/>
      <sheetName val="2.20"/>
      <sheetName val="21"/>
      <sheetName val="22"/>
      <sheetName val="23-24"/>
      <sheetName val="25"/>
      <sheetName val="26-27"/>
      <sheetName val="28"/>
      <sheetName val="29"/>
      <sheetName val="30"/>
      <sheetName val="31"/>
      <sheetName val="32"/>
      <sheetName val="33"/>
      <sheetName val="34"/>
      <sheetName val="35"/>
      <sheetName val="36"/>
      <sheetName val="37"/>
      <sheetName val="38"/>
      <sheetName val="39"/>
      <sheetName val="Sheet1"/>
      <sheetName val="Sheet2"/>
    </sheetNames>
    <sheetDataSet>
      <sheetData sheetId="0"/>
      <sheetData sheetId="1">
        <row r="26">
          <cell r="C26">
            <v>783</v>
          </cell>
          <cell r="E26">
            <v>929</v>
          </cell>
          <cell r="I26">
            <v>653</v>
          </cell>
          <cell r="K26">
            <v>130</v>
          </cell>
        </row>
        <row r="27">
          <cell r="C27">
            <v>792</v>
          </cell>
          <cell r="E27">
            <v>963</v>
          </cell>
          <cell r="I27">
            <v>653</v>
          </cell>
          <cell r="K27">
            <v>139</v>
          </cell>
        </row>
        <row r="28">
          <cell r="C28">
            <v>820</v>
          </cell>
          <cell r="E28">
            <v>979</v>
          </cell>
          <cell r="I28">
            <v>670</v>
          </cell>
          <cell r="K28">
            <v>150</v>
          </cell>
        </row>
        <row r="29">
          <cell r="C29">
            <v>849</v>
          </cell>
          <cell r="E29">
            <v>999.9</v>
          </cell>
          <cell r="I29">
            <v>702</v>
          </cell>
          <cell r="K29">
            <v>147</v>
          </cell>
        </row>
      </sheetData>
      <sheetData sheetId="2">
        <row r="26">
          <cell r="C26">
            <v>423</v>
          </cell>
          <cell r="E26">
            <v>609</v>
          </cell>
          <cell r="I26">
            <v>276</v>
          </cell>
          <cell r="K26">
            <v>147</v>
          </cell>
        </row>
        <row r="27">
          <cell r="C27">
            <v>443</v>
          </cell>
          <cell r="E27">
            <v>624</v>
          </cell>
          <cell r="I27">
            <v>286</v>
          </cell>
          <cell r="K27">
            <v>157</v>
          </cell>
        </row>
        <row r="28">
          <cell r="C28">
            <v>456</v>
          </cell>
          <cell r="E28">
            <v>646</v>
          </cell>
          <cell r="I28">
            <v>279</v>
          </cell>
          <cell r="K28">
            <v>177</v>
          </cell>
        </row>
        <row r="29">
          <cell r="C29">
            <v>447</v>
          </cell>
          <cell r="E29">
            <v>681</v>
          </cell>
          <cell r="I29">
            <v>254</v>
          </cell>
          <cell r="K29">
            <v>193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2"/>
      <sheetName val="3"/>
      <sheetName val="4"/>
      <sheetName val="5"/>
      <sheetName val="6"/>
      <sheetName val="7"/>
      <sheetName val="8"/>
      <sheetName val="9"/>
      <sheetName val="10"/>
      <sheetName val="11"/>
      <sheetName val="12"/>
      <sheetName val="13"/>
      <sheetName val="14-15"/>
      <sheetName val="16"/>
      <sheetName val="17"/>
      <sheetName val="1.17"/>
      <sheetName val="2.17"/>
      <sheetName val="18"/>
      <sheetName val="1.18"/>
      <sheetName val="2.18"/>
      <sheetName val="19"/>
      <sheetName val="2.20"/>
      <sheetName val="21"/>
      <sheetName val="22"/>
      <sheetName val="23-24"/>
      <sheetName val="25"/>
      <sheetName val="26-27"/>
      <sheetName val="28"/>
      <sheetName val="29"/>
      <sheetName val="30"/>
      <sheetName val="31"/>
      <sheetName val="32"/>
      <sheetName val="33"/>
      <sheetName val="34"/>
      <sheetName val="35"/>
      <sheetName val="36"/>
      <sheetName val="37"/>
      <sheetName val="38"/>
      <sheetName val="39"/>
      <sheetName val="Sheet1"/>
      <sheetName val="Sheet2"/>
    </sheetNames>
    <sheetDataSet>
      <sheetData sheetId="0"/>
      <sheetData sheetId="1"/>
      <sheetData sheetId="2"/>
      <sheetData sheetId="3"/>
      <sheetData sheetId="4"/>
      <sheetData sheetId="5"/>
      <sheetData sheetId="6"/>
      <sheetData sheetId="7">
        <row r="10">
          <cell r="H10">
            <v>13.1</v>
          </cell>
          <cell r="I10">
            <v>35.5</v>
          </cell>
          <cell r="J10">
            <v>16.8</v>
          </cell>
        </row>
        <row r="11">
          <cell r="H11">
            <v>7.5</v>
          </cell>
          <cell r="I11">
            <v>20.399999999999999</v>
          </cell>
          <cell r="J11">
            <v>10.6</v>
          </cell>
        </row>
        <row r="12">
          <cell r="H12">
            <v>10.1</v>
          </cell>
          <cell r="I12">
            <v>26.3</v>
          </cell>
          <cell r="J12">
            <v>13.9</v>
          </cell>
        </row>
        <row r="13">
          <cell r="H13">
            <v>11.3</v>
          </cell>
          <cell r="I13">
            <v>22.3</v>
          </cell>
          <cell r="J13">
            <v>13.8</v>
          </cell>
        </row>
        <row r="14">
          <cell r="H14">
            <v>8.1</v>
          </cell>
          <cell r="I14">
            <v>28.2</v>
          </cell>
          <cell r="J14">
            <v>11.5</v>
          </cell>
        </row>
        <row r="15">
          <cell r="H15">
            <v>10.8</v>
          </cell>
          <cell r="I15">
            <v>23</v>
          </cell>
          <cell r="J15">
            <v>13.1</v>
          </cell>
        </row>
        <row r="16">
          <cell r="H16">
            <v>7.3</v>
          </cell>
          <cell r="I16">
            <v>17</v>
          </cell>
          <cell r="J16">
            <v>9.6999999999999993</v>
          </cell>
        </row>
        <row r="17">
          <cell r="H17">
            <v>7.3</v>
          </cell>
          <cell r="I17">
            <v>16.3</v>
          </cell>
          <cell r="J17">
            <v>9.5</v>
          </cell>
        </row>
        <row r="18">
          <cell r="H18">
            <v>2.8</v>
          </cell>
          <cell r="I18">
            <v>5.9</v>
          </cell>
          <cell r="J18">
            <v>3.2</v>
          </cell>
        </row>
        <row r="19">
          <cell r="H19">
            <v>14.4</v>
          </cell>
          <cell r="I19">
            <v>17.3</v>
          </cell>
          <cell r="J19">
            <v>15</v>
          </cell>
        </row>
        <row r="20">
          <cell r="H20">
            <v>13.8</v>
          </cell>
          <cell r="I20">
            <v>33</v>
          </cell>
          <cell r="J20">
            <v>16.899999999999999</v>
          </cell>
        </row>
        <row r="21">
          <cell r="H21">
            <v>10.6</v>
          </cell>
          <cell r="I21">
            <v>23.7</v>
          </cell>
          <cell r="J21">
            <v>13.1</v>
          </cell>
        </row>
        <row r="23">
          <cell r="H23">
            <v>34.1</v>
          </cell>
          <cell r="I23">
            <v>59.1</v>
          </cell>
          <cell r="J23">
            <v>38.4</v>
          </cell>
          <cell r="N23">
            <v>60.5</v>
          </cell>
          <cell r="O23">
            <v>12.9</v>
          </cell>
          <cell r="P23">
            <v>37.1</v>
          </cell>
        </row>
        <row r="24">
          <cell r="H24">
            <v>36.299999999999997</v>
          </cell>
          <cell r="I24">
            <v>67.099999999999994</v>
          </cell>
          <cell r="J24">
            <v>42.2</v>
          </cell>
          <cell r="N24">
            <v>64</v>
          </cell>
          <cell r="O24">
            <v>15.7</v>
          </cell>
          <cell r="P24">
            <v>40</v>
          </cell>
        </row>
        <row r="25">
          <cell r="H25">
            <v>46.1</v>
          </cell>
          <cell r="I25">
            <v>75.599999999999994</v>
          </cell>
          <cell r="J25">
            <v>54.8</v>
          </cell>
          <cell r="N25">
            <v>61</v>
          </cell>
          <cell r="O25">
            <v>25.3</v>
          </cell>
          <cell r="P25">
            <v>43.1</v>
          </cell>
        </row>
        <row r="26">
          <cell r="H26">
            <v>42.5</v>
          </cell>
          <cell r="I26">
            <v>70.3</v>
          </cell>
          <cell r="J26">
            <v>49.4</v>
          </cell>
          <cell r="N26">
            <v>64.099999999999994</v>
          </cell>
          <cell r="O26">
            <v>22.4</v>
          </cell>
          <cell r="P26">
            <v>43.8</v>
          </cell>
        </row>
        <row r="27">
          <cell r="H27">
            <v>41.8</v>
          </cell>
          <cell r="I27">
            <v>60.6</v>
          </cell>
          <cell r="J27">
            <v>46.3</v>
          </cell>
          <cell r="N27">
            <v>68.400000000000006</v>
          </cell>
          <cell r="O27">
            <v>20.5</v>
          </cell>
          <cell r="P27">
            <v>43.8</v>
          </cell>
        </row>
        <row r="28">
          <cell r="H28">
            <v>39.1</v>
          </cell>
          <cell r="I28">
            <v>67.400000000000006</v>
          </cell>
          <cell r="J28">
            <v>45.3</v>
          </cell>
          <cell r="N28">
            <v>63.4</v>
          </cell>
          <cell r="O28">
            <v>18.3</v>
          </cell>
          <cell r="P28">
            <v>41</v>
          </cell>
        </row>
        <row r="29">
          <cell r="H29">
            <v>20.3</v>
          </cell>
          <cell r="I29">
            <v>40.4</v>
          </cell>
          <cell r="J29">
            <v>24.4</v>
          </cell>
          <cell r="N29">
            <v>70.7</v>
          </cell>
          <cell r="O29">
            <v>18.600000000000001</v>
          </cell>
          <cell r="P29">
            <v>45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rightToLeft="1" view="pageBreakPreview" zoomScaleNormal="100" zoomScaleSheetLayoutView="100" workbookViewId="0">
      <selection activeCell="T42" sqref="T42"/>
    </sheetView>
  </sheetViews>
  <sheetFormatPr defaultRowHeight="14.25" x14ac:dyDescent="0.2"/>
  <cols>
    <col min="1" max="1" width="14.75" customWidth="1"/>
    <col min="2" max="13" width="10.75" customWidth="1"/>
    <col min="14" max="14" width="17.375" customWidth="1"/>
  </cols>
  <sheetData>
    <row r="1" spans="1:14" ht="20.25" customHeight="1" x14ac:dyDescent="0.2">
      <c r="A1" s="472" t="s">
        <v>232</v>
      </c>
      <c r="B1" s="472"/>
      <c r="C1" s="472"/>
      <c r="D1" s="472"/>
      <c r="E1" s="472"/>
      <c r="F1" s="472"/>
      <c r="G1" s="472"/>
      <c r="H1" s="472"/>
      <c r="I1" s="472"/>
      <c r="J1" s="472"/>
      <c r="K1" s="472"/>
      <c r="L1" s="472"/>
      <c r="M1" s="472"/>
      <c r="N1" s="472"/>
    </row>
    <row r="2" spans="1:14" ht="20.25" customHeight="1" x14ac:dyDescent="0.2">
      <c r="A2" s="473" t="s">
        <v>233</v>
      </c>
      <c r="B2" s="473"/>
      <c r="C2" s="473"/>
      <c r="D2" s="473"/>
      <c r="E2" s="473"/>
      <c r="F2" s="473"/>
      <c r="G2" s="473"/>
      <c r="H2" s="473"/>
      <c r="I2" s="473"/>
      <c r="J2" s="473"/>
      <c r="K2" s="473"/>
      <c r="L2" s="473"/>
      <c r="M2" s="473"/>
      <c r="N2" s="473"/>
    </row>
    <row r="3" spans="1:14" ht="6" customHeight="1" x14ac:dyDescent="0.2">
      <c r="A3" s="108"/>
      <c r="B3" s="107"/>
      <c r="C3" s="77"/>
      <c r="D3" s="77"/>
      <c r="E3" s="77"/>
      <c r="F3" s="77"/>
      <c r="G3" s="77"/>
      <c r="H3" s="77"/>
      <c r="I3" s="107"/>
      <c r="J3" s="77"/>
      <c r="K3" s="77"/>
      <c r="L3" s="77"/>
      <c r="M3" s="77"/>
      <c r="N3" s="77"/>
    </row>
    <row r="4" spans="1:14" ht="16.5" customHeight="1" x14ac:dyDescent="0.2">
      <c r="A4" s="178" t="s">
        <v>191</v>
      </c>
      <c r="B4" s="179"/>
      <c r="C4" s="179"/>
      <c r="D4" s="179"/>
      <c r="E4" s="179"/>
      <c r="F4" s="179"/>
      <c r="G4" s="179"/>
      <c r="H4" s="179"/>
      <c r="I4" s="179"/>
      <c r="J4" s="179"/>
      <c r="K4" s="474" t="s">
        <v>192</v>
      </c>
      <c r="L4" s="474"/>
      <c r="M4" s="474"/>
      <c r="N4" s="474"/>
    </row>
    <row r="5" spans="1:14" ht="16.5" customHeight="1" x14ac:dyDescent="0.2">
      <c r="A5" s="475" t="s">
        <v>193</v>
      </c>
      <c r="B5" s="54" t="s">
        <v>154</v>
      </c>
      <c r="C5" s="25"/>
      <c r="D5" s="25"/>
      <c r="E5" s="25"/>
      <c r="F5" s="25"/>
      <c r="G5" s="25"/>
      <c r="H5" s="25"/>
      <c r="I5" s="25"/>
      <c r="J5" s="25"/>
      <c r="K5" s="477" t="s">
        <v>141</v>
      </c>
      <c r="L5" s="477"/>
      <c r="M5" s="478"/>
      <c r="N5" s="479" t="s">
        <v>194</v>
      </c>
    </row>
    <row r="6" spans="1:14" ht="16.5" customHeight="1" x14ac:dyDescent="0.2">
      <c r="A6" s="476"/>
      <c r="B6" s="481" t="s">
        <v>135</v>
      </c>
      <c r="C6" s="482"/>
      <c r="D6" s="481" t="s">
        <v>0</v>
      </c>
      <c r="E6" s="482"/>
      <c r="F6" s="483" t="s">
        <v>8</v>
      </c>
      <c r="G6" s="484"/>
      <c r="H6" s="481" t="s">
        <v>210</v>
      </c>
      <c r="I6" s="482"/>
      <c r="J6" s="481" t="s">
        <v>7</v>
      </c>
      <c r="K6" s="482"/>
      <c r="L6" s="483" t="s">
        <v>8</v>
      </c>
      <c r="M6" s="475"/>
      <c r="N6" s="480"/>
    </row>
    <row r="7" spans="1:14" ht="24" customHeight="1" x14ac:dyDescent="0.2">
      <c r="A7" s="476"/>
      <c r="B7" s="485" t="s">
        <v>134</v>
      </c>
      <c r="C7" s="485"/>
      <c r="D7" s="485" t="s">
        <v>133</v>
      </c>
      <c r="E7" s="485"/>
      <c r="F7" s="486" t="s">
        <v>9</v>
      </c>
      <c r="G7" s="486"/>
      <c r="H7" s="485" t="s">
        <v>211</v>
      </c>
      <c r="I7" s="485"/>
      <c r="J7" s="485" t="s">
        <v>136</v>
      </c>
      <c r="K7" s="485"/>
      <c r="L7" s="486" t="s">
        <v>9</v>
      </c>
      <c r="M7" s="486"/>
      <c r="N7" s="480"/>
    </row>
    <row r="8" spans="1:14" ht="16.5" customHeight="1" x14ac:dyDescent="0.2">
      <c r="A8" s="476"/>
      <c r="B8" s="13" t="s">
        <v>1</v>
      </c>
      <c r="C8" s="14" t="s">
        <v>3</v>
      </c>
      <c r="D8" s="13" t="s">
        <v>1</v>
      </c>
      <c r="E8" s="14" t="s">
        <v>3</v>
      </c>
      <c r="F8" s="214" t="s">
        <v>1</v>
      </c>
      <c r="G8" s="215" t="s">
        <v>3</v>
      </c>
      <c r="H8" s="15" t="s">
        <v>1</v>
      </c>
      <c r="I8" s="9" t="s">
        <v>3</v>
      </c>
      <c r="J8" s="16" t="s">
        <v>1</v>
      </c>
      <c r="K8" s="9" t="s">
        <v>3</v>
      </c>
      <c r="L8" s="216" t="s">
        <v>1</v>
      </c>
      <c r="M8" s="217" t="s">
        <v>3</v>
      </c>
      <c r="N8" s="480"/>
    </row>
    <row r="9" spans="1:14" ht="16.5" customHeight="1" x14ac:dyDescent="0.2">
      <c r="A9" s="476"/>
      <c r="B9" s="105" t="s">
        <v>2</v>
      </c>
      <c r="C9" s="354" t="s">
        <v>4</v>
      </c>
      <c r="D9" s="105" t="s">
        <v>2</v>
      </c>
      <c r="E9" s="354" t="s">
        <v>5</v>
      </c>
      <c r="F9" s="348" t="s">
        <v>2</v>
      </c>
      <c r="G9" s="349" t="s">
        <v>4</v>
      </c>
      <c r="H9" s="355" t="s">
        <v>2</v>
      </c>
      <c r="I9" s="347" t="s">
        <v>4</v>
      </c>
      <c r="J9" s="356" t="s">
        <v>2</v>
      </c>
      <c r="K9" s="347" t="s">
        <v>4</v>
      </c>
      <c r="L9" s="357" t="s">
        <v>2</v>
      </c>
      <c r="M9" s="137" t="s">
        <v>4</v>
      </c>
      <c r="N9" s="480"/>
    </row>
    <row r="10" spans="1:14" ht="12.95" customHeight="1" x14ac:dyDescent="0.2">
      <c r="A10" s="312" t="s">
        <v>149</v>
      </c>
      <c r="B10" s="241"/>
      <c r="C10" s="241"/>
      <c r="D10" s="241"/>
      <c r="E10" s="241"/>
      <c r="F10" s="241"/>
      <c r="G10" s="370"/>
      <c r="H10" s="241"/>
      <c r="I10" s="241"/>
      <c r="J10" s="241"/>
      <c r="K10" s="241"/>
      <c r="L10" s="313"/>
      <c r="M10" s="359"/>
      <c r="N10" s="359" t="s">
        <v>150</v>
      </c>
    </row>
    <row r="11" spans="1:14" ht="12.95" customHeight="1" x14ac:dyDescent="0.2">
      <c r="A11" s="282">
        <v>2015</v>
      </c>
      <c r="B11" s="183">
        <v>44</v>
      </c>
      <c r="C11" s="182">
        <f>[1]حذف!C26+[1]حذف1!C26</f>
        <v>1206</v>
      </c>
      <c r="D11" s="183">
        <v>56</v>
      </c>
      <c r="E11" s="182">
        <f>[1]حذف!E26+[1]حذف1!E26</f>
        <v>1538</v>
      </c>
      <c r="F11" s="181">
        <v>100</v>
      </c>
      <c r="G11" s="367">
        <f>C11+E11</f>
        <v>2744</v>
      </c>
      <c r="H11" s="183">
        <v>77</v>
      </c>
      <c r="I11" s="182">
        <f>[1]حذف!I26+[1]حذف1!I26</f>
        <v>929</v>
      </c>
      <c r="J11" s="183">
        <v>23</v>
      </c>
      <c r="K11" s="182">
        <f>[1]حذف!K26+[1]حذف1!K26</f>
        <v>277</v>
      </c>
      <c r="L11" s="181">
        <v>100</v>
      </c>
      <c r="M11" s="367">
        <f>I11+K11</f>
        <v>1206</v>
      </c>
      <c r="N11" s="360">
        <v>2015</v>
      </c>
    </row>
    <row r="12" spans="1:14" ht="12.95" customHeight="1" x14ac:dyDescent="0.2">
      <c r="A12" s="282">
        <v>2016</v>
      </c>
      <c r="B12" s="183">
        <v>43.8</v>
      </c>
      <c r="C12" s="182">
        <f>[1]حذف!C27+[1]حذف1!C27</f>
        <v>1235</v>
      </c>
      <c r="D12" s="183">
        <v>56.2</v>
      </c>
      <c r="E12" s="182">
        <f>[1]حذف!E27+[1]حذف1!E27</f>
        <v>1587</v>
      </c>
      <c r="F12" s="181">
        <v>100</v>
      </c>
      <c r="G12" s="367">
        <f>C12+E12</f>
        <v>2822</v>
      </c>
      <c r="H12" s="183">
        <v>76.099999999999994</v>
      </c>
      <c r="I12" s="182">
        <f>[1]حذف!I27+[1]حذف1!I27</f>
        <v>939</v>
      </c>
      <c r="J12" s="183">
        <v>23.9</v>
      </c>
      <c r="K12" s="182">
        <f>[1]حذف!K27+[1]حذف1!K27</f>
        <v>296</v>
      </c>
      <c r="L12" s="181">
        <v>100</v>
      </c>
      <c r="M12" s="367">
        <f>I12+K12</f>
        <v>1235</v>
      </c>
      <c r="N12" s="360">
        <v>2016</v>
      </c>
    </row>
    <row r="13" spans="1:14" s="1" customFormat="1" ht="12.95" customHeight="1" x14ac:dyDescent="0.2">
      <c r="A13" s="282">
        <v>2017</v>
      </c>
      <c r="B13" s="183">
        <v>44</v>
      </c>
      <c r="C13" s="182">
        <f>[1]حذف!C28+[1]حذف1!C28</f>
        <v>1276</v>
      </c>
      <c r="D13" s="183">
        <v>56</v>
      </c>
      <c r="E13" s="182">
        <f>[1]حذف!E28+[1]حذف1!E28</f>
        <v>1625</v>
      </c>
      <c r="F13" s="181">
        <v>100</v>
      </c>
      <c r="G13" s="367">
        <f>C13+E13</f>
        <v>2901</v>
      </c>
      <c r="H13" s="183">
        <v>74.3</v>
      </c>
      <c r="I13" s="182">
        <f>[1]حذف!I28+[1]حذف1!I28</f>
        <v>949</v>
      </c>
      <c r="J13" s="183">
        <v>25.7</v>
      </c>
      <c r="K13" s="182">
        <f>[1]حذف!K28+[1]حذف1!K28</f>
        <v>327</v>
      </c>
      <c r="L13" s="181">
        <v>100</v>
      </c>
      <c r="M13" s="367">
        <f>I13+K13</f>
        <v>1276</v>
      </c>
      <c r="N13" s="360">
        <v>2017</v>
      </c>
    </row>
    <row r="14" spans="1:14" s="1" customFormat="1" ht="12.95" customHeight="1" x14ac:dyDescent="0.2">
      <c r="A14" s="282">
        <v>2018</v>
      </c>
      <c r="B14" s="183">
        <v>43.5</v>
      </c>
      <c r="C14" s="182">
        <f>[1]حذف!C29+[1]حذف1!C29</f>
        <v>1296</v>
      </c>
      <c r="D14" s="183">
        <v>56.5</v>
      </c>
      <c r="E14" s="182">
        <f>[1]حذف!E29+[1]حذف1!E29</f>
        <v>1680.9</v>
      </c>
      <c r="F14" s="181">
        <v>100</v>
      </c>
      <c r="G14" s="367">
        <f>C14+E14</f>
        <v>2976.9</v>
      </c>
      <c r="H14" s="183">
        <v>73.8</v>
      </c>
      <c r="I14" s="182">
        <f>[1]حذف!I29+[1]حذف1!I29</f>
        <v>956</v>
      </c>
      <c r="J14" s="183">
        <v>26.2</v>
      </c>
      <c r="K14" s="182">
        <f>[1]حذف!K29+[1]حذف1!K29</f>
        <v>340</v>
      </c>
      <c r="L14" s="181">
        <v>100</v>
      </c>
      <c r="M14" s="367">
        <f>I14+K14</f>
        <v>1296</v>
      </c>
      <c r="N14" s="360">
        <v>2018</v>
      </c>
    </row>
    <row r="15" spans="1:14" s="1" customFormat="1" ht="12.95" customHeight="1" x14ac:dyDescent="0.2">
      <c r="A15" s="284">
        <v>2019</v>
      </c>
      <c r="B15" s="183">
        <v>44.3</v>
      </c>
      <c r="C15" s="182">
        <v>1357</v>
      </c>
      <c r="D15" s="183">
        <v>55.7</v>
      </c>
      <c r="E15" s="182">
        <v>1707</v>
      </c>
      <c r="F15" s="181">
        <v>100</v>
      </c>
      <c r="G15" s="367">
        <f>C15+E15</f>
        <v>3064</v>
      </c>
      <c r="H15" s="183">
        <v>74.7</v>
      </c>
      <c r="I15" s="346">
        <v>1013</v>
      </c>
      <c r="J15" s="183">
        <v>25.3</v>
      </c>
      <c r="K15" s="180">
        <v>344</v>
      </c>
      <c r="L15" s="181">
        <v>100</v>
      </c>
      <c r="M15" s="367">
        <f>I15+K15</f>
        <v>1357</v>
      </c>
      <c r="N15" s="360">
        <v>2019</v>
      </c>
    </row>
    <row r="16" spans="1:14" s="1" customFormat="1" ht="12.95" customHeight="1" x14ac:dyDescent="0.2">
      <c r="A16" s="284">
        <v>2020</v>
      </c>
      <c r="B16" s="183">
        <v>40.9</v>
      </c>
      <c r="C16" s="182">
        <v>1291</v>
      </c>
      <c r="D16" s="183">
        <v>59.1</v>
      </c>
      <c r="E16" s="182">
        <v>1862</v>
      </c>
      <c r="F16" s="181">
        <v>100</v>
      </c>
      <c r="G16" s="367">
        <v>3153</v>
      </c>
      <c r="H16" s="183">
        <v>74.099999999999994</v>
      </c>
      <c r="I16" s="206">
        <v>956</v>
      </c>
      <c r="J16" s="183">
        <v>25.9</v>
      </c>
      <c r="K16" s="180">
        <v>335</v>
      </c>
      <c r="L16" s="181">
        <v>100</v>
      </c>
      <c r="M16" s="367">
        <v>1291</v>
      </c>
      <c r="N16" s="360">
        <v>2020</v>
      </c>
    </row>
    <row r="17" spans="1:14" s="1" customFormat="1" ht="12.95" customHeight="1" x14ac:dyDescent="0.2">
      <c r="A17" s="284">
        <v>2021</v>
      </c>
      <c r="B17" s="183">
        <v>43.4</v>
      </c>
      <c r="C17" s="182">
        <v>1408</v>
      </c>
      <c r="D17" s="183">
        <v>56.6</v>
      </c>
      <c r="E17" s="182">
        <v>1838</v>
      </c>
      <c r="F17" s="181">
        <v>100</v>
      </c>
      <c r="G17" s="367">
        <v>3246</v>
      </c>
      <c r="H17" s="183">
        <v>73.599999999999994</v>
      </c>
      <c r="I17" s="346">
        <v>1036</v>
      </c>
      <c r="J17" s="183">
        <v>26.4</v>
      </c>
      <c r="K17" s="180">
        <v>372</v>
      </c>
      <c r="L17" s="181">
        <v>100</v>
      </c>
      <c r="M17" s="367">
        <v>1408</v>
      </c>
      <c r="N17" s="360">
        <v>2021</v>
      </c>
    </row>
    <row r="18" spans="1:14" s="1" customFormat="1" ht="12.95" customHeight="1" x14ac:dyDescent="0.2">
      <c r="A18" s="284">
        <v>2022</v>
      </c>
      <c r="B18" s="183">
        <v>45</v>
      </c>
      <c r="C18" s="182">
        <f>C29+C40</f>
        <v>1503</v>
      </c>
      <c r="D18" s="183">
        <f>100-B18</f>
        <v>55</v>
      </c>
      <c r="E18" s="182">
        <f>E29+E40</f>
        <v>1837</v>
      </c>
      <c r="F18" s="181">
        <v>100</v>
      </c>
      <c r="G18" s="367">
        <f>E18+C18</f>
        <v>3340</v>
      </c>
      <c r="H18" s="183">
        <f>100-J18</f>
        <v>75.599999999999994</v>
      </c>
      <c r="I18" s="346">
        <f>I29+I40</f>
        <v>1136</v>
      </c>
      <c r="J18" s="183">
        <v>24.4</v>
      </c>
      <c r="K18" s="206">
        <f>K29+K40</f>
        <v>367</v>
      </c>
      <c r="L18" s="181">
        <v>100</v>
      </c>
      <c r="M18" s="367">
        <f>M29+M40</f>
        <v>1503</v>
      </c>
      <c r="N18" s="360">
        <v>2022</v>
      </c>
    </row>
    <row r="19" spans="1:14" s="1" customFormat="1" ht="12.95" customHeight="1" x14ac:dyDescent="0.2">
      <c r="A19" s="380" t="s">
        <v>217</v>
      </c>
      <c r="B19" s="384" t="s">
        <v>215</v>
      </c>
      <c r="C19" s="384" t="s">
        <v>215</v>
      </c>
      <c r="D19" s="384" t="s">
        <v>215</v>
      </c>
      <c r="E19" s="384" t="s">
        <v>215</v>
      </c>
      <c r="F19" s="384" t="s">
        <v>215</v>
      </c>
      <c r="G19" s="384" t="s">
        <v>215</v>
      </c>
      <c r="H19" s="389" t="s">
        <v>215</v>
      </c>
      <c r="I19" s="384" t="s">
        <v>215</v>
      </c>
      <c r="J19" s="384" t="s">
        <v>215</v>
      </c>
      <c r="K19" s="384" t="s">
        <v>215</v>
      </c>
      <c r="L19" s="384" t="s">
        <v>215</v>
      </c>
      <c r="M19" s="384" t="s">
        <v>215</v>
      </c>
      <c r="N19" s="382" t="s">
        <v>217</v>
      </c>
    </row>
    <row r="20" spans="1:14" s="1" customFormat="1" ht="12.95" customHeight="1" x14ac:dyDescent="0.2">
      <c r="A20" s="383" t="s">
        <v>219</v>
      </c>
      <c r="B20" s="384" t="s">
        <v>218</v>
      </c>
      <c r="C20" s="384" t="s">
        <v>218</v>
      </c>
      <c r="D20" s="384" t="s">
        <v>218</v>
      </c>
      <c r="E20" s="384" t="s">
        <v>218</v>
      </c>
      <c r="F20" s="384" t="s">
        <v>218</v>
      </c>
      <c r="G20" s="384" t="s">
        <v>218</v>
      </c>
      <c r="H20" s="390" t="s">
        <v>218</v>
      </c>
      <c r="I20" s="384" t="s">
        <v>218</v>
      </c>
      <c r="J20" s="384" t="s">
        <v>218</v>
      </c>
      <c r="K20" s="384" t="s">
        <v>218</v>
      </c>
      <c r="L20" s="384" t="s">
        <v>218</v>
      </c>
      <c r="M20" s="384" t="s">
        <v>218</v>
      </c>
      <c r="N20" s="386" t="s">
        <v>219</v>
      </c>
    </row>
    <row r="21" spans="1:14" ht="12.95" customHeight="1" x14ac:dyDescent="0.2">
      <c r="A21" s="312" t="s">
        <v>77</v>
      </c>
      <c r="B21" s="238"/>
      <c r="C21" s="238"/>
      <c r="D21" s="238"/>
      <c r="E21" s="238"/>
      <c r="F21" s="238"/>
      <c r="G21" s="374"/>
      <c r="H21" s="238"/>
      <c r="I21" s="238"/>
      <c r="J21" s="238"/>
      <c r="K21" s="238"/>
      <c r="L21" s="238"/>
      <c r="M21" s="249"/>
      <c r="N21" s="359" t="s">
        <v>195</v>
      </c>
    </row>
    <row r="22" spans="1:14" ht="12.95" customHeight="1" x14ac:dyDescent="0.2">
      <c r="A22" s="284">
        <v>2015</v>
      </c>
      <c r="B22" s="186">
        <v>45.7</v>
      </c>
      <c r="C22" s="184">
        <v>783</v>
      </c>
      <c r="D22" s="186">
        <v>54.3</v>
      </c>
      <c r="E22" s="184">
        <v>929</v>
      </c>
      <c r="F22" s="185">
        <v>100</v>
      </c>
      <c r="G22" s="240">
        <f>C22+E22</f>
        <v>1712</v>
      </c>
      <c r="H22" s="186">
        <v>83.4</v>
      </c>
      <c r="I22" s="184">
        <v>653</v>
      </c>
      <c r="J22" s="186">
        <v>16.600000000000001</v>
      </c>
      <c r="K22" s="184">
        <v>130</v>
      </c>
      <c r="L22" s="185">
        <v>100</v>
      </c>
      <c r="M22" s="187">
        <f t="shared" ref="M22:M30" si="0">I22+K22</f>
        <v>783</v>
      </c>
      <c r="N22" s="362">
        <v>2015</v>
      </c>
    </row>
    <row r="23" spans="1:14" ht="12.95" customHeight="1" x14ac:dyDescent="0.2">
      <c r="A23" s="284">
        <v>2016</v>
      </c>
      <c r="B23" s="186">
        <v>45.1</v>
      </c>
      <c r="C23" s="184">
        <v>792</v>
      </c>
      <c r="D23" s="186">
        <v>54.9</v>
      </c>
      <c r="E23" s="239">
        <v>963</v>
      </c>
      <c r="F23" s="185">
        <v>100</v>
      </c>
      <c r="G23" s="240">
        <f>C23+E23</f>
        <v>1755</v>
      </c>
      <c r="H23" s="186">
        <v>82.5</v>
      </c>
      <c r="I23" s="184">
        <v>653</v>
      </c>
      <c r="J23" s="186">
        <v>17.5</v>
      </c>
      <c r="K23" s="184">
        <v>139</v>
      </c>
      <c r="L23" s="185">
        <v>100</v>
      </c>
      <c r="M23" s="187">
        <f t="shared" si="0"/>
        <v>792</v>
      </c>
      <c r="N23" s="362">
        <v>2016</v>
      </c>
    </row>
    <row r="24" spans="1:14" ht="12.95" customHeight="1" x14ac:dyDescent="0.2">
      <c r="A24" s="284">
        <v>2017</v>
      </c>
      <c r="B24" s="186">
        <v>45.6</v>
      </c>
      <c r="C24" s="257">
        <v>820</v>
      </c>
      <c r="D24" s="186">
        <v>54.4</v>
      </c>
      <c r="E24" s="251">
        <v>979</v>
      </c>
      <c r="F24" s="237">
        <v>100</v>
      </c>
      <c r="G24" s="240">
        <f>C24+E24</f>
        <v>1799</v>
      </c>
      <c r="H24" s="186">
        <v>81.599999999999994</v>
      </c>
      <c r="I24" s="257">
        <v>670</v>
      </c>
      <c r="J24" s="186">
        <v>18.399999999999999</v>
      </c>
      <c r="K24" s="257">
        <v>150</v>
      </c>
      <c r="L24" s="237">
        <v>100</v>
      </c>
      <c r="M24" s="187">
        <f t="shared" si="0"/>
        <v>820</v>
      </c>
      <c r="N24" s="363">
        <v>2017</v>
      </c>
    </row>
    <row r="25" spans="1:14" ht="12.95" customHeight="1" x14ac:dyDescent="0.2">
      <c r="A25" s="284">
        <v>2018</v>
      </c>
      <c r="B25" s="186">
        <v>45.9</v>
      </c>
      <c r="C25" s="257">
        <v>849</v>
      </c>
      <c r="D25" s="186">
        <v>54.1</v>
      </c>
      <c r="E25" s="239">
        <v>999.9</v>
      </c>
      <c r="F25" s="197">
        <v>100</v>
      </c>
      <c r="G25" s="283">
        <f>C25+E25</f>
        <v>1848.9</v>
      </c>
      <c r="H25" s="186">
        <v>82.7</v>
      </c>
      <c r="I25" s="257">
        <v>702</v>
      </c>
      <c r="J25" s="186">
        <v>17.3</v>
      </c>
      <c r="K25" s="257">
        <v>147</v>
      </c>
      <c r="L25" s="237">
        <v>100</v>
      </c>
      <c r="M25" s="187">
        <f t="shared" si="0"/>
        <v>849</v>
      </c>
      <c r="N25" s="363">
        <v>2018</v>
      </c>
    </row>
    <row r="26" spans="1:14" ht="12.95" customHeight="1" x14ac:dyDescent="0.2">
      <c r="A26" s="284">
        <v>2019</v>
      </c>
      <c r="B26" s="186">
        <v>46.4</v>
      </c>
      <c r="C26" s="257">
        <v>881</v>
      </c>
      <c r="D26" s="186">
        <v>53.6</v>
      </c>
      <c r="E26" s="239">
        <v>1019</v>
      </c>
      <c r="F26" s="197">
        <v>100</v>
      </c>
      <c r="G26" s="283">
        <f>C26+E26</f>
        <v>1900</v>
      </c>
      <c r="H26" s="186">
        <v>85.4</v>
      </c>
      <c r="I26" s="257">
        <v>752</v>
      </c>
      <c r="J26" s="186">
        <v>14.6</v>
      </c>
      <c r="K26" s="257">
        <v>129</v>
      </c>
      <c r="L26" s="237">
        <v>100</v>
      </c>
      <c r="M26" s="187">
        <f t="shared" si="0"/>
        <v>881</v>
      </c>
      <c r="N26" s="360">
        <v>2019</v>
      </c>
    </row>
    <row r="27" spans="1:14" ht="12.95" customHeight="1" x14ac:dyDescent="0.2">
      <c r="A27" s="284">
        <v>2020</v>
      </c>
      <c r="B27" s="186">
        <v>44.4</v>
      </c>
      <c r="C27" s="257">
        <v>867</v>
      </c>
      <c r="D27" s="186">
        <v>55.6</v>
      </c>
      <c r="E27" s="239">
        <v>1084</v>
      </c>
      <c r="F27" s="197">
        <v>100</v>
      </c>
      <c r="G27" s="283">
        <v>1951</v>
      </c>
      <c r="H27" s="186">
        <v>84.3</v>
      </c>
      <c r="I27" s="257">
        <v>730</v>
      </c>
      <c r="J27" s="186">
        <v>15.7</v>
      </c>
      <c r="K27" s="257">
        <v>137</v>
      </c>
      <c r="L27" s="237">
        <v>100</v>
      </c>
      <c r="M27" s="187">
        <v>867</v>
      </c>
      <c r="N27" s="360">
        <v>2020</v>
      </c>
    </row>
    <row r="28" spans="1:14" ht="12.95" customHeight="1" x14ac:dyDescent="0.2">
      <c r="A28" s="284">
        <v>2021</v>
      </c>
      <c r="B28" s="186">
        <v>45.8</v>
      </c>
      <c r="C28" s="257">
        <v>918</v>
      </c>
      <c r="D28" s="186">
        <v>54.2</v>
      </c>
      <c r="E28" s="239">
        <v>1085</v>
      </c>
      <c r="F28" s="197">
        <v>100</v>
      </c>
      <c r="G28" s="283">
        <v>2003</v>
      </c>
      <c r="H28" s="186">
        <v>84.5</v>
      </c>
      <c r="I28" s="257">
        <v>776</v>
      </c>
      <c r="J28" s="186">
        <v>15.5</v>
      </c>
      <c r="K28" s="257">
        <v>142</v>
      </c>
      <c r="L28" s="237">
        <v>100</v>
      </c>
      <c r="M28" s="187">
        <v>918</v>
      </c>
      <c r="N28" s="360">
        <v>2021</v>
      </c>
    </row>
    <row r="29" spans="1:14" ht="12.95" customHeight="1" x14ac:dyDescent="0.2">
      <c r="A29" s="284">
        <v>2022</v>
      </c>
      <c r="B29" s="186">
        <v>47.5</v>
      </c>
      <c r="C29" s="257">
        <v>976</v>
      </c>
      <c r="D29" s="186">
        <f>100-B29</f>
        <v>52.5</v>
      </c>
      <c r="E29" s="239">
        <v>1080</v>
      </c>
      <c r="F29" s="197">
        <v>100</v>
      </c>
      <c r="G29" s="283">
        <f>C29+E29</f>
        <v>2056</v>
      </c>
      <c r="H29" s="186">
        <f>100-J29</f>
        <v>86.9</v>
      </c>
      <c r="I29" s="257">
        <f>C29-K29</f>
        <v>848</v>
      </c>
      <c r="J29" s="186">
        <v>13.1</v>
      </c>
      <c r="K29" s="257">
        <v>128</v>
      </c>
      <c r="L29" s="237">
        <v>100</v>
      </c>
      <c r="M29" s="187">
        <f t="shared" si="0"/>
        <v>976</v>
      </c>
      <c r="N29" s="360">
        <v>2022</v>
      </c>
    </row>
    <row r="30" spans="1:14" ht="12.95" customHeight="1" x14ac:dyDescent="0.2">
      <c r="A30" s="284">
        <v>2023</v>
      </c>
      <c r="B30" s="186">
        <v>47.3</v>
      </c>
      <c r="C30" s="257">
        <v>998</v>
      </c>
      <c r="D30" s="186">
        <v>52.7</v>
      </c>
      <c r="E30" s="239">
        <v>1111</v>
      </c>
      <c r="F30" s="197">
        <v>100</v>
      </c>
      <c r="G30" s="283">
        <f>C30+E30</f>
        <v>2109</v>
      </c>
      <c r="H30" s="186">
        <f>100-J30</f>
        <v>81.7</v>
      </c>
      <c r="I30" s="257">
        <f>C30-K30</f>
        <v>815</v>
      </c>
      <c r="J30" s="186">
        <v>18.3</v>
      </c>
      <c r="K30" s="257">
        <v>183</v>
      </c>
      <c r="L30" s="237">
        <v>100</v>
      </c>
      <c r="M30" s="187">
        <f t="shared" si="0"/>
        <v>998</v>
      </c>
      <c r="N30" s="360">
        <v>2023</v>
      </c>
    </row>
    <row r="31" spans="1:14" ht="12.95" customHeight="1" x14ac:dyDescent="0.2">
      <c r="A31" s="285">
        <v>2024</v>
      </c>
      <c r="B31" s="375">
        <v>46</v>
      </c>
      <c r="C31" s="376">
        <v>995</v>
      </c>
      <c r="D31" s="375">
        <v>54</v>
      </c>
      <c r="E31" s="377">
        <v>1168</v>
      </c>
      <c r="F31" s="198">
        <v>100</v>
      </c>
      <c r="G31" s="378">
        <v>2163</v>
      </c>
      <c r="H31" s="375">
        <f>67.6+0.9</f>
        <v>68.5</v>
      </c>
      <c r="I31" s="377">
        <f>673+9</f>
        <v>682</v>
      </c>
      <c r="J31" s="375">
        <v>31.4</v>
      </c>
      <c r="K31" s="376">
        <v>313</v>
      </c>
      <c r="L31" s="379">
        <v>100</v>
      </c>
      <c r="M31" s="205">
        <v>995</v>
      </c>
      <c r="N31" s="366">
        <v>2024</v>
      </c>
    </row>
    <row r="32" spans="1:14" ht="12.95" customHeight="1" x14ac:dyDescent="0.2">
      <c r="A32" s="373" t="s">
        <v>196</v>
      </c>
      <c r="B32" s="358"/>
      <c r="C32" s="358"/>
      <c r="D32" s="358"/>
      <c r="E32" s="358"/>
      <c r="F32" s="358"/>
      <c r="G32" s="371"/>
      <c r="H32" s="358"/>
      <c r="I32" s="358"/>
      <c r="J32" s="358"/>
      <c r="K32" s="358"/>
      <c r="L32" s="358"/>
      <c r="M32" s="250"/>
      <c r="N32" s="361" t="s">
        <v>197</v>
      </c>
    </row>
    <row r="33" spans="1:14" ht="12.95" customHeight="1" x14ac:dyDescent="0.2">
      <c r="A33" s="319">
        <v>2015</v>
      </c>
      <c r="B33" s="191">
        <v>41</v>
      </c>
      <c r="C33" s="189">
        <v>423</v>
      </c>
      <c r="D33" s="191">
        <v>59</v>
      </c>
      <c r="E33" s="189">
        <v>609</v>
      </c>
      <c r="F33" s="190">
        <v>100</v>
      </c>
      <c r="G33" s="240">
        <f t="shared" ref="G33:G38" si="1">C33+E33</f>
        <v>1032</v>
      </c>
      <c r="H33" s="191">
        <v>65.2</v>
      </c>
      <c r="I33" s="189">
        <v>276</v>
      </c>
      <c r="J33" s="191">
        <v>34.799999999999997</v>
      </c>
      <c r="K33" s="189">
        <v>147</v>
      </c>
      <c r="L33" s="190">
        <v>100</v>
      </c>
      <c r="M33" s="71">
        <f t="shared" ref="M33:M41" si="2">I33+K33</f>
        <v>423</v>
      </c>
      <c r="N33" s="364">
        <v>2015</v>
      </c>
    </row>
    <row r="34" spans="1:14" ht="12.95" customHeight="1" x14ac:dyDescent="0.2">
      <c r="A34" s="319">
        <v>2016</v>
      </c>
      <c r="B34" s="191">
        <v>41.5</v>
      </c>
      <c r="C34" s="189">
        <v>443</v>
      </c>
      <c r="D34" s="191">
        <v>58.5</v>
      </c>
      <c r="E34" s="189">
        <v>624</v>
      </c>
      <c r="F34" s="190">
        <v>100</v>
      </c>
      <c r="G34" s="240">
        <f t="shared" si="1"/>
        <v>1067</v>
      </c>
      <c r="H34" s="191">
        <v>64.599999999999994</v>
      </c>
      <c r="I34" s="189">
        <v>286</v>
      </c>
      <c r="J34" s="191">
        <v>35.4</v>
      </c>
      <c r="K34" s="189">
        <v>157</v>
      </c>
      <c r="L34" s="190">
        <v>100</v>
      </c>
      <c r="M34" s="71">
        <f t="shared" si="2"/>
        <v>443</v>
      </c>
      <c r="N34" s="364">
        <v>2016</v>
      </c>
    </row>
    <row r="35" spans="1:14" ht="12.95" customHeight="1" x14ac:dyDescent="0.2">
      <c r="A35" s="319">
        <v>2017</v>
      </c>
      <c r="B35" s="191">
        <v>41.4</v>
      </c>
      <c r="C35" s="258">
        <v>456</v>
      </c>
      <c r="D35" s="191">
        <v>58.6</v>
      </c>
      <c r="E35" s="258">
        <v>646</v>
      </c>
      <c r="F35" s="259">
        <v>100</v>
      </c>
      <c r="G35" s="240">
        <f t="shared" si="1"/>
        <v>1102</v>
      </c>
      <c r="H35" s="191">
        <v>61.2</v>
      </c>
      <c r="I35" s="258">
        <v>279</v>
      </c>
      <c r="J35" s="191">
        <v>38.799999999999997</v>
      </c>
      <c r="K35" s="258">
        <v>177</v>
      </c>
      <c r="L35" s="259">
        <v>100</v>
      </c>
      <c r="M35" s="368">
        <f t="shared" si="2"/>
        <v>456</v>
      </c>
      <c r="N35" s="365">
        <v>2017</v>
      </c>
    </row>
    <row r="36" spans="1:14" ht="12.95" customHeight="1" x14ac:dyDescent="0.2">
      <c r="A36" s="319">
        <v>2018</v>
      </c>
      <c r="B36" s="191">
        <v>39.6</v>
      </c>
      <c r="C36" s="258">
        <v>447</v>
      </c>
      <c r="D36" s="191">
        <v>60.4</v>
      </c>
      <c r="E36" s="258">
        <v>681</v>
      </c>
      <c r="F36" s="259">
        <v>100</v>
      </c>
      <c r="G36" s="283">
        <f t="shared" si="1"/>
        <v>1128</v>
      </c>
      <c r="H36" s="191">
        <v>56.9</v>
      </c>
      <c r="I36" s="258">
        <v>254</v>
      </c>
      <c r="J36" s="191">
        <v>43.1</v>
      </c>
      <c r="K36" s="258">
        <v>193</v>
      </c>
      <c r="L36" s="259">
        <v>100</v>
      </c>
      <c r="M36" s="368">
        <f t="shared" si="2"/>
        <v>447</v>
      </c>
      <c r="N36" s="365">
        <v>2018</v>
      </c>
    </row>
    <row r="37" spans="1:14" ht="12.95" customHeight="1" x14ac:dyDescent="0.2">
      <c r="A37" s="284">
        <v>2019</v>
      </c>
      <c r="B37" s="303">
        <v>40.9</v>
      </c>
      <c r="C37" s="302">
        <v>476</v>
      </c>
      <c r="D37" s="303">
        <v>59.1</v>
      </c>
      <c r="E37" s="302">
        <v>688</v>
      </c>
      <c r="F37" s="304">
        <v>100</v>
      </c>
      <c r="G37" s="372">
        <f t="shared" si="1"/>
        <v>1164</v>
      </c>
      <c r="H37" s="303">
        <v>54.9</v>
      </c>
      <c r="I37" s="302">
        <v>261</v>
      </c>
      <c r="J37" s="303">
        <v>45.1</v>
      </c>
      <c r="K37" s="302">
        <v>215</v>
      </c>
      <c r="L37" s="304">
        <v>100</v>
      </c>
      <c r="M37" s="369">
        <f t="shared" si="2"/>
        <v>476</v>
      </c>
      <c r="N37" s="360">
        <v>2019</v>
      </c>
    </row>
    <row r="38" spans="1:14" ht="12.95" customHeight="1" x14ac:dyDescent="0.2">
      <c r="A38" s="284">
        <v>2020</v>
      </c>
      <c r="B38" s="303">
        <v>35.299999999999997</v>
      </c>
      <c r="C38" s="302">
        <v>424</v>
      </c>
      <c r="D38" s="303">
        <v>64.7</v>
      </c>
      <c r="E38" s="302">
        <v>778</v>
      </c>
      <c r="F38" s="304">
        <v>100</v>
      </c>
      <c r="G38" s="372">
        <f t="shared" si="1"/>
        <v>1202</v>
      </c>
      <c r="H38" s="303">
        <v>53.4</v>
      </c>
      <c r="I38" s="302">
        <v>226</v>
      </c>
      <c r="J38" s="303">
        <v>46.6</v>
      </c>
      <c r="K38" s="302">
        <v>198</v>
      </c>
      <c r="L38" s="304">
        <v>100</v>
      </c>
      <c r="M38" s="369">
        <f t="shared" si="2"/>
        <v>424</v>
      </c>
      <c r="N38" s="360">
        <v>2020</v>
      </c>
    </row>
    <row r="39" spans="1:14" ht="12.95" customHeight="1" x14ac:dyDescent="0.2">
      <c r="A39" s="284">
        <v>2021</v>
      </c>
      <c r="B39" s="303">
        <v>39.4</v>
      </c>
      <c r="C39" s="302">
        <v>490</v>
      </c>
      <c r="D39" s="303">
        <v>60.6</v>
      </c>
      <c r="E39" s="302">
        <v>753</v>
      </c>
      <c r="F39" s="304">
        <v>100</v>
      </c>
      <c r="G39" s="372">
        <v>1243</v>
      </c>
      <c r="H39" s="303">
        <v>53.1</v>
      </c>
      <c r="I39" s="302">
        <v>260</v>
      </c>
      <c r="J39" s="303">
        <v>46.9</v>
      </c>
      <c r="K39" s="302">
        <v>230</v>
      </c>
      <c r="L39" s="304">
        <v>100</v>
      </c>
      <c r="M39" s="369">
        <v>490</v>
      </c>
      <c r="N39" s="360">
        <v>2021</v>
      </c>
    </row>
    <row r="40" spans="1:14" ht="12.95" customHeight="1" x14ac:dyDescent="0.2">
      <c r="A40" s="319">
        <v>2022</v>
      </c>
      <c r="B40" s="303">
        <v>41</v>
      </c>
      <c r="C40" s="302">
        <v>527</v>
      </c>
      <c r="D40" s="303">
        <f>100-B40</f>
        <v>59</v>
      </c>
      <c r="E40" s="302">
        <v>757</v>
      </c>
      <c r="F40" s="304">
        <v>100</v>
      </c>
      <c r="G40" s="372">
        <f>C40+E40</f>
        <v>1284</v>
      </c>
      <c r="H40" s="303">
        <f>100-J40</f>
        <v>54.7</v>
      </c>
      <c r="I40" s="302">
        <f>C40-K40</f>
        <v>288</v>
      </c>
      <c r="J40" s="303">
        <v>45.3</v>
      </c>
      <c r="K40" s="302">
        <v>239</v>
      </c>
      <c r="L40" s="304">
        <v>100</v>
      </c>
      <c r="M40" s="369">
        <f t="shared" si="2"/>
        <v>527</v>
      </c>
      <c r="N40" s="360">
        <v>2022</v>
      </c>
    </row>
    <row r="41" spans="1:14" ht="12.95" customHeight="1" x14ac:dyDescent="0.2">
      <c r="A41" s="380" t="s">
        <v>216</v>
      </c>
      <c r="B41" s="303">
        <v>40.299999999999997</v>
      </c>
      <c r="C41" s="302">
        <v>535</v>
      </c>
      <c r="D41" s="303">
        <v>59.7</v>
      </c>
      <c r="E41" s="302">
        <v>793</v>
      </c>
      <c r="F41" s="304">
        <v>100</v>
      </c>
      <c r="G41" s="372">
        <f>C41+E41</f>
        <v>1328</v>
      </c>
      <c r="H41" s="303">
        <f>100-J41</f>
        <v>54.2</v>
      </c>
      <c r="I41" s="302">
        <f>C41-K41</f>
        <v>290</v>
      </c>
      <c r="J41" s="303">
        <v>45.8</v>
      </c>
      <c r="K41" s="302">
        <v>245</v>
      </c>
      <c r="L41" s="304">
        <v>100</v>
      </c>
      <c r="M41" s="369">
        <f t="shared" si="2"/>
        <v>535</v>
      </c>
      <c r="N41" s="381" t="s">
        <v>216</v>
      </c>
    </row>
    <row r="42" spans="1:14" ht="12.95" customHeight="1" x14ac:dyDescent="0.2">
      <c r="A42" s="383" t="s">
        <v>219</v>
      </c>
      <c r="B42" s="385" t="s">
        <v>218</v>
      </c>
      <c r="C42" s="385" t="s">
        <v>218</v>
      </c>
      <c r="D42" s="385" t="s">
        <v>218</v>
      </c>
      <c r="E42" s="385" t="s">
        <v>218</v>
      </c>
      <c r="F42" s="385" t="s">
        <v>218</v>
      </c>
      <c r="G42" s="385" t="s">
        <v>218</v>
      </c>
      <c r="H42" s="387" t="s">
        <v>218</v>
      </c>
      <c r="I42" s="385" t="s">
        <v>218</v>
      </c>
      <c r="J42" s="385" t="s">
        <v>218</v>
      </c>
      <c r="K42" s="385" t="s">
        <v>218</v>
      </c>
      <c r="L42" s="385" t="s">
        <v>218</v>
      </c>
      <c r="M42" s="385" t="s">
        <v>218</v>
      </c>
      <c r="N42" s="386" t="s">
        <v>219</v>
      </c>
    </row>
    <row r="43" spans="1:14" ht="20.25" x14ac:dyDescent="0.2">
      <c r="A43" s="487" t="s">
        <v>294</v>
      </c>
      <c r="B43" s="487"/>
      <c r="C43" s="487"/>
      <c r="D43" s="487"/>
      <c r="E43" s="487"/>
      <c r="F43" s="488" t="s">
        <v>293</v>
      </c>
      <c r="G43" s="488"/>
      <c r="H43" s="488"/>
      <c r="I43" s="488"/>
      <c r="J43" s="488"/>
      <c r="K43" s="488"/>
      <c r="L43" s="488"/>
      <c r="M43" s="488"/>
      <c r="N43" s="488"/>
    </row>
    <row r="44" spans="1:14" ht="21.75" customHeight="1" x14ac:dyDescent="0.2">
      <c r="A44" s="487" t="s">
        <v>214</v>
      </c>
      <c r="B44" s="487"/>
      <c r="C44" s="487"/>
      <c r="D44" s="487"/>
      <c r="E44" s="487"/>
      <c r="F44" s="487"/>
      <c r="G44" s="487"/>
      <c r="H44" s="488" t="s">
        <v>295</v>
      </c>
      <c r="I44" s="488"/>
      <c r="J44" s="488"/>
      <c r="K44" s="488"/>
      <c r="L44" s="488"/>
      <c r="M44" s="488"/>
      <c r="N44" s="488"/>
    </row>
    <row r="45" spans="1:14" ht="20.25" x14ac:dyDescent="0.2">
      <c r="A45" s="487" t="s">
        <v>297</v>
      </c>
      <c r="B45" s="487"/>
      <c r="C45" s="487"/>
      <c r="D45" s="487"/>
      <c r="E45" s="487"/>
      <c r="F45" s="488" t="s">
        <v>296</v>
      </c>
      <c r="G45" s="488"/>
      <c r="H45" s="488"/>
      <c r="I45" s="488"/>
      <c r="J45" s="488"/>
      <c r="K45" s="488"/>
      <c r="L45" s="488"/>
      <c r="M45" s="488"/>
      <c r="N45" s="488"/>
    </row>
  </sheetData>
  <mergeCells count="24">
    <mergeCell ref="A45:E45"/>
    <mergeCell ref="F45:N45"/>
    <mergeCell ref="L6:M6"/>
    <mergeCell ref="L7:M7"/>
    <mergeCell ref="A43:E43"/>
    <mergeCell ref="F43:N43"/>
    <mergeCell ref="H44:N44"/>
    <mergeCell ref="A44:G44"/>
    <mergeCell ref="A1:N1"/>
    <mergeCell ref="A2:N2"/>
    <mergeCell ref="K4:N4"/>
    <mergeCell ref="A5:A9"/>
    <mergeCell ref="K5:M5"/>
    <mergeCell ref="N5:N9"/>
    <mergeCell ref="B6:C6"/>
    <mergeCell ref="D6:E6"/>
    <mergeCell ref="F6:G6"/>
    <mergeCell ref="H6:I6"/>
    <mergeCell ref="B7:C7"/>
    <mergeCell ref="D7:E7"/>
    <mergeCell ref="F7:G7"/>
    <mergeCell ref="H7:I7"/>
    <mergeCell ref="J7:K7"/>
    <mergeCell ref="J6:K6"/>
  </mergeCells>
  <printOptions horizontalCentered="1"/>
  <pageMargins left="0.39370078740157483" right="0.39370078740157483" top="0.78740157480314965" bottom="0.59055118110236227" header="0.39370078740157483" footer="0.39370078740157483"/>
  <pageSetup paperSize="9" scale="79" firstPageNumber="45"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rightToLeft="1" view="pageBreakPreview" zoomScaleNormal="100" zoomScaleSheetLayoutView="100" workbookViewId="0">
      <selection activeCell="G27" sqref="G27"/>
    </sheetView>
  </sheetViews>
  <sheetFormatPr defaultRowHeight="14.25" x14ac:dyDescent="0.2"/>
  <cols>
    <col min="1" max="1" width="8.125" customWidth="1"/>
    <col min="2" max="2" width="11.125" customWidth="1"/>
    <col min="3" max="3" width="15.625" customWidth="1"/>
    <col min="4" max="4" width="7.625" customWidth="1"/>
    <col min="5" max="5" width="5.375" customWidth="1"/>
    <col min="6" max="7" width="9.625" customWidth="1"/>
    <col min="8" max="8" width="6.875" customWidth="1"/>
    <col min="9" max="9" width="10.875" customWidth="1"/>
  </cols>
  <sheetData>
    <row r="1" spans="1:16" ht="16.149999999999999" customHeight="1" x14ac:dyDescent="0.2">
      <c r="A1" s="489" t="s">
        <v>251</v>
      </c>
      <c r="B1" s="489"/>
      <c r="C1" s="489"/>
      <c r="D1" s="489"/>
      <c r="E1" s="489"/>
      <c r="F1" s="489"/>
      <c r="G1" s="489"/>
      <c r="H1" s="489"/>
      <c r="I1" s="489"/>
    </row>
    <row r="2" spans="1:16" ht="29.65" customHeight="1" x14ac:dyDescent="0.2">
      <c r="A2" s="473" t="s">
        <v>252</v>
      </c>
      <c r="B2" s="473"/>
      <c r="C2" s="473"/>
      <c r="D2" s="473"/>
      <c r="E2" s="473"/>
      <c r="F2" s="473"/>
      <c r="G2" s="473"/>
      <c r="H2" s="473"/>
      <c r="I2" s="473"/>
    </row>
    <row r="3" spans="1:16" s="111" customFormat="1" ht="6" customHeight="1" x14ac:dyDescent="0.15"/>
    <row r="4" spans="1:16" ht="16.5" customHeight="1" x14ac:dyDescent="0.2">
      <c r="A4" s="490" t="s">
        <v>157</v>
      </c>
      <c r="B4" s="78" t="s">
        <v>155</v>
      </c>
      <c r="C4" s="25"/>
      <c r="D4" s="25"/>
      <c r="E4" s="25"/>
      <c r="F4" s="493" t="s">
        <v>142</v>
      </c>
      <c r="G4" s="493"/>
      <c r="H4" s="494"/>
      <c r="I4" s="491" t="s">
        <v>179</v>
      </c>
    </row>
    <row r="5" spans="1:16" ht="16.5" customHeight="1" x14ac:dyDescent="0.2">
      <c r="A5" s="476"/>
      <c r="B5" s="18" t="s">
        <v>6</v>
      </c>
      <c r="C5" s="20" t="s">
        <v>183</v>
      </c>
      <c r="D5" s="7" t="s">
        <v>7</v>
      </c>
      <c r="E5" s="52" t="s">
        <v>8</v>
      </c>
      <c r="F5" s="7" t="s">
        <v>10</v>
      </c>
      <c r="G5" s="20" t="s">
        <v>0</v>
      </c>
      <c r="H5" s="53" t="s">
        <v>8</v>
      </c>
      <c r="I5" s="492"/>
    </row>
    <row r="6" spans="1:16" ht="33.75" customHeight="1" x14ac:dyDescent="0.2">
      <c r="A6" s="476"/>
      <c r="B6" s="105" t="s">
        <v>200</v>
      </c>
      <c r="C6" s="219" t="s">
        <v>184</v>
      </c>
      <c r="D6" s="220" t="s">
        <v>175</v>
      </c>
      <c r="E6" s="221" t="s">
        <v>9</v>
      </c>
      <c r="F6" s="222" t="s">
        <v>137</v>
      </c>
      <c r="G6" s="223" t="s">
        <v>11</v>
      </c>
      <c r="H6" s="224" t="s">
        <v>9</v>
      </c>
      <c r="I6" s="492"/>
    </row>
    <row r="7" spans="1:16" ht="16.5" customHeight="1" x14ac:dyDescent="0.2">
      <c r="A7" s="85" t="s">
        <v>17</v>
      </c>
      <c r="B7" s="60"/>
      <c r="C7" s="59"/>
      <c r="D7" s="59"/>
      <c r="E7" s="61"/>
      <c r="F7" s="59"/>
      <c r="G7" s="59"/>
      <c r="H7" s="61"/>
      <c r="I7" s="88" t="s">
        <v>24</v>
      </c>
    </row>
    <row r="8" spans="1:16" ht="16.5" customHeight="1" x14ac:dyDescent="0.2">
      <c r="A8" s="132" t="s">
        <v>20</v>
      </c>
      <c r="B8" s="141">
        <v>58.9</v>
      </c>
      <c r="C8" s="142">
        <v>0.8</v>
      </c>
      <c r="D8" s="142">
        <v>40.299999999999997</v>
      </c>
      <c r="E8" s="153">
        <f>SUM(B8:D8)</f>
        <v>100</v>
      </c>
      <c r="F8" s="142">
        <v>55.2</v>
      </c>
      <c r="G8" s="142">
        <f>H8-F8</f>
        <v>44.8</v>
      </c>
      <c r="H8" s="139">
        <v>100</v>
      </c>
      <c r="I8" s="87" t="s">
        <v>13</v>
      </c>
    </row>
    <row r="9" spans="1:16" ht="16.5" customHeight="1" x14ac:dyDescent="0.2">
      <c r="A9" s="132" t="s">
        <v>21</v>
      </c>
      <c r="B9" s="141">
        <v>65</v>
      </c>
      <c r="C9" s="142">
        <v>1.2</v>
      </c>
      <c r="D9" s="142">
        <v>33.799999999999997</v>
      </c>
      <c r="E9" s="153">
        <f t="shared" ref="E9:E30" si="0">SUM(B9:D9)</f>
        <v>100</v>
      </c>
      <c r="F9" s="142">
        <v>89.9</v>
      </c>
      <c r="G9" s="142">
        <f t="shared" ref="G9:G30" si="1">H9-F9</f>
        <v>10.099999999999994</v>
      </c>
      <c r="H9" s="139">
        <v>100</v>
      </c>
      <c r="I9" s="87" t="s">
        <v>14</v>
      </c>
    </row>
    <row r="10" spans="1:16" ht="16.5" customHeight="1" x14ac:dyDescent="0.2">
      <c r="A10" s="132" t="s">
        <v>22</v>
      </c>
      <c r="B10" s="141">
        <v>71.3</v>
      </c>
      <c r="C10" s="142">
        <v>0.9</v>
      </c>
      <c r="D10" s="142">
        <v>27.8</v>
      </c>
      <c r="E10" s="153">
        <f t="shared" si="0"/>
        <v>100</v>
      </c>
      <c r="F10" s="142">
        <v>91.5</v>
      </c>
      <c r="G10" s="142">
        <f t="shared" si="1"/>
        <v>8.5</v>
      </c>
      <c r="H10" s="139">
        <v>100</v>
      </c>
      <c r="I10" s="87" t="s">
        <v>15</v>
      </c>
    </row>
    <row r="11" spans="1:16" ht="16.5" customHeight="1" x14ac:dyDescent="0.2">
      <c r="A11" s="132" t="s">
        <v>23</v>
      </c>
      <c r="B11" s="141">
        <v>73.7</v>
      </c>
      <c r="C11" s="142">
        <v>0.5</v>
      </c>
      <c r="D11" s="142">
        <v>25.8</v>
      </c>
      <c r="E11" s="153">
        <f t="shared" si="0"/>
        <v>100</v>
      </c>
      <c r="F11" s="142">
        <v>88.3</v>
      </c>
      <c r="G11" s="142">
        <f t="shared" si="1"/>
        <v>11.700000000000003</v>
      </c>
      <c r="H11" s="139">
        <v>100</v>
      </c>
      <c r="I11" s="87" t="s">
        <v>16</v>
      </c>
      <c r="J11" s="131"/>
      <c r="K11" s="131"/>
      <c r="L11" s="131"/>
      <c r="M11" s="131"/>
      <c r="N11" s="131"/>
      <c r="O11" s="131"/>
      <c r="P11" s="131"/>
    </row>
    <row r="12" spans="1:16" ht="16.5" customHeight="1" x14ac:dyDescent="0.2">
      <c r="A12" s="132" t="s">
        <v>144</v>
      </c>
      <c r="B12" s="141">
        <v>73.5</v>
      </c>
      <c r="C12" s="142">
        <v>0.5</v>
      </c>
      <c r="D12" s="142">
        <v>26</v>
      </c>
      <c r="E12" s="153">
        <f t="shared" si="0"/>
        <v>100</v>
      </c>
      <c r="F12" s="142">
        <v>62.2</v>
      </c>
      <c r="G12" s="142">
        <f t="shared" si="1"/>
        <v>37.799999999999997</v>
      </c>
      <c r="H12" s="139">
        <v>100</v>
      </c>
      <c r="I12" s="134" t="s">
        <v>143</v>
      </c>
      <c r="J12" s="131"/>
      <c r="K12" s="131"/>
      <c r="L12" s="131"/>
      <c r="M12" s="131"/>
      <c r="N12" s="131"/>
      <c r="O12" s="131"/>
      <c r="P12" s="131"/>
    </row>
    <row r="13" spans="1:16" ht="16.5" customHeight="1" x14ac:dyDescent="0.2">
      <c r="A13" s="132" t="s">
        <v>145</v>
      </c>
      <c r="B13" s="141">
        <v>87.3</v>
      </c>
      <c r="C13" s="142">
        <v>0.6</v>
      </c>
      <c r="D13" s="142">
        <v>12.1</v>
      </c>
      <c r="E13" s="153">
        <f t="shared" si="0"/>
        <v>99.999999999999986</v>
      </c>
      <c r="F13" s="142">
        <v>23.2</v>
      </c>
      <c r="G13" s="142">
        <f t="shared" si="1"/>
        <v>76.8</v>
      </c>
      <c r="H13" s="139">
        <v>100</v>
      </c>
      <c r="I13" s="87" t="s">
        <v>146</v>
      </c>
      <c r="J13" s="131"/>
      <c r="K13" s="131"/>
      <c r="L13" s="131"/>
      <c r="M13" s="131"/>
      <c r="N13" s="131"/>
      <c r="O13" s="131"/>
      <c r="P13" s="131"/>
    </row>
    <row r="14" spans="1:16" ht="16.5" customHeight="1" x14ac:dyDescent="0.2">
      <c r="A14" s="133" t="s">
        <v>67</v>
      </c>
      <c r="B14" s="143">
        <v>67.400000000000006</v>
      </c>
      <c r="C14" s="144">
        <v>0.9</v>
      </c>
      <c r="D14" s="144">
        <v>31.7</v>
      </c>
      <c r="E14" s="167">
        <f t="shared" si="0"/>
        <v>100.00000000000001</v>
      </c>
      <c r="F14" s="144">
        <v>73.400000000000006</v>
      </c>
      <c r="G14" s="144">
        <f t="shared" si="1"/>
        <v>26.599999999999994</v>
      </c>
      <c r="H14" s="140">
        <v>100</v>
      </c>
      <c r="I14" s="135" t="s">
        <v>68</v>
      </c>
      <c r="J14" s="131"/>
      <c r="K14" s="131"/>
      <c r="L14" s="131"/>
      <c r="M14" s="131"/>
      <c r="N14" s="131"/>
      <c r="O14" s="131"/>
      <c r="P14" s="131"/>
    </row>
    <row r="15" spans="1:16" ht="16.5" customHeight="1" x14ac:dyDescent="0.2">
      <c r="A15" s="85" t="s">
        <v>18</v>
      </c>
      <c r="B15" s="141"/>
      <c r="C15" s="142"/>
      <c r="D15" s="142"/>
      <c r="E15" s="153"/>
      <c r="F15" s="142"/>
      <c r="G15" s="142"/>
      <c r="H15" s="139"/>
      <c r="I15" s="88" t="s">
        <v>25</v>
      </c>
      <c r="J15" s="131"/>
      <c r="K15" s="131"/>
      <c r="L15" s="131"/>
      <c r="M15" s="131"/>
      <c r="N15" s="131"/>
      <c r="O15" s="131"/>
      <c r="P15" s="131"/>
    </row>
    <row r="16" spans="1:16" ht="16.5" customHeight="1" x14ac:dyDescent="0.2">
      <c r="A16" s="132" t="s">
        <v>20</v>
      </c>
      <c r="B16" s="141">
        <v>42.5</v>
      </c>
      <c r="C16" s="142">
        <v>0.8</v>
      </c>
      <c r="D16" s="142">
        <v>56.7</v>
      </c>
      <c r="E16" s="153">
        <f t="shared" si="0"/>
        <v>100</v>
      </c>
      <c r="F16" s="142">
        <v>11.2</v>
      </c>
      <c r="G16" s="142">
        <f t="shared" si="1"/>
        <v>88.8</v>
      </c>
      <c r="H16" s="139">
        <v>100</v>
      </c>
      <c r="I16" s="87" t="s">
        <v>13</v>
      </c>
      <c r="J16" s="131"/>
      <c r="K16" s="131"/>
      <c r="L16" s="131"/>
      <c r="M16" s="131"/>
      <c r="N16" s="131"/>
      <c r="O16" s="131"/>
      <c r="P16" s="131"/>
    </row>
    <row r="17" spans="1:16" ht="16.5" customHeight="1" x14ac:dyDescent="0.2">
      <c r="A17" s="132" t="s">
        <v>21</v>
      </c>
      <c r="B17" s="141">
        <v>61</v>
      </c>
      <c r="C17" s="142">
        <v>1.4</v>
      </c>
      <c r="D17" s="142">
        <v>37.6</v>
      </c>
      <c r="E17" s="153">
        <f t="shared" si="0"/>
        <v>100</v>
      </c>
      <c r="F17" s="142">
        <v>26.7</v>
      </c>
      <c r="G17" s="142">
        <f t="shared" si="1"/>
        <v>73.3</v>
      </c>
      <c r="H17" s="139">
        <v>100</v>
      </c>
      <c r="I17" s="87" t="s">
        <v>14</v>
      </c>
      <c r="J17" s="131"/>
      <c r="K17" s="131"/>
      <c r="L17" s="131"/>
      <c r="M17" s="131"/>
      <c r="N17" s="131"/>
      <c r="O17" s="131"/>
      <c r="P17" s="131"/>
    </row>
    <row r="18" spans="1:16" ht="16.5" customHeight="1" x14ac:dyDescent="0.2">
      <c r="A18" s="132" t="s">
        <v>22</v>
      </c>
      <c r="B18" s="141">
        <v>80.400000000000006</v>
      </c>
      <c r="C18" s="142">
        <v>0.9</v>
      </c>
      <c r="D18" s="142">
        <v>18.7</v>
      </c>
      <c r="E18" s="153">
        <f t="shared" si="0"/>
        <v>100.00000000000001</v>
      </c>
      <c r="F18" s="142">
        <v>25.1</v>
      </c>
      <c r="G18" s="142">
        <f t="shared" si="1"/>
        <v>74.900000000000006</v>
      </c>
      <c r="H18" s="139">
        <v>100</v>
      </c>
      <c r="I18" s="87" t="s">
        <v>15</v>
      </c>
      <c r="J18" s="131"/>
      <c r="K18" s="131"/>
      <c r="L18" s="131"/>
      <c r="M18" s="131"/>
      <c r="N18" s="131"/>
      <c r="O18" s="131"/>
      <c r="P18" s="131"/>
    </row>
    <row r="19" spans="1:16" ht="16.5" customHeight="1" x14ac:dyDescent="0.2">
      <c r="A19" s="132" t="s">
        <v>23</v>
      </c>
      <c r="B19" s="141">
        <v>94.9</v>
      </c>
      <c r="C19" s="142">
        <v>0.6</v>
      </c>
      <c r="D19" s="142">
        <v>4.5</v>
      </c>
      <c r="E19" s="153">
        <f t="shared" si="0"/>
        <v>100</v>
      </c>
      <c r="F19" s="142">
        <v>18.600000000000001</v>
      </c>
      <c r="G19" s="142">
        <f t="shared" si="1"/>
        <v>81.400000000000006</v>
      </c>
      <c r="H19" s="139">
        <v>100</v>
      </c>
      <c r="I19" s="87" t="s">
        <v>16</v>
      </c>
      <c r="J19" s="131"/>
      <c r="K19" s="131"/>
      <c r="L19" s="131"/>
      <c r="M19" s="131"/>
      <c r="N19" s="131"/>
      <c r="O19" s="131"/>
      <c r="P19" s="131"/>
    </row>
    <row r="20" spans="1:16" ht="16.5" customHeight="1" x14ac:dyDescent="0.2">
      <c r="A20" s="132" t="s">
        <v>144</v>
      </c>
      <c r="B20" s="141">
        <v>94.4</v>
      </c>
      <c r="C20" s="305">
        <v>1.4</v>
      </c>
      <c r="D20" s="142">
        <v>4.2</v>
      </c>
      <c r="E20" s="153">
        <f t="shared" si="0"/>
        <v>100.00000000000001</v>
      </c>
      <c r="F20" s="142">
        <v>9.8000000000000007</v>
      </c>
      <c r="G20" s="142">
        <f t="shared" si="1"/>
        <v>90.2</v>
      </c>
      <c r="H20" s="139">
        <v>100</v>
      </c>
      <c r="I20" s="134" t="s">
        <v>143</v>
      </c>
      <c r="J20" s="131"/>
      <c r="K20" s="131"/>
      <c r="L20" s="131"/>
      <c r="M20" s="131"/>
      <c r="N20" s="131"/>
      <c r="O20" s="131"/>
      <c r="P20" s="131"/>
    </row>
    <row r="21" spans="1:16" ht="16.5" customHeight="1" x14ac:dyDescent="0.2">
      <c r="A21" s="132" t="s">
        <v>145</v>
      </c>
      <c r="B21" s="141">
        <v>98</v>
      </c>
      <c r="C21" s="142">
        <v>0</v>
      </c>
      <c r="D21" s="142">
        <v>2</v>
      </c>
      <c r="E21" s="153">
        <f t="shared" si="0"/>
        <v>100</v>
      </c>
      <c r="F21" s="142">
        <v>2.2999999999999998</v>
      </c>
      <c r="G21" s="142">
        <f t="shared" si="1"/>
        <v>97.7</v>
      </c>
      <c r="H21" s="139">
        <v>100</v>
      </c>
      <c r="I21" s="87" t="s">
        <v>146</v>
      </c>
      <c r="J21" s="131"/>
      <c r="K21" s="131"/>
      <c r="L21" s="131"/>
      <c r="M21" s="131"/>
      <c r="N21" s="131"/>
      <c r="O21" s="131"/>
      <c r="P21" s="131"/>
    </row>
    <row r="22" spans="1:16" ht="16.5" customHeight="1" x14ac:dyDescent="0.2">
      <c r="A22" s="84" t="s">
        <v>67</v>
      </c>
      <c r="B22" s="143">
        <v>68.900000000000006</v>
      </c>
      <c r="C22" s="144">
        <v>1</v>
      </c>
      <c r="D22" s="144">
        <v>30.1</v>
      </c>
      <c r="E22" s="167">
        <f t="shared" si="0"/>
        <v>100</v>
      </c>
      <c r="F22" s="144">
        <v>17.8</v>
      </c>
      <c r="G22" s="144">
        <f t="shared" si="1"/>
        <v>82.2</v>
      </c>
      <c r="H22" s="140">
        <v>100</v>
      </c>
      <c r="I22" s="136" t="s">
        <v>9</v>
      </c>
      <c r="J22" s="131"/>
      <c r="K22" s="131"/>
      <c r="L22" s="131"/>
      <c r="M22" s="131"/>
      <c r="N22" s="131"/>
      <c r="O22" s="131"/>
      <c r="P22" s="131"/>
    </row>
    <row r="23" spans="1:16" ht="16.5" customHeight="1" x14ac:dyDescent="0.2">
      <c r="A23" s="169" t="s">
        <v>12</v>
      </c>
      <c r="B23" s="141"/>
      <c r="C23" s="142"/>
      <c r="D23" s="142"/>
      <c r="E23" s="153"/>
      <c r="F23" s="142"/>
      <c r="G23" s="142"/>
      <c r="H23" s="139"/>
      <c r="I23" s="88" t="s">
        <v>19</v>
      </c>
      <c r="J23" s="131"/>
      <c r="K23" s="131"/>
      <c r="L23" s="131"/>
      <c r="M23" s="131"/>
      <c r="N23" s="131"/>
      <c r="O23" s="131"/>
      <c r="P23" s="131"/>
    </row>
    <row r="24" spans="1:16" ht="16.5" customHeight="1" x14ac:dyDescent="0.2">
      <c r="A24" s="132" t="s">
        <v>20</v>
      </c>
      <c r="B24" s="141">
        <f t="shared" ref="B24:B30" si="2">100-C24-D24</f>
        <v>56.2</v>
      </c>
      <c r="C24" s="142">
        <v>0.8</v>
      </c>
      <c r="D24" s="142">
        <v>43</v>
      </c>
      <c r="E24" s="153">
        <f t="shared" si="0"/>
        <v>100</v>
      </c>
      <c r="F24" s="142">
        <v>33.6</v>
      </c>
      <c r="G24" s="142">
        <f t="shared" si="1"/>
        <v>66.400000000000006</v>
      </c>
      <c r="H24" s="139">
        <v>100</v>
      </c>
      <c r="I24" s="87" t="s">
        <v>13</v>
      </c>
      <c r="J24" s="131"/>
      <c r="K24" s="131"/>
      <c r="L24" s="131"/>
      <c r="M24" s="131"/>
      <c r="N24" s="131"/>
      <c r="O24" s="131"/>
      <c r="P24" s="131"/>
    </row>
    <row r="25" spans="1:16" ht="16.5" customHeight="1" x14ac:dyDescent="0.2">
      <c r="A25" s="132" t="s">
        <v>21</v>
      </c>
      <c r="B25" s="141">
        <f t="shared" si="2"/>
        <v>64</v>
      </c>
      <c r="C25" s="142">
        <v>1.3</v>
      </c>
      <c r="D25" s="142">
        <v>34.700000000000003</v>
      </c>
      <c r="E25" s="153">
        <f t="shared" si="0"/>
        <v>100</v>
      </c>
      <c r="F25" s="142">
        <v>59.2</v>
      </c>
      <c r="G25" s="142">
        <f t="shared" si="1"/>
        <v>40.799999999999997</v>
      </c>
      <c r="H25" s="139">
        <v>100</v>
      </c>
      <c r="I25" s="87" t="s">
        <v>14</v>
      </c>
      <c r="J25" s="131"/>
      <c r="K25" s="131"/>
      <c r="L25" s="131"/>
      <c r="M25" s="131"/>
      <c r="N25" s="131"/>
      <c r="O25" s="131"/>
      <c r="P25" s="131"/>
    </row>
    <row r="26" spans="1:16" ht="16.5" customHeight="1" x14ac:dyDescent="0.2">
      <c r="A26" s="132" t="s">
        <v>22</v>
      </c>
      <c r="B26" s="141">
        <f t="shared" si="2"/>
        <v>73.3</v>
      </c>
      <c r="C26" s="142">
        <v>0.9</v>
      </c>
      <c r="D26" s="142">
        <v>25.8</v>
      </c>
      <c r="E26" s="153">
        <f t="shared" si="0"/>
        <v>100</v>
      </c>
      <c r="F26" s="142">
        <v>58.6</v>
      </c>
      <c r="G26" s="142">
        <f t="shared" si="1"/>
        <v>41.4</v>
      </c>
      <c r="H26" s="139">
        <v>100</v>
      </c>
      <c r="I26" s="87" t="s">
        <v>15</v>
      </c>
      <c r="J26" s="131"/>
      <c r="K26" s="131"/>
      <c r="L26" s="131"/>
      <c r="M26" s="131"/>
      <c r="N26" s="131"/>
      <c r="O26" s="131"/>
      <c r="P26" s="131"/>
    </row>
    <row r="27" spans="1:16" ht="16.5" customHeight="1" x14ac:dyDescent="0.2">
      <c r="A27" s="132" t="s">
        <v>23</v>
      </c>
      <c r="B27" s="141">
        <f t="shared" si="2"/>
        <v>77.3</v>
      </c>
      <c r="C27" s="142">
        <v>0.5</v>
      </c>
      <c r="D27" s="142">
        <v>22.2</v>
      </c>
      <c r="E27" s="153">
        <f t="shared" si="0"/>
        <v>100</v>
      </c>
      <c r="F27" s="142">
        <v>54</v>
      </c>
      <c r="G27" s="142">
        <f t="shared" si="1"/>
        <v>46</v>
      </c>
      <c r="H27" s="139">
        <v>100</v>
      </c>
      <c r="I27" s="87" t="s">
        <v>16</v>
      </c>
      <c r="J27" s="131"/>
      <c r="K27" s="131"/>
      <c r="L27" s="131"/>
      <c r="M27" s="131"/>
      <c r="N27" s="131"/>
      <c r="O27" s="131"/>
      <c r="P27" s="131"/>
    </row>
    <row r="28" spans="1:16" ht="16.5" customHeight="1" x14ac:dyDescent="0.2">
      <c r="A28" s="132" t="s">
        <v>144</v>
      </c>
      <c r="B28" s="141">
        <f t="shared" si="2"/>
        <v>76.2</v>
      </c>
      <c r="C28" s="142">
        <v>0.6</v>
      </c>
      <c r="D28" s="142">
        <v>23.2</v>
      </c>
      <c r="E28" s="153">
        <f t="shared" si="0"/>
        <v>100</v>
      </c>
      <c r="F28" s="142">
        <v>36.6</v>
      </c>
      <c r="G28" s="142">
        <f t="shared" si="1"/>
        <v>63.4</v>
      </c>
      <c r="H28" s="139">
        <v>100</v>
      </c>
      <c r="I28" s="134" t="s">
        <v>143</v>
      </c>
      <c r="J28" s="131"/>
      <c r="K28" s="131"/>
      <c r="L28" s="131"/>
      <c r="M28" s="131"/>
      <c r="N28" s="131"/>
      <c r="O28" s="131"/>
      <c r="P28" s="131"/>
    </row>
    <row r="29" spans="1:16" ht="16.5" customHeight="1" x14ac:dyDescent="0.2">
      <c r="A29" s="132" t="s">
        <v>145</v>
      </c>
      <c r="B29" s="141">
        <f t="shared" si="2"/>
        <v>88.4</v>
      </c>
      <c r="C29" s="142">
        <v>0.5</v>
      </c>
      <c r="D29" s="142">
        <v>11.1</v>
      </c>
      <c r="E29" s="153">
        <f t="shared" si="0"/>
        <v>100</v>
      </c>
      <c r="F29" s="142">
        <v>12.3</v>
      </c>
      <c r="G29" s="142">
        <f t="shared" si="1"/>
        <v>87.7</v>
      </c>
      <c r="H29" s="139">
        <v>100</v>
      </c>
      <c r="I29" s="87" t="s">
        <v>146</v>
      </c>
      <c r="J29" s="131"/>
      <c r="K29" s="131"/>
      <c r="L29" s="131"/>
      <c r="M29" s="131"/>
      <c r="N29" s="131"/>
      <c r="O29" s="131"/>
      <c r="P29" s="131"/>
    </row>
    <row r="30" spans="1:16" ht="16.5" customHeight="1" x14ac:dyDescent="0.2">
      <c r="A30" s="84" t="s">
        <v>67</v>
      </c>
      <c r="B30" s="143">
        <f t="shared" si="2"/>
        <v>67.699999999999989</v>
      </c>
      <c r="C30" s="144">
        <v>0.9</v>
      </c>
      <c r="D30" s="144">
        <v>31.4</v>
      </c>
      <c r="E30" s="167">
        <f t="shared" si="0"/>
        <v>100</v>
      </c>
      <c r="F30" s="144">
        <v>46</v>
      </c>
      <c r="G30" s="144">
        <f t="shared" si="1"/>
        <v>54</v>
      </c>
      <c r="H30" s="140">
        <v>100</v>
      </c>
      <c r="I30" s="136" t="s">
        <v>68</v>
      </c>
      <c r="J30" s="131"/>
      <c r="K30" s="131"/>
      <c r="L30" s="131"/>
      <c r="M30" s="131"/>
      <c r="N30" s="131"/>
      <c r="O30" s="131"/>
      <c r="P30" s="131"/>
    </row>
    <row r="31" spans="1:16" x14ac:dyDescent="0.2">
      <c r="J31" s="131"/>
      <c r="K31" s="131"/>
      <c r="L31" s="131"/>
      <c r="M31" s="131"/>
      <c r="N31" s="131"/>
      <c r="O31" s="131"/>
      <c r="P31" s="131"/>
    </row>
    <row r="32" spans="1:16" x14ac:dyDescent="0.2">
      <c r="J32" s="131"/>
      <c r="K32" s="131"/>
      <c r="L32" s="131"/>
    </row>
  </sheetData>
  <mergeCells count="5">
    <mergeCell ref="A1:I1"/>
    <mergeCell ref="A4:A6"/>
    <mergeCell ref="I4:I6"/>
    <mergeCell ref="F4:H4"/>
    <mergeCell ref="A2:I2"/>
  </mergeCells>
  <printOptions horizontalCentered="1"/>
  <pageMargins left="0.59055118110236227" right="0.59055118110236227" top="0.78740157480314965" bottom="0.59055118110236227" header="0.39370078740157483" footer="0.39370078740157483"/>
  <pageSetup paperSize="9" scale="98" firstPageNumber="46"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rightToLeft="1" zoomScaleNormal="100" workbookViewId="0">
      <selection activeCell="G9" sqref="G9"/>
    </sheetView>
  </sheetViews>
  <sheetFormatPr defaultRowHeight="14.25" x14ac:dyDescent="0.2"/>
  <cols>
    <col min="1" max="1" width="9" customWidth="1"/>
    <col min="2" max="2" width="10.25" customWidth="1"/>
    <col min="3" max="3" width="14.875" customWidth="1"/>
    <col min="4" max="4" width="8" customWidth="1"/>
    <col min="5" max="5" width="6" customWidth="1"/>
    <col min="6" max="6" width="9.625" customWidth="1"/>
    <col min="7" max="7" width="9.375" customWidth="1"/>
    <col min="8" max="8" width="5.75" customWidth="1"/>
    <col min="9" max="9" width="9.375" customWidth="1"/>
  </cols>
  <sheetData>
    <row r="1" spans="1:18" ht="19.899999999999999" customHeight="1" x14ac:dyDescent="0.2">
      <c r="A1" s="472" t="s">
        <v>253</v>
      </c>
      <c r="B1" s="472"/>
      <c r="C1" s="472"/>
      <c r="D1" s="472"/>
      <c r="E1" s="472"/>
      <c r="F1" s="472"/>
      <c r="G1" s="472"/>
      <c r="H1" s="472"/>
      <c r="I1" s="472"/>
    </row>
    <row r="2" spans="1:18" ht="32.65" customHeight="1" x14ac:dyDescent="0.2">
      <c r="A2" s="473" t="s">
        <v>254</v>
      </c>
      <c r="B2" s="473"/>
      <c r="C2" s="473"/>
      <c r="D2" s="473"/>
      <c r="E2" s="473"/>
      <c r="F2" s="473"/>
      <c r="G2" s="473"/>
      <c r="H2" s="473"/>
      <c r="I2" s="473"/>
    </row>
    <row r="3" spans="1:18" s="111" customFormat="1" ht="6" customHeight="1" x14ac:dyDescent="0.15">
      <c r="A3" s="112"/>
      <c r="B3" s="112"/>
      <c r="C3" s="112"/>
      <c r="D3" s="112"/>
      <c r="E3" s="112"/>
      <c r="F3" s="112"/>
      <c r="G3" s="112"/>
      <c r="H3" s="112"/>
      <c r="I3" s="112"/>
    </row>
    <row r="4" spans="1:18" ht="16.5" customHeight="1" x14ac:dyDescent="0.2">
      <c r="A4" s="497" t="s">
        <v>158</v>
      </c>
      <c r="B4" s="78" t="s">
        <v>155</v>
      </c>
      <c r="C4" s="55"/>
      <c r="D4" s="55"/>
      <c r="E4" s="55"/>
      <c r="F4" s="493" t="s">
        <v>142</v>
      </c>
      <c r="G4" s="493"/>
      <c r="H4" s="494"/>
      <c r="I4" s="495" t="s">
        <v>159</v>
      </c>
    </row>
    <row r="5" spans="1:18" ht="16.5" customHeight="1" x14ac:dyDescent="0.2">
      <c r="A5" s="498"/>
      <c r="B5" s="18" t="s">
        <v>6</v>
      </c>
      <c r="C5" s="20" t="s">
        <v>183</v>
      </c>
      <c r="D5" s="7" t="s">
        <v>7</v>
      </c>
      <c r="E5" s="129" t="s">
        <v>8</v>
      </c>
      <c r="F5" s="18" t="s">
        <v>10</v>
      </c>
      <c r="G5" s="20" t="s">
        <v>0</v>
      </c>
      <c r="H5" s="130" t="s">
        <v>8</v>
      </c>
      <c r="I5" s="496"/>
    </row>
    <row r="6" spans="1:18" ht="32.25" customHeight="1" x14ac:dyDescent="0.2">
      <c r="A6" s="499"/>
      <c r="B6" s="105" t="s">
        <v>200</v>
      </c>
      <c r="C6" s="219" t="s">
        <v>184</v>
      </c>
      <c r="D6" s="220" t="s">
        <v>147</v>
      </c>
      <c r="E6" s="287" t="s">
        <v>9</v>
      </c>
      <c r="F6" s="226" t="s">
        <v>137</v>
      </c>
      <c r="G6" s="223" t="s">
        <v>11</v>
      </c>
      <c r="H6" s="224" t="s">
        <v>9</v>
      </c>
      <c r="I6" s="486"/>
    </row>
    <row r="7" spans="1:18" ht="16.5" customHeight="1" x14ac:dyDescent="0.2">
      <c r="A7" s="85" t="s">
        <v>17</v>
      </c>
      <c r="B7" s="228"/>
      <c r="C7" s="101"/>
      <c r="D7" s="101"/>
      <c r="E7" s="102"/>
      <c r="F7" s="101"/>
      <c r="G7" s="101"/>
      <c r="H7" s="102"/>
      <c r="I7" s="208" t="s">
        <v>24</v>
      </c>
    </row>
    <row r="8" spans="1:18" ht="16.5" customHeight="1" x14ac:dyDescent="0.2">
      <c r="A8" s="286">
        <v>0</v>
      </c>
      <c r="B8" s="141">
        <f t="shared" ref="B8:B27" si="0">100-C8-D8</f>
        <v>78.2</v>
      </c>
      <c r="C8" s="142">
        <v>0</v>
      </c>
      <c r="D8" s="142">
        <v>21.8</v>
      </c>
      <c r="E8" s="153">
        <f>SUM(B8:D8)</f>
        <v>100</v>
      </c>
      <c r="F8" s="142">
        <v>12.3</v>
      </c>
      <c r="G8" s="142">
        <f>H8-F8</f>
        <v>87.7</v>
      </c>
      <c r="H8" s="96">
        <v>100</v>
      </c>
      <c r="I8" s="209">
        <v>0</v>
      </c>
      <c r="J8" s="17"/>
    </row>
    <row r="9" spans="1:18" ht="16.5" customHeight="1" x14ac:dyDescent="0.2">
      <c r="A9" s="245" t="s">
        <v>59</v>
      </c>
      <c r="B9" s="141">
        <f t="shared" si="0"/>
        <v>62.300000000000004</v>
      </c>
      <c r="C9" s="142">
        <v>1.1000000000000001</v>
      </c>
      <c r="D9" s="142">
        <v>36.6</v>
      </c>
      <c r="E9" s="153">
        <f t="shared" ref="E9:E27" si="1">SUM(B9:D9)</f>
        <v>100</v>
      </c>
      <c r="F9" s="142">
        <v>64.8</v>
      </c>
      <c r="G9" s="142">
        <f t="shared" ref="G9:G27" si="2">H9-F9</f>
        <v>35.200000000000003</v>
      </c>
      <c r="H9" s="96">
        <v>100</v>
      </c>
      <c r="I9" s="210" t="s">
        <v>57</v>
      </c>
      <c r="J9" s="17"/>
    </row>
    <row r="10" spans="1:18" ht="16.5" customHeight="1" x14ac:dyDescent="0.2">
      <c r="A10" s="245" t="s">
        <v>60</v>
      </c>
      <c r="B10" s="141">
        <f t="shared" si="0"/>
        <v>61.800000000000004</v>
      </c>
      <c r="C10" s="142">
        <v>1.1000000000000001</v>
      </c>
      <c r="D10" s="142">
        <v>37.1</v>
      </c>
      <c r="E10" s="153">
        <f t="shared" si="1"/>
        <v>100</v>
      </c>
      <c r="F10" s="142">
        <v>71.8</v>
      </c>
      <c r="G10" s="142">
        <f t="shared" si="2"/>
        <v>28.200000000000003</v>
      </c>
      <c r="H10" s="96">
        <v>100</v>
      </c>
      <c r="I10" s="210" t="s">
        <v>58</v>
      </c>
      <c r="J10" s="17"/>
    </row>
    <row r="11" spans="1:18" ht="16.5" customHeight="1" x14ac:dyDescent="0.2">
      <c r="A11" s="245" t="s">
        <v>61</v>
      </c>
      <c r="B11" s="141">
        <f t="shared" si="0"/>
        <v>63.3</v>
      </c>
      <c r="C11" s="142">
        <v>0.9</v>
      </c>
      <c r="D11" s="142">
        <v>35.799999999999997</v>
      </c>
      <c r="E11" s="153">
        <f t="shared" si="1"/>
        <v>100</v>
      </c>
      <c r="F11" s="142">
        <v>75.900000000000006</v>
      </c>
      <c r="G11" s="142">
        <f t="shared" si="2"/>
        <v>24.099999999999994</v>
      </c>
      <c r="H11" s="96">
        <v>100</v>
      </c>
      <c r="I11" s="210" t="s">
        <v>62</v>
      </c>
      <c r="J11" s="17"/>
      <c r="N11" s="131"/>
      <c r="O11" s="131"/>
      <c r="P11" s="131"/>
      <c r="Q11" s="131"/>
      <c r="R11" s="131"/>
    </row>
    <row r="12" spans="1:18" ht="16.5" customHeight="1" x14ac:dyDescent="0.2">
      <c r="A12" s="246" t="s">
        <v>26</v>
      </c>
      <c r="B12" s="141">
        <f t="shared" si="0"/>
        <v>79.300000000000011</v>
      </c>
      <c r="C12" s="142">
        <v>0.6</v>
      </c>
      <c r="D12" s="142">
        <v>20.100000000000001</v>
      </c>
      <c r="E12" s="153">
        <f t="shared" si="1"/>
        <v>100</v>
      </c>
      <c r="F12" s="142">
        <v>75.400000000000006</v>
      </c>
      <c r="G12" s="142">
        <f t="shared" si="2"/>
        <v>24.599999999999994</v>
      </c>
      <c r="H12" s="96">
        <v>100</v>
      </c>
      <c r="I12" s="210" t="s">
        <v>27</v>
      </c>
      <c r="J12" s="17"/>
      <c r="L12" s="131"/>
      <c r="M12" s="131"/>
      <c r="N12" s="131"/>
      <c r="O12" s="131"/>
      <c r="P12" s="131"/>
      <c r="Q12" s="131"/>
      <c r="R12" s="131"/>
    </row>
    <row r="13" spans="1:18" ht="16.5" customHeight="1" x14ac:dyDescent="0.2">
      <c r="A13" s="133" t="s">
        <v>8</v>
      </c>
      <c r="B13" s="143">
        <f t="shared" si="0"/>
        <v>67.399999999999991</v>
      </c>
      <c r="C13" s="144">
        <v>0.9</v>
      </c>
      <c r="D13" s="144">
        <v>31.7</v>
      </c>
      <c r="E13" s="167">
        <f t="shared" si="1"/>
        <v>100</v>
      </c>
      <c r="F13" s="144">
        <v>73.400000000000006</v>
      </c>
      <c r="G13" s="144">
        <f t="shared" si="2"/>
        <v>26.599999999999994</v>
      </c>
      <c r="H13" s="106">
        <v>100</v>
      </c>
      <c r="I13" s="211" t="s">
        <v>9</v>
      </c>
      <c r="J13" s="17"/>
      <c r="L13" s="131"/>
      <c r="M13" s="146"/>
      <c r="N13" s="131"/>
      <c r="O13" s="131"/>
      <c r="P13" s="131"/>
      <c r="Q13" s="131"/>
      <c r="R13" s="131"/>
    </row>
    <row r="14" spans="1:18" ht="16.5" customHeight="1" x14ac:dyDescent="0.2">
      <c r="A14" s="85" t="s">
        <v>18</v>
      </c>
      <c r="B14" s="141"/>
      <c r="C14" s="162"/>
      <c r="D14" s="162"/>
      <c r="E14" s="153"/>
      <c r="F14" s="162"/>
      <c r="G14" s="142"/>
      <c r="H14" s="147"/>
      <c r="I14" s="208" t="s">
        <v>25</v>
      </c>
      <c r="J14" s="17"/>
      <c r="K14" s="146"/>
      <c r="L14" s="131"/>
      <c r="M14" s="146"/>
      <c r="N14" s="146"/>
      <c r="O14" s="131"/>
      <c r="P14" s="131"/>
      <c r="Q14" s="131"/>
      <c r="R14" s="131"/>
    </row>
    <row r="15" spans="1:18" ht="16.5" customHeight="1" x14ac:dyDescent="0.2">
      <c r="A15" s="244">
        <v>0</v>
      </c>
      <c r="B15" s="141">
        <f t="shared" si="0"/>
        <v>93.800000000000011</v>
      </c>
      <c r="C15" s="142">
        <v>2.1</v>
      </c>
      <c r="D15" s="142">
        <v>4.0999999999999996</v>
      </c>
      <c r="E15" s="153">
        <f t="shared" si="1"/>
        <v>100</v>
      </c>
      <c r="F15" s="142">
        <v>3.7</v>
      </c>
      <c r="G15" s="142">
        <f t="shared" si="2"/>
        <v>96.3</v>
      </c>
      <c r="H15" s="96">
        <v>100</v>
      </c>
      <c r="I15" s="209">
        <v>0</v>
      </c>
      <c r="J15" s="17"/>
      <c r="K15" s="146"/>
      <c r="L15" s="131"/>
      <c r="M15" s="131"/>
      <c r="N15" s="146"/>
      <c r="O15" s="131"/>
      <c r="P15" s="131"/>
      <c r="Q15" s="131"/>
      <c r="R15" s="131"/>
    </row>
    <row r="16" spans="1:18" ht="16.5" customHeight="1" x14ac:dyDescent="0.2">
      <c r="A16" s="245" t="s">
        <v>59</v>
      </c>
      <c r="B16" s="141">
        <f t="shared" si="0"/>
        <v>91.699999999999989</v>
      </c>
      <c r="C16" s="142">
        <v>1.9</v>
      </c>
      <c r="D16" s="142">
        <v>6.4</v>
      </c>
      <c r="E16" s="153">
        <f t="shared" si="1"/>
        <v>100</v>
      </c>
      <c r="F16" s="142">
        <v>6</v>
      </c>
      <c r="G16" s="142">
        <f t="shared" si="2"/>
        <v>94</v>
      </c>
      <c r="H16" s="96">
        <v>100</v>
      </c>
      <c r="I16" s="210" t="s">
        <v>57</v>
      </c>
      <c r="J16" s="17"/>
      <c r="L16" s="131"/>
      <c r="M16" s="131"/>
      <c r="N16" s="131"/>
      <c r="O16" s="131"/>
      <c r="P16" s="131"/>
      <c r="Q16" s="131"/>
      <c r="R16" s="131"/>
    </row>
    <row r="17" spans="1:18" ht="16.5" customHeight="1" x14ac:dyDescent="0.2">
      <c r="A17" s="245" t="s">
        <v>60</v>
      </c>
      <c r="B17" s="141">
        <f t="shared" si="0"/>
        <v>93.4</v>
      </c>
      <c r="C17" s="142">
        <v>0.6</v>
      </c>
      <c r="D17" s="142">
        <v>6</v>
      </c>
      <c r="E17" s="153">
        <f t="shared" si="1"/>
        <v>100</v>
      </c>
      <c r="F17" s="142">
        <v>5.6</v>
      </c>
      <c r="G17" s="142">
        <f t="shared" si="2"/>
        <v>94.4</v>
      </c>
      <c r="H17" s="96">
        <v>100</v>
      </c>
      <c r="I17" s="210" t="s">
        <v>58</v>
      </c>
      <c r="J17" s="17"/>
      <c r="L17" s="131"/>
      <c r="M17" s="131"/>
      <c r="N17" s="131"/>
      <c r="O17" s="131"/>
      <c r="P17" s="131"/>
      <c r="Q17" s="131"/>
      <c r="R17" s="131"/>
    </row>
    <row r="18" spans="1:18" ht="16.5" customHeight="1" x14ac:dyDescent="0.2">
      <c r="A18" s="245" t="s">
        <v>61</v>
      </c>
      <c r="B18" s="141">
        <f t="shared" si="0"/>
        <v>83.1</v>
      </c>
      <c r="C18" s="142">
        <v>1</v>
      </c>
      <c r="D18" s="142">
        <v>15.9</v>
      </c>
      <c r="E18" s="153">
        <f t="shared" si="1"/>
        <v>100</v>
      </c>
      <c r="F18" s="142">
        <v>6.4</v>
      </c>
      <c r="G18" s="142">
        <f t="shared" si="2"/>
        <v>93.6</v>
      </c>
      <c r="H18" s="96">
        <v>100</v>
      </c>
      <c r="I18" s="210" t="s">
        <v>62</v>
      </c>
      <c r="J18" s="17"/>
      <c r="L18" s="131"/>
      <c r="M18" s="131"/>
      <c r="N18" s="131"/>
      <c r="O18" s="131"/>
      <c r="P18" s="131"/>
      <c r="Q18" s="131"/>
      <c r="R18" s="131"/>
    </row>
    <row r="19" spans="1:18" ht="16.5" customHeight="1" x14ac:dyDescent="0.2">
      <c r="A19" s="246" t="s">
        <v>26</v>
      </c>
      <c r="B19" s="141">
        <f t="shared" si="0"/>
        <v>64</v>
      </c>
      <c r="C19" s="142">
        <v>1</v>
      </c>
      <c r="D19" s="142">
        <v>35</v>
      </c>
      <c r="E19" s="153">
        <f t="shared" si="1"/>
        <v>100</v>
      </c>
      <c r="F19" s="142">
        <v>37.799999999999997</v>
      </c>
      <c r="G19" s="142">
        <f t="shared" si="2"/>
        <v>62.2</v>
      </c>
      <c r="H19" s="96">
        <v>100</v>
      </c>
      <c r="I19" s="210" t="s">
        <v>27</v>
      </c>
      <c r="J19" s="17"/>
      <c r="L19" s="131"/>
      <c r="M19" s="146"/>
      <c r="N19" s="131"/>
      <c r="O19" s="131"/>
      <c r="P19" s="131"/>
      <c r="Q19" s="131"/>
      <c r="R19" s="131"/>
    </row>
    <row r="20" spans="1:18" ht="16.5" customHeight="1" x14ac:dyDescent="0.2">
      <c r="A20" s="84" t="s">
        <v>8</v>
      </c>
      <c r="B20" s="143">
        <f t="shared" si="0"/>
        <v>68.900000000000006</v>
      </c>
      <c r="C20" s="144">
        <v>1</v>
      </c>
      <c r="D20" s="144">
        <v>30.1</v>
      </c>
      <c r="E20" s="167">
        <f t="shared" si="1"/>
        <v>100</v>
      </c>
      <c r="F20" s="144">
        <v>17.8</v>
      </c>
      <c r="G20" s="144">
        <f t="shared" si="2"/>
        <v>82.2</v>
      </c>
      <c r="H20" s="106">
        <v>100</v>
      </c>
      <c r="I20" s="212" t="s">
        <v>9</v>
      </c>
      <c r="J20" s="17"/>
      <c r="K20" s="146"/>
      <c r="L20" s="131"/>
      <c r="M20" s="146"/>
      <c r="N20" s="146"/>
      <c r="O20" s="131"/>
      <c r="P20" s="131"/>
      <c r="Q20" s="131"/>
      <c r="R20" s="131"/>
    </row>
    <row r="21" spans="1:18" ht="16.5" customHeight="1" x14ac:dyDescent="0.2">
      <c r="A21" s="169" t="s">
        <v>12</v>
      </c>
      <c r="B21" s="141"/>
      <c r="C21" s="142"/>
      <c r="D21" s="142"/>
      <c r="E21" s="153"/>
      <c r="F21" s="142"/>
      <c r="G21" s="142"/>
      <c r="H21" s="288"/>
      <c r="I21" s="208" t="s">
        <v>19</v>
      </c>
      <c r="J21" s="17"/>
      <c r="K21" s="146"/>
      <c r="L21" s="131"/>
      <c r="M21" s="131"/>
      <c r="N21" s="146"/>
      <c r="O21" s="131"/>
      <c r="P21" s="131"/>
      <c r="Q21" s="131"/>
      <c r="R21" s="131"/>
    </row>
    <row r="22" spans="1:18" ht="16.5" customHeight="1" x14ac:dyDescent="0.2">
      <c r="A22" s="244">
        <v>0</v>
      </c>
      <c r="B22" s="141">
        <f t="shared" si="0"/>
        <v>86</v>
      </c>
      <c r="C22" s="142">
        <v>1.1000000000000001</v>
      </c>
      <c r="D22" s="142">
        <v>12.9</v>
      </c>
      <c r="E22" s="153">
        <f t="shared" si="1"/>
        <v>100</v>
      </c>
      <c r="F22" s="142">
        <v>5.6</v>
      </c>
      <c r="G22" s="142">
        <f t="shared" si="2"/>
        <v>94.4</v>
      </c>
      <c r="H22" s="96">
        <v>100</v>
      </c>
      <c r="I22" s="209">
        <v>0</v>
      </c>
      <c r="J22" s="17"/>
      <c r="L22" s="131"/>
      <c r="M22" s="131"/>
      <c r="N22" s="131"/>
      <c r="O22" s="131"/>
      <c r="P22" s="131"/>
      <c r="Q22" s="131"/>
      <c r="R22" s="131"/>
    </row>
    <row r="23" spans="1:18" ht="16.5" customHeight="1" x14ac:dyDescent="0.2">
      <c r="A23" s="245" t="s">
        <v>59</v>
      </c>
      <c r="B23" s="141">
        <f t="shared" si="0"/>
        <v>64.400000000000006</v>
      </c>
      <c r="C23" s="142">
        <v>1.2</v>
      </c>
      <c r="D23" s="142">
        <v>34.4</v>
      </c>
      <c r="E23" s="153">
        <f t="shared" si="1"/>
        <v>100</v>
      </c>
      <c r="F23" s="142">
        <v>37.4</v>
      </c>
      <c r="G23" s="142">
        <f t="shared" si="2"/>
        <v>62.6</v>
      </c>
      <c r="H23" s="96">
        <v>100</v>
      </c>
      <c r="I23" s="210" t="s">
        <v>57</v>
      </c>
      <c r="J23" s="17"/>
      <c r="L23" s="131"/>
      <c r="M23" s="131"/>
      <c r="N23" s="131"/>
      <c r="O23" s="131"/>
      <c r="P23" s="131"/>
      <c r="Q23" s="131"/>
      <c r="R23" s="131"/>
    </row>
    <row r="24" spans="1:18" ht="16.5" customHeight="1" x14ac:dyDescent="0.2">
      <c r="A24" s="245" t="s">
        <v>60</v>
      </c>
      <c r="B24" s="141">
        <f t="shared" si="0"/>
        <v>63.400000000000006</v>
      </c>
      <c r="C24" s="142">
        <v>1.1000000000000001</v>
      </c>
      <c r="D24" s="142">
        <v>35.5</v>
      </c>
      <c r="E24" s="153">
        <f t="shared" si="1"/>
        <v>100</v>
      </c>
      <c r="F24" s="142">
        <v>44.7</v>
      </c>
      <c r="G24" s="142">
        <f t="shared" si="2"/>
        <v>55.3</v>
      </c>
      <c r="H24" s="96">
        <v>100</v>
      </c>
      <c r="I24" s="210" t="s">
        <v>58</v>
      </c>
      <c r="J24" s="17"/>
      <c r="L24" s="131"/>
      <c r="M24" s="131"/>
      <c r="N24" s="131"/>
      <c r="O24" s="131"/>
      <c r="P24" s="131"/>
      <c r="Q24" s="131"/>
      <c r="R24" s="131"/>
    </row>
    <row r="25" spans="1:18" ht="16.5" customHeight="1" x14ac:dyDescent="0.2">
      <c r="A25" s="245" t="s">
        <v>61</v>
      </c>
      <c r="B25" s="141">
        <f t="shared" si="0"/>
        <v>64.599999999999994</v>
      </c>
      <c r="C25" s="142">
        <v>0.9</v>
      </c>
      <c r="D25" s="142">
        <v>34.5</v>
      </c>
      <c r="E25" s="153">
        <f t="shared" si="1"/>
        <v>100</v>
      </c>
      <c r="F25" s="142">
        <v>44.1</v>
      </c>
      <c r="G25" s="142">
        <f t="shared" si="2"/>
        <v>55.9</v>
      </c>
      <c r="H25" s="96">
        <v>100</v>
      </c>
      <c r="I25" s="210" t="s">
        <v>62</v>
      </c>
      <c r="J25" s="17"/>
      <c r="L25" s="131"/>
      <c r="M25" s="146"/>
      <c r="N25" s="131"/>
      <c r="O25" s="131"/>
      <c r="P25" s="131"/>
      <c r="Q25" s="131"/>
      <c r="R25" s="131"/>
    </row>
    <row r="26" spans="1:18" ht="16.5" customHeight="1" x14ac:dyDescent="0.2">
      <c r="A26" s="246" t="s">
        <v>26</v>
      </c>
      <c r="B26" s="141">
        <f t="shared" si="0"/>
        <v>73.099999999999994</v>
      </c>
      <c r="C26" s="142">
        <v>0.8</v>
      </c>
      <c r="D26" s="142">
        <v>26.1</v>
      </c>
      <c r="E26" s="153">
        <f t="shared" si="1"/>
        <v>100</v>
      </c>
      <c r="F26" s="142">
        <v>53.9</v>
      </c>
      <c r="G26" s="142">
        <f t="shared" si="2"/>
        <v>46.1</v>
      </c>
      <c r="H26" s="96">
        <v>100</v>
      </c>
      <c r="I26" s="210" t="s">
        <v>27</v>
      </c>
      <c r="J26" s="17"/>
      <c r="K26" s="146"/>
      <c r="L26" s="131"/>
      <c r="M26" s="146"/>
      <c r="N26" s="146"/>
      <c r="O26" s="131"/>
      <c r="P26" s="131"/>
      <c r="Q26" s="131"/>
      <c r="R26" s="131"/>
    </row>
    <row r="27" spans="1:18" ht="16.5" customHeight="1" x14ac:dyDescent="0.2">
      <c r="A27" s="84" t="s">
        <v>8</v>
      </c>
      <c r="B27" s="143">
        <f t="shared" si="0"/>
        <v>67.699999999999989</v>
      </c>
      <c r="C27" s="144">
        <v>0.9</v>
      </c>
      <c r="D27" s="144">
        <v>31.4</v>
      </c>
      <c r="E27" s="167">
        <f t="shared" si="1"/>
        <v>100</v>
      </c>
      <c r="F27" s="144">
        <v>46</v>
      </c>
      <c r="G27" s="144">
        <f t="shared" si="2"/>
        <v>54</v>
      </c>
      <c r="H27" s="106">
        <v>100</v>
      </c>
      <c r="I27" s="212" t="s">
        <v>9</v>
      </c>
      <c r="J27" s="17"/>
      <c r="K27" s="146"/>
      <c r="L27" s="131"/>
      <c r="M27" s="131"/>
      <c r="N27" s="146"/>
      <c r="O27" s="131"/>
      <c r="P27" s="131"/>
      <c r="Q27" s="131"/>
      <c r="R27" s="131"/>
    </row>
    <row r="28" spans="1:18" x14ac:dyDescent="0.2">
      <c r="A28" s="63"/>
      <c r="B28" s="1"/>
      <c r="C28" s="1"/>
      <c r="D28" s="1"/>
      <c r="E28" s="1"/>
      <c r="F28" s="1"/>
      <c r="G28" s="1"/>
      <c r="H28" s="1"/>
      <c r="I28" s="1"/>
      <c r="L28" s="131"/>
      <c r="M28" s="131"/>
      <c r="N28" s="131"/>
      <c r="O28" s="131"/>
      <c r="P28" s="131"/>
      <c r="Q28" s="131"/>
      <c r="R28" s="131"/>
    </row>
    <row r="29" spans="1:18" x14ac:dyDescent="0.2">
      <c r="L29" s="131"/>
      <c r="M29" s="131"/>
      <c r="N29" s="131"/>
      <c r="O29" s="131"/>
      <c r="P29" s="131"/>
      <c r="Q29" s="131"/>
    </row>
  </sheetData>
  <mergeCells count="5">
    <mergeCell ref="I4:I6"/>
    <mergeCell ref="A4:A6"/>
    <mergeCell ref="F4:H4"/>
    <mergeCell ref="A1:I1"/>
    <mergeCell ref="A2:I2"/>
  </mergeCells>
  <printOptions horizontalCentered="1"/>
  <pageMargins left="0.59055118110236227" right="0.59055118110236227" top="0.78740157480314965" bottom="0.59055118110236227" header="0.39370078740157483" footer="0.39370078740157483"/>
  <pageSetup paperSize="9" firstPageNumber="47"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3"/>
  <sheetViews>
    <sheetView rightToLeft="1" view="pageBreakPreview" zoomScale="110" zoomScaleSheetLayoutView="110" workbookViewId="0">
      <selection activeCell="Z9" sqref="Z9"/>
    </sheetView>
  </sheetViews>
  <sheetFormatPr defaultColWidth="9" defaultRowHeight="14.25" x14ac:dyDescent="0.2"/>
  <cols>
    <col min="1" max="1" width="14.625" style="416" customWidth="1"/>
    <col min="2" max="4" width="5.125" style="416" customWidth="1"/>
    <col min="5" max="5" width="4.375" style="416" customWidth="1"/>
    <col min="6" max="7" width="4.25" style="416" customWidth="1"/>
    <col min="8" max="8" width="4.875" style="416" customWidth="1"/>
    <col min="9" max="9" width="4.75" style="416" customWidth="1"/>
    <col min="10" max="10" width="4.375" style="416" customWidth="1"/>
    <col min="11" max="11" width="5.125" style="416" customWidth="1"/>
    <col min="12" max="12" width="4.875" style="416" bestFit="1" customWidth="1"/>
    <col min="13" max="13" width="4.75" style="416" bestFit="1" customWidth="1"/>
    <col min="14" max="14" width="4.625" style="416" customWidth="1"/>
    <col min="15" max="15" width="5" style="416" customWidth="1"/>
    <col min="16" max="16" width="4.25" style="416" customWidth="1"/>
    <col min="17" max="19" width="4.375" style="416" customWidth="1"/>
    <col min="20" max="22" width="3.375" style="416" bestFit="1" customWidth="1"/>
    <col min="23" max="23" width="22.75" style="416" customWidth="1"/>
    <col min="24" max="16384" width="9" style="416"/>
  </cols>
  <sheetData>
    <row r="1" spans="1:33" ht="19.149999999999999" customHeight="1" x14ac:dyDescent="0.2">
      <c r="A1" s="489" t="s">
        <v>255</v>
      </c>
      <c r="B1" s="489"/>
      <c r="C1" s="489"/>
      <c r="D1" s="489"/>
      <c r="E1" s="489"/>
      <c r="F1" s="489"/>
      <c r="G1" s="489"/>
      <c r="H1" s="489"/>
      <c r="I1" s="489"/>
      <c r="J1" s="489"/>
      <c r="K1" s="489"/>
      <c r="L1" s="489"/>
      <c r="M1" s="489"/>
      <c r="N1" s="489"/>
      <c r="O1" s="489"/>
      <c r="P1" s="489"/>
      <c r="Q1" s="489"/>
      <c r="R1" s="489"/>
      <c r="S1" s="489"/>
      <c r="T1" s="489"/>
      <c r="U1" s="489"/>
      <c r="V1" s="489"/>
      <c r="W1" s="489"/>
    </row>
    <row r="2" spans="1:33" ht="29.25" customHeight="1" x14ac:dyDescent="0.2">
      <c r="A2" s="473" t="s">
        <v>256</v>
      </c>
      <c r="B2" s="473"/>
      <c r="C2" s="473"/>
      <c r="D2" s="473"/>
      <c r="E2" s="473"/>
      <c r="F2" s="473"/>
      <c r="G2" s="473"/>
      <c r="H2" s="473"/>
      <c r="I2" s="473"/>
      <c r="J2" s="473"/>
      <c r="K2" s="473"/>
      <c r="L2" s="473"/>
      <c r="M2" s="473"/>
      <c r="N2" s="473"/>
      <c r="O2" s="473"/>
      <c r="P2" s="473"/>
      <c r="Q2" s="473"/>
      <c r="R2" s="473"/>
      <c r="S2" s="473"/>
      <c r="T2" s="473"/>
      <c r="U2" s="473"/>
      <c r="V2" s="473"/>
      <c r="W2" s="473"/>
    </row>
    <row r="3" spans="1:33" s="109" customFormat="1" ht="6" customHeight="1" x14ac:dyDescent="0.15">
      <c r="A3" s="116"/>
      <c r="B3" s="116"/>
      <c r="C3" s="116"/>
      <c r="D3" s="116"/>
      <c r="E3" s="116"/>
      <c r="F3" s="116"/>
      <c r="G3" s="116"/>
      <c r="H3" s="116"/>
      <c r="I3" s="116"/>
      <c r="J3" s="116"/>
      <c r="K3" s="116"/>
      <c r="L3" s="116"/>
      <c r="M3" s="116"/>
      <c r="N3" s="116"/>
      <c r="O3" s="116"/>
      <c r="P3" s="116"/>
      <c r="Q3" s="116"/>
      <c r="R3" s="116"/>
      <c r="S3" s="116"/>
      <c r="T3" s="116"/>
      <c r="U3" s="116"/>
      <c r="V3" s="116"/>
      <c r="W3" s="116"/>
    </row>
    <row r="4" spans="1:33" ht="16.5" customHeight="1" x14ac:dyDescent="0.2">
      <c r="A4" s="483" t="s">
        <v>173</v>
      </c>
      <c r="B4" s="78" t="s">
        <v>160</v>
      </c>
      <c r="C4" s="25"/>
      <c r="D4" s="25"/>
      <c r="E4" s="25"/>
      <c r="F4" s="25"/>
      <c r="G4" s="25"/>
      <c r="H4" s="25"/>
      <c r="I4" s="25"/>
      <c r="J4" s="25"/>
      <c r="K4" s="25"/>
      <c r="L4" s="25"/>
      <c r="M4" s="25"/>
      <c r="N4" s="25"/>
      <c r="O4" s="25"/>
      <c r="P4" s="501" t="s">
        <v>161</v>
      </c>
      <c r="Q4" s="501"/>
      <c r="R4" s="501"/>
      <c r="S4" s="501"/>
      <c r="T4" s="501"/>
      <c r="U4" s="501"/>
      <c r="V4" s="502"/>
      <c r="W4" s="495" t="s">
        <v>177</v>
      </c>
    </row>
    <row r="5" spans="1:33" ht="16.5" customHeight="1" x14ac:dyDescent="0.2">
      <c r="A5" s="498"/>
      <c r="B5" s="481" t="s">
        <v>6</v>
      </c>
      <c r="C5" s="500"/>
      <c r="D5" s="500"/>
      <c r="E5" s="509" t="s">
        <v>183</v>
      </c>
      <c r="F5" s="510"/>
      <c r="G5" s="511"/>
      <c r="H5" s="481" t="s">
        <v>7</v>
      </c>
      <c r="I5" s="500"/>
      <c r="J5" s="500"/>
      <c r="K5" s="483" t="s">
        <v>8</v>
      </c>
      <c r="L5" s="484"/>
      <c r="M5" s="484"/>
      <c r="N5" s="481" t="s">
        <v>10</v>
      </c>
      <c r="O5" s="500"/>
      <c r="P5" s="500"/>
      <c r="Q5" s="481" t="s">
        <v>0</v>
      </c>
      <c r="R5" s="500"/>
      <c r="S5" s="500"/>
      <c r="T5" s="483" t="s">
        <v>8</v>
      </c>
      <c r="U5" s="484"/>
      <c r="V5" s="484"/>
      <c r="W5" s="496"/>
    </row>
    <row r="6" spans="1:33" ht="24.75" customHeight="1" x14ac:dyDescent="0.2">
      <c r="A6" s="498"/>
      <c r="B6" s="503" t="s">
        <v>201</v>
      </c>
      <c r="C6" s="504"/>
      <c r="D6" s="504"/>
      <c r="E6" s="505" t="s">
        <v>184</v>
      </c>
      <c r="F6" s="506"/>
      <c r="G6" s="507"/>
      <c r="H6" s="504" t="s">
        <v>136</v>
      </c>
      <c r="I6" s="504"/>
      <c r="J6" s="504"/>
      <c r="K6" s="508" t="s">
        <v>9</v>
      </c>
      <c r="L6" s="508"/>
      <c r="M6" s="508"/>
      <c r="N6" s="503" t="s">
        <v>137</v>
      </c>
      <c r="O6" s="504"/>
      <c r="P6" s="504"/>
      <c r="Q6" s="504" t="s">
        <v>138</v>
      </c>
      <c r="R6" s="504"/>
      <c r="S6" s="504"/>
      <c r="T6" s="508" t="s">
        <v>9</v>
      </c>
      <c r="U6" s="508"/>
      <c r="V6" s="508"/>
      <c r="W6" s="496"/>
    </row>
    <row r="7" spans="1:33" ht="16.5" customHeight="1" x14ac:dyDescent="0.2">
      <c r="A7" s="498"/>
      <c r="B7" s="21" t="s">
        <v>28</v>
      </c>
      <c r="C7" s="19" t="s">
        <v>29</v>
      </c>
      <c r="D7" s="19" t="s">
        <v>30</v>
      </c>
      <c r="E7" s="19" t="s">
        <v>28</v>
      </c>
      <c r="F7" s="19" t="s">
        <v>29</v>
      </c>
      <c r="G7" s="19" t="s">
        <v>30</v>
      </c>
      <c r="H7" s="19" t="s">
        <v>28</v>
      </c>
      <c r="I7" s="19" t="s">
        <v>29</v>
      </c>
      <c r="J7" s="19" t="s">
        <v>30</v>
      </c>
      <c r="K7" s="81" t="s">
        <v>28</v>
      </c>
      <c r="L7" s="81" t="s">
        <v>29</v>
      </c>
      <c r="M7" s="81" t="s">
        <v>30</v>
      </c>
      <c r="N7" s="19" t="s">
        <v>28</v>
      </c>
      <c r="O7" s="19" t="s">
        <v>29</v>
      </c>
      <c r="P7" s="19" t="s">
        <v>30</v>
      </c>
      <c r="Q7" s="19" t="s">
        <v>28</v>
      </c>
      <c r="R7" s="19" t="s">
        <v>29</v>
      </c>
      <c r="S7" s="19" t="s">
        <v>30</v>
      </c>
      <c r="T7" s="81" t="s">
        <v>28</v>
      </c>
      <c r="U7" s="81" t="s">
        <v>29</v>
      </c>
      <c r="V7" s="82" t="s">
        <v>30</v>
      </c>
      <c r="W7" s="496"/>
    </row>
    <row r="8" spans="1:33" ht="16.5" customHeight="1" x14ac:dyDescent="0.2">
      <c r="A8" s="499"/>
      <c r="B8" s="22" t="s">
        <v>31</v>
      </c>
      <c r="C8" s="351" t="s">
        <v>32</v>
      </c>
      <c r="D8" s="351" t="s">
        <v>33</v>
      </c>
      <c r="E8" s="351" t="s">
        <v>31</v>
      </c>
      <c r="F8" s="351" t="s">
        <v>32</v>
      </c>
      <c r="G8" s="351" t="s">
        <v>33</v>
      </c>
      <c r="H8" s="351" t="s">
        <v>31</v>
      </c>
      <c r="I8" s="351" t="s">
        <v>32</v>
      </c>
      <c r="J8" s="351" t="s">
        <v>33</v>
      </c>
      <c r="K8" s="353" t="s">
        <v>31</v>
      </c>
      <c r="L8" s="353" t="s">
        <v>32</v>
      </c>
      <c r="M8" s="353" t="s">
        <v>33</v>
      </c>
      <c r="N8" s="351" t="s">
        <v>31</v>
      </c>
      <c r="O8" s="351" t="s">
        <v>32</v>
      </c>
      <c r="P8" s="351" t="s">
        <v>33</v>
      </c>
      <c r="Q8" s="351" t="s">
        <v>31</v>
      </c>
      <c r="R8" s="351" t="s">
        <v>32</v>
      </c>
      <c r="S8" s="351" t="s">
        <v>33</v>
      </c>
      <c r="T8" s="353" t="s">
        <v>31</v>
      </c>
      <c r="U8" s="353" t="s">
        <v>32</v>
      </c>
      <c r="V8" s="83" t="s">
        <v>33</v>
      </c>
      <c r="W8" s="486"/>
    </row>
    <row r="9" spans="1:33" ht="16.5" customHeight="1" x14ac:dyDescent="0.2">
      <c r="A9" s="169" t="s">
        <v>34</v>
      </c>
      <c r="B9" s="60"/>
      <c r="C9" s="59"/>
      <c r="D9" s="59"/>
      <c r="E9" s="59"/>
      <c r="F9" s="59"/>
      <c r="G9" s="59"/>
      <c r="H9" s="59"/>
      <c r="I9" s="59"/>
      <c r="J9" s="59"/>
      <c r="K9" s="59"/>
      <c r="L9" s="59"/>
      <c r="M9" s="59"/>
      <c r="N9" s="59"/>
      <c r="O9" s="59"/>
      <c r="P9" s="59"/>
      <c r="Q9" s="59"/>
      <c r="R9" s="59"/>
      <c r="S9" s="59"/>
      <c r="T9" s="59"/>
      <c r="U9" s="59"/>
      <c r="V9" s="61"/>
      <c r="W9" s="320" t="s">
        <v>46</v>
      </c>
      <c r="Y9" s="420"/>
      <c r="Z9" s="420"/>
      <c r="AA9" s="420"/>
      <c r="AB9" s="420"/>
      <c r="AC9" s="420"/>
      <c r="AD9" s="420"/>
    </row>
    <row r="10" spans="1:33" ht="16.5" customHeight="1" x14ac:dyDescent="0.2">
      <c r="A10" s="132" t="s">
        <v>35</v>
      </c>
      <c r="B10" s="417">
        <v>60.1</v>
      </c>
      <c r="C10" s="418">
        <v>49.4</v>
      </c>
      <c r="D10" s="418">
        <v>58.7</v>
      </c>
      <c r="E10" s="418">
        <v>0</v>
      </c>
      <c r="F10" s="418">
        <v>0</v>
      </c>
      <c r="G10" s="418">
        <v>0</v>
      </c>
      <c r="H10" s="418">
        <v>39.9</v>
      </c>
      <c r="I10" s="418">
        <v>50.6</v>
      </c>
      <c r="J10" s="418">
        <v>41.3</v>
      </c>
      <c r="K10" s="424">
        <f>B10+E10+H10</f>
        <v>100</v>
      </c>
      <c r="L10" s="424">
        <f>C10+F10+I10</f>
        <v>100</v>
      </c>
      <c r="M10" s="424">
        <f>D10+G10+J10</f>
        <v>100</v>
      </c>
      <c r="N10" s="418">
        <v>73.599999999999994</v>
      </c>
      <c r="O10" s="418">
        <v>12.2</v>
      </c>
      <c r="P10" s="418">
        <v>44.3</v>
      </c>
      <c r="Q10" s="419">
        <f>T10-N10</f>
        <v>26.400000000000006</v>
      </c>
      <c r="R10" s="419">
        <f>U10-O10</f>
        <v>87.8</v>
      </c>
      <c r="S10" s="419">
        <f>V10-P10</f>
        <v>55.7</v>
      </c>
      <c r="T10" s="322">
        <v>100</v>
      </c>
      <c r="U10" s="322">
        <v>100</v>
      </c>
      <c r="V10" s="323">
        <v>100</v>
      </c>
      <c r="W10" s="243" t="s">
        <v>47</v>
      </c>
      <c r="X10" s="420"/>
      <c r="Y10" s="420"/>
      <c r="Z10" s="420"/>
      <c r="AA10" s="420"/>
      <c r="AB10" s="420"/>
      <c r="AC10" s="420"/>
      <c r="AD10" s="420"/>
    </row>
    <row r="11" spans="1:33" ht="16.5" customHeight="1" x14ac:dyDescent="0.2">
      <c r="A11" s="132" t="s">
        <v>203</v>
      </c>
      <c r="B11" s="417">
        <v>76.400000000000006</v>
      </c>
      <c r="C11" s="418">
        <v>72.400000000000006</v>
      </c>
      <c r="D11" s="418">
        <v>75.400000000000006</v>
      </c>
      <c r="E11" s="418">
        <v>1.6</v>
      </c>
      <c r="F11" s="418">
        <v>0.8</v>
      </c>
      <c r="G11" s="418">
        <v>1.5</v>
      </c>
      <c r="H11" s="418">
        <v>22</v>
      </c>
      <c r="I11" s="418">
        <v>26.8</v>
      </c>
      <c r="J11" s="418">
        <v>23.1</v>
      </c>
      <c r="K11" s="424">
        <f t="shared" ref="K11:K21" si="0">B11+E11+H11</f>
        <v>100</v>
      </c>
      <c r="L11" s="424">
        <f t="shared" ref="L11:L21" si="1">C11+F11+I11</f>
        <v>100</v>
      </c>
      <c r="M11" s="424">
        <f t="shared" ref="M11:M21" si="2">D11+G11+J11</f>
        <v>100</v>
      </c>
      <c r="N11" s="418">
        <v>78.900000000000006</v>
      </c>
      <c r="O11" s="418">
        <v>26.6</v>
      </c>
      <c r="P11" s="418">
        <v>54.2</v>
      </c>
      <c r="Q11" s="419">
        <f t="shared" ref="Q11:Q21" si="3">T11-N11</f>
        <v>21.099999999999994</v>
      </c>
      <c r="R11" s="419">
        <f t="shared" ref="R11:R21" si="4">U11-O11</f>
        <v>73.400000000000006</v>
      </c>
      <c r="S11" s="419">
        <f t="shared" ref="S11:S21" si="5">V11-P11</f>
        <v>45.8</v>
      </c>
      <c r="T11" s="322">
        <v>100</v>
      </c>
      <c r="U11" s="322">
        <v>100</v>
      </c>
      <c r="V11" s="323">
        <v>100</v>
      </c>
      <c r="W11" s="243" t="s">
        <v>205</v>
      </c>
      <c r="X11" s="420"/>
      <c r="Y11" s="420"/>
      <c r="Z11" s="420"/>
      <c r="AA11" s="420"/>
      <c r="AB11" s="420"/>
      <c r="AC11" s="420"/>
      <c r="AD11" s="420"/>
    </row>
    <row r="12" spans="1:33" ht="16.5" customHeight="1" x14ac:dyDescent="0.2">
      <c r="A12" s="132" t="s">
        <v>36</v>
      </c>
      <c r="B12" s="417">
        <v>61.8</v>
      </c>
      <c r="C12" s="418">
        <v>62</v>
      </c>
      <c r="D12" s="418">
        <v>61.9</v>
      </c>
      <c r="E12" s="418">
        <v>0.9</v>
      </c>
      <c r="F12" s="418">
        <v>0.7</v>
      </c>
      <c r="G12" s="418">
        <v>0.8</v>
      </c>
      <c r="H12" s="418">
        <v>37.299999999999997</v>
      </c>
      <c r="I12" s="418">
        <v>37.299999999999997</v>
      </c>
      <c r="J12" s="418">
        <v>37.299999999999997</v>
      </c>
      <c r="K12" s="424">
        <f t="shared" si="0"/>
        <v>100</v>
      </c>
      <c r="L12" s="424">
        <f t="shared" si="1"/>
        <v>100</v>
      </c>
      <c r="M12" s="424">
        <f t="shared" si="2"/>
        <v>100</v>
      </c>
      <c r="N12" s="418">
        <v>73</v>
      </c>
      <c r="O12" s="418">
        <v>21.3</v>
      </c>
      <c r="P12" s="418">
        <v>47.2</v>
      </c>
      <c r="Q12" s="419">
        <f t="shared" si="3"/>
        <v>27</v>
      </c>
      <c r="R12" s="419">
        <f t="shared" si="4"/>
        <v>78.7</v>
      </c>
      <c r="S12" s="419">
        <f t="shared" si="5"/>
        <v>52.8</v>
      </c>
      <c r="T12" s="322">
        <v>100</v>
      </c>
      <c r="U12" s="322">
        <v>100</v>
      </c>
      <c r="V12" s="323">
        <v>100</v>
      </c>
      <c r="W12" s="243" t="s">
        <v>48</v>
      </c>
      <c r="X12" s="420"/>
      <c r="Y12" s="420"/>
      <c r="Z12" s="420"/>
      <c r="AA12" s="420"/>
      <c r="AB12" s="420"/>
      <c r="AC12" s="420"/>
      <c r="AD12" s="420"/>
      <c r="AE12" s="421"/>
      <c r="AF12" s="421"/>
      <c r="AG12" s="421"/>
    </row>
    <row r="13" spans="1:33" ht="16.5" customHeight="1" x14ac:dyDescent="0.2">
      <c r="A13" s="132" t="s">
        <v>37</v>
      </c>
      <c r="B13" s="417">
        <v>71.7</v>
      </c>
      <c r="C13" s="418">
        <v>67.3</v>
      </c>
      <c r="D13" s="418">
        <v>70.8</v>
      </c>
      <c r="E13" s="418">
        <v>1.3</v>
      </c>
      <c r="F13" s="418">
        <v>1.6</v>
      </c>
      <c r="G13" s="418">
        <v>1.3</v>
      </c>
      <c r="H13" s="418">
        <v>27</v>
      </c>
      <c r="I13" s="418">
        <v>31.1</v>
      </c>
      <c r="J13" s="418">
        <v>27.9</v>
      </c>
      <c r="K13" s="424">
        <f t="shared" si="0"/>
        <v>100</v>
      </c>
      <c r="L13" s="424">
        <f t="shared" si="1"/>
        <v>100</v>
      </c>
      <c r="M13" s="424">
        <f t="shared" si="2"/>
        <v>100</v>
      </c>
      <c r="N13" s="418">
        <v>77.7</v>
      </c>
      <c r="O13" s="418">
        <v>22.3</v>
      </c>
      <c r="P13" s="418">
        <v>50</v>
      </c>
      <c r="Q13" s="419">
        <f t="shared" si="3"/>
        <v>22.299999999999997</v>
      </c>
      <c r="R13" s="419">
        <f t="shared" si="4"/>
        <v>77.7</v>
      </c>
      <c r="S13" s="419">
        <f t="shared" si="5"/>
        <v>50</v>
      </c>
      <c r="T13" s="322">
        <v>100</v>
      </c>
      <c r="U13" s="322">
        <v>100</v>
      </c>
      <c r="V13" s="323">
        <v>100</v>
      </c>
      <c r="W13" s="243" t="s">
        <v>49</v>
      </c>
      <c r="X13" s="420"/>
      <c r="Y13" s="420"/>
      <c r="Z13" s="420"/>
      <c r="AA13" s="420"/>
      <c r="AB13" s="420"/>
      <c r="AC13" s="420"/>
      <c r="AD13" s="420"/>
      <c r="AE13" s="421"/>
      <c r="AF13" s="421"/>
      <c r="AG13" s="421"/>
    </row>
    <row r="14" spans="1:33" ht="16.5" customHeight="1" x14ac:dyDescent="0.2">
      <c r="A14" s="132" t="s">
        <v>38</v>
      </c>
      <c r="B14" s="417">
        <v>68.400000000000006</v>
      </c>
      <c r="C14" s="418">
        <v>55.5</v>
      </c>
      <c r="D14" s="418">
        <v>66.099999999999994</v>
      </c>
      <c r="E14" s="418">
        <v>2.5</v>
      </c>
      <c r="F14" s="418">
        <v>2.9</v>
      </c>
      <c r="G14" s="418">
        <v>2.6</v>
      </c>
      <c r="H14" s="418">
        <v>29.1</v>
      </c>
      <c r="I14" s="418">
        <v>41.6</v>
      </c>
      <c r="J14" s="418">
        <v>31.3</v>
      </c>
      <c r="K14" s="424">
        <f t="shared" si="0"/>
        <v>100</v>
      </c>
      <c r="L14" s="424">
        <f t="shared" si="1"/>
        <v>100</v>
      </c>
      <c r="M14" s="424">
        <f t="shared" si="2"/>
        <v>99.999999999999986</v>
      </c>
      <c r="N14" s="418">
        <v>79.7</v>
      </c>
      <c r="O14" s="418">
        <v>18.399999999999999</v>
      </c>
      <c r="P14" s="418">
        <v>50.4</v>
      </c>
      <c r="Q14" s="419">
        <f t="shared" si="3"/>
        <v>20.299999999999997</v>
      </c>
      <c r="R14" s="419">
        <f t="shared" si="4"/>
        <v>81.599999999999994</v>
      </c>
      <c r="S14" s="419">
        <f t="shared" si="5"/>
        <v>49.6</v>
      </c>
      <c r="T14" s="322">
        <v>100</v>
      </c>
      <c r="U14" s="322">
        <v>100</v>
      </c>
      <c r="V14" s="323">
        <v>100</v>
      </c>
      <c r="W14" s="243" t="s">
        <v>151</v>
      </c>
      <c r="X14" s="420"/>
      <c r="Y14" s="420"/>
      <c r="Z14" s="420"/>
      <c r="AA14" s="420"/>
      <c r="AB14" s="420"/>
      <c r="AC14" s="420"/>
      <c r="AD14" s="420"/>
      <c r="AE14" s="421"/>
      <c r="AF14" s="421"/>
      <c r="AG14" s="421"/>
    </row>
    <row r="15" spans="1:33" ht="16.5" customHeight="1" x14ac:dyDescent="0.2">
      <c r="A15" s="132" t="s">
        <v>39</v>
      </c>
      <c r="B15" s="417">
        <v>69.8</v>
      </c>
      <c r="C15" s="418">
        <v>78</v>
      </c>
      <c r="D15" s="418">
        <v>71</v>
      </c>
      <c r="E15" s="418">
        <v>0.2</v>
      </c>
      <c r="F15" s="418">
        <v>0</v>
      </c>
      <c r="G15" s="418">
        <v>0.2</v>
      </c>
      <c r="H15" s="418">
        <v>30</v>
      </c>
      <c r="I15" s="418">
        <v>22</v>
      </c>
      <c r="J15" s="418">
        <v>28.8</v>
      </c>
      <c r="K15" s="424">
        <f t="shared" si="0"/>
        <v>100</v>
      </c>
      <c r="L15" s="424">
        <f t="shared" si="1"/>
        <v>100</v>
      </c>
      <c r="M15" s="424">
        <f t="shared" si="2"/>
        <v>100</v>
      </c>
      <c r="N15" s="418">
        <v>71.900000000000006</v>
      </c>
      <c r="O15" s="418">
        <v>14.7</v>
      </c>
      <c r="P15" s="418">
        <v>45.3</v>
      </c>
      <c r="Q15" s="419">
        <f t="shared" si="3"/>
        <v>28.099999999999994</v>
      </c>
      <c r="R15" s="419">
        <f t="shared" si="4"/>
        <v>85.3</v>
      </c>
      <c r="S15" s="419">
        <f t="shared" si="5"/>
        <v>54.7</v>
      </c>
      <c r="T15" s="322">
        <v>100</v>
      </c>
      <c r="U15" s="322">
        <v>100</v>
      </c>
      <c r="V15" s="323">
        <v>100</v>
      </c>
      <c r="W15" s="243" t="s">
        <v>50</v>
      </c>
      <c r="X15" s="421"/>
      <c r="Y15" s="420"/>
      <c r="Z15" s="420"/>
      <c r="AA15" s="420"/>
      <c r="AB15" s="420"/>
      <c r="AC15" s="420"/>
      <c r="AD15" s="420"/>
      <c r="AE15" s="421"/>
      <c r="AF15" s="421"/>
      <c r="AG15" s="421"/>
    </row>
    <row r="16" spans="1:33" ht="16.5" customHeight="1" x14ac:dyDescent="0.2">
      <c r="A16" s="132" t="s">
        <v>40</v>
      </c>
      <c r="B16" s="417">
        <v>71</v>
      </c>
      <c r="C16" s="418">
        <v>84.4</v>
      </c>
      <c r="D16" s="418">
        <v>74.2</v>
      </c>
      <c r="E16" s="418">
        <v>0.3</v>
      </c>
      <c r="F16" s="418">
        <v>0.1</v>
      </c>
      <c r="G16" s="418">
        <v>0.3</v>
      </c>
      <c r="H16" s="418">
        <v>28.7</v>
      </c>
      <c r="I16" s="418">
        <v>15.5</v>
      </c>
      <c r="J16" s="418">
        <v>25.5</v>
      </c>
      <c r="K16" s="424">
        <f t="shared" si="0"/>
        <v>100</v>
      </c>
      <c r="L16" s="424">
        <f t="shared" si="1"/>
        <v>100</v>
      </c>
      <c r="M16" s="424">
        <f t="shared" si="2"/>
        <v>100</v>
      </c>
      <c r="N16" s="418">
        <v>70</v>
      </c>
      <c r="O16" s="418">
        <v>21.1</v>
      </c>
      <c r="P16" s="418">
        <v>44.8</v>
      </c>
      <c r="Q16" s="419">
        <f t="shared" si="3"/>
        <v>30</v>
      </c>
      <c r="R16" s="419">
        <f t="shared" si="4"/>
        <v>78.900000000000006</v>
      </c>
      <c r="S16" s="419">
        <f t="shared" si="5"/>
        <v>55.2</v>
      </c>
      <c r="T16" s="322">
        <v>100</v>
      </c>
      <c r="U16" s="322">
        <v>100</v>
      </c>
      <c r="V16" s="323">
        <v>100</v>
      </c>
      <c r="W16" s="243" t="s">
        <v>51</v>
      </c>
      <c r="X16" s="421"/>
      <c r="Y16" s="420"/>
      <c r="Z16" s="420"/>
      <c r="AA16" s="420"/>
      <c r="AB16" s="420"/>
      <c r="AC16" s="420"/>
      <c r="AD16" s="420"/>
      <c r="AE16" s="421"/>
      <c r="AF16" s="421"/>
      <c r="AG16" s="421"/>
    </row>
    <row r="17" spans="1:33" ht="16.5" customHeight="1" x14ac:dyDescent="0.2">
      <c r="A17" s="132" t="s">
        <v>41</v>
      </c>
      <c r="B17" s="417">
        <v>78.400000000000006</v>
      </c>
      <c r="C17" s="418">
        <v>81.900000000000006</v>
      </c>
      <c r="D17" s="418">
        <v>79.3</v>
      </c>
      <c r="E17" s="418">
        <v>0.1</v>
      </c>
      <c r="F17" s="418">
        <v>0.5</v>
      </c>
      <c r="G17" s="418">
        <v>0.2</v>
      </c>
      <c r="H17" s="418">
        <v>21.5</v>
      </c>
      <c r="I17" s="418">
        <v>17.600000000000001</v>
      </c>
      <c r="J17" s="418">
        <v>20.5</v>
      </c>
      <c r="K17" s="424">
        <f t="shared" si="0"/>
        <v>100</v>
      </c>
      <c r="L17" s="424">
        <f t="shared" si="1"/>
        <v>100</v>
      </c>
      <c r="M17" s="424">
        <f t="shared" si="2"/>
        <v>100</v>
      </c>
      <c r="N17" s="418">
        <v>78.400000000000006</v>
      </c>
      <c r="O17" s="418">
        <v>26.8</v>
      </c>
      <c r="P17" s="418">
        <v>52.6</v>
      </c>
      <c r="Q17" s="419">
        <f t="shared" si="3"/>
        <v>21.599999999999994</v>
      </c>
      <c r="R17" s="419">
        <f t="shared" si="4"/>
        <v>73.2</v>
      </c>
      <c r="S17" s="419">
        <f t="shared" si="5"/>
        <v>47.4</v>
      </c>
      <c r="T17" s="322">
        <v>100</v>
      </c>
      <c r="U17" s="322">
        <v>100</v>
      </c>
      <c r="V17" s="323">
        <v>100</v>
      </c>
      <c r="W17" s="243" t="s">
        <v>52</v>
      </c>
      <c r="X17" s="421"/>
      <c r="Y17" s="420"/>
      <c r="Z17" s="420"/>
      <c r="AA17" s="420"/>
      <c r="AB17" s="420"/>
      <c r="AC17" s="420"/>
      <c r="AD17" s="420"/>
      <c r="AE17" s="421"/>
      <c r="AF17" s="421"/>
      <c r="AG17" s="421"/>
    </row>
    <row r="18" spans="1:33" ht="16.5" customHeight="1" x14ac:dyDescent="0.2">
      <c r="A18" s="132" t="s">
        <v>42</v>
      </c>
      <c r="B18" s="417">
        <v>90.3</v>
      </c>
      <c r="C18" s="418">
        <v>88.4</v>
      </c>
      <c r="D18" s="418">
        <v>90</v>
      </c>
      <c r="E18" s="418">
        <v>0.1</v>
      </c>
      <c r="F18" s="418">
        <v>0.3</v>
      </c>
      <c r="G18" s="418">
        <v>0.1</v>
      </c>
      <c r="H18" s="418">
        <v>9.6</v>
      </c>
      <c r="I18" s="418">
        <v>11.3</v>
      </c>
      <c r="J18" s="418">
        <v>9.9</v>
      </c>
      <c r="K18" s="424">
        <f t="shared" si="0"/>
        <v>99.999999999999986</v>
      </c>
      <c r="L18" s="424">
        <f t="shared" si="1"/>
        <v>100</v>
      </c>
      <c r="M18" s="424">
        <f t="shared" si="2"/>
        <v>100</v>
      </c>
      <c r="N18" s="418">
        <v>66</v>
      </c>
      <c r="O18" s="418">
        <v>10.7</v>
      </c>
      <c r="P18" s="418">
        <v>38.1</v>
      </c>
      <c r="Q18" s="419">
        <f t="shared" si="3"/>
        <v>34</v>
      </c>
      <c r="R18" s="419">
        <f t="shared" si="4"/>
        <v>89.3</v>
      </c>
      <c r="S18" s="419">
        <f t="shared" si="5"/>
        <v>61.9</v>
      </c>
      <c r="T18" s="322">
        <v>100</v>
      </c>
      <c r="U18" s="322">
        <v>100</v>
      </c>
      <c r="V18" s="323">
        <v>100</v>
      </c>
      <c r="W18" s="243" t="s">
        <v>53</v>
      </c>
      <c r="X18" s="421"/>
      <c r="Y18" s="420"/>
      <c r="Z18" s="420"/>
      <c r="AA18" s="420"/>
      <c r="AB18" s="420"/>
      <c r="AC18" s="420"/>
      <c r="AD18" s="420"/>
      <c r="AE18" s="421"/>
      <c r="AF18" s="421"/>
      <c r="AG18" s="421"/>
    </row>
    <row r="19" spans="1:33" ht="16.5" customHeight="1" x14ac:dyDescent="0.2">
      <c r="A19" s="132" t="s">
        <v>43</v>
      </c>
      <c r="B19" s="417">
        <v>51.6</v>
      </c>
      <c r="C19" s="418">
        <v>63.3</v>
      </c>
      <c r="D19" s="418">
        <v>54.3</v>
      </c>
      <c r="E19" s="418">
        <v>5.6</v>
      </c>
      <c r="F19" s="418">
        <v>5.2</v>
      </c>
      <c r="G19" s="418">
        <v>5.5</v>
      </c>
      <c r="H19" s="418">
        <v>42.8</v>
      </c>
      <c r="I19" s="418">
        <v>31.5</v>
      </c>
      <c r="J19" s="418">
        <v>40.200000000000003</v>
      </c>
      <c r="K19" s="424">
        <f t="shared" si="0"/>
        <v>100</v>
      </c>
      <c r="L19" s="424">
        <f t="shared" si="1"/>
        <v>100</v>
      </c>
      <c r="M19" s="424">
        <f t="shared" si="2"/>
        <v>100</v>
      </c>
      <c r="N19" s="418">
        <v>73.7</v>
      </c>
      <c r="O19" s="418">
        <v>23.5</v>
      </c>
      <c r="P19" s="418">
        <v>49.2</v>
      </c>
      <c r="Q19" s="419">
        <f t="shared" si="3"/>
        <v>26.299999999999997</v>
      </c>
      <c r="R19" s="419">
        <f t="shared" si="4"/>
        <v>76.5</v>
      </c>
      <c r="S19" s="419">
        <f t="shared" si="5"/>
        <v>50.8</v>
      </c>
      <c r="T19" s="322">
        <v>100</v>
      </c>
      <c r="U19" s="322">
        <v>100</v>
      </c>
      <c r="V19" s="323">
        <v>100</v>
      </c>
      <c r="W19" s="243" t="s">
        <v>54</v>
      </c>
      <c r="X19" s="421"/>
      <c r="Y19" s="420"/>
      <c r="Z19" s="420"/>
      <c r="AA19" s="420"/>
      <c r="AB19" s="420"/>
      <c r="AC19" s="420"/>
      <c r="AD19" s="420"/>
      <c r="AE19" s="421"/>
      <c r="AF19" s="421"/>
      <c r="AG19" s="421"/>
    </row>
    <row r="20" spans="1:33" ht="16.5" customHeight="1" x14ac:dyDescent="0.2">
      <c r="A20" s="132" t="s">
        <v>44</v>
      </c>
      <c r="B20" s="417">
        <v>59.9</v>
      </c>
      <c r="C20" s="418">
        <v>63.3</v>
      </c>
      <c r="D20" s="418">
        <v>60.5</v>
      </c>
      <c r="E20" s="418">
        <v>0.1</v>
      </c>
      <c r="F20" s="418">
        <v>0</v>
      </c>
      <c r="G20" s="418">
        <v>0.1</v>
      </c>
      <c r="H20" s="418">
        <v>40</v>
      </c>
      <c r="I20" s="418">
        <v>36.700000000000003</v>
      </c>
      <c r="J20" s="418">
        <v>39.4</v>
      </c>
      <c r="K20" s="424">
        <f t="shared" si="0"/>
        <v>100</v>
      </c>
      <c r="L20" s="424">
        <f t="shared" si="1"/>
        <v>100</v>
      </c>
      <c r="M20" s="424">
        <f t="shared" si="2"/>
        <v>100</v>
      </c>
      <c r="N20" s="418">
        <v>74.8</v>
      </c>
      <c r="O20" s="418">
        <v>16.2</v>
      </c>
      <c r="P20" s="418">
        <v>46.4</v>
      </c>
      <c r="Q20" s="419">
        <f t="shared" si="3"/>
        <v>25.200000000000003</v>
      </c>
      <c r="R20" s="419">
        <f t="shared" si="4"/>
        <v>83.8</v>
      </c>
      <c r="S20" s="419">
        <f t="shared" si="5"/>
        <v>53.6</v>
      </c>
      <c r="T20" s="322">
        <v>100</v>
      </c>
      <c r="U20" s="322">
        <v>100</v>
      </c>
      <c r="V20" s="323">
        <v>100</v>
      </c>
      <c r="W20" s="243" t="s">
        <v>55</v>
      </c>
      <c r="X20" s="421"/>
      <c r="Y20" s="420"/>
      <c r="Z20" s="420"/>
      <c r="AA20" s="420"/>
      <c r="AB20" s="420"/>
      <c r="AC20" s="420"/>
      <c r="AD20" s="420"/>
      <c r="AE20" s="421"/>
      <c r="AF20" s="421"/>
      <c r="AG20" s="421"/>
    </row>
    <row r="21" spans="1:33" ht="16.5" customHeight="1" x14ac:dyDescent="0.2">
      <c r="A21" s="35" t="s">
        <v>8</v>
      </c>
      <c r="B21" s="422">
        <v>67.400000000000006</v>
      </c>
      <c r="C21" s="423">
        <v>68.900000000000006</v>
      </c>
      <c r="D21" s="423">
        <v>67.7</v>
      </c>
      <c r="E21" s="423">
        <v>0.9</v>
      </c>
      <c r="F21" s="423">
        <v>1</v>
      </c>
      <c r="G21" s="423">
        <f>'2'!C30</f>
        <v>0.9</v>
      </c>
      <c r="H21" s="423">
        <v>31.7</v>
      </c>
      <c r="I21" s="423">
        <v>30.1</v>
      </c>
      <c r="J21" s="423">
        <v>31.4</v>
      </c>
      <c r="K21" s="468">
        <f t="shared" si="0"/>
        <v>100.00000000000001</v>
      </c>
      <c r="L21" s="468">
        <f t="shared" si="1"/>
        <v>100</v>
      </c>
      <c r="M21" s="468">
        <f t="shared" si="2"/>
        <v>100</v>
      </c>
      <c r="N21" s="423">
        <v>73.400000000000006</v>
      </c>
      <c r="O21" s="423">
        <v>17.8</v>
      </c>
      <c r="P21" s="423">
        <v>46</v>
      </c>
      <c r="Q21" s="423">
        <f t="shared" si="3"/>
        <v>26.599999999999994</v>
      </c>
      <c r="R21" s="423">
        <f t="shared" si="4"/>
        <v>82.2</v>
      </c>
      <c r="S21" s="423">
        <f t="shared" si="5"/>
        <v>54</v>
      </c>
      <c r="T21" s="324">
        <v>100</v>
      </c>
      <c r="U21" s="324">
        <v>100</v>
      </c>
      <c r="V21" s="325">
        <v>100</v>
      </c>
      <c r="W21" s="205" t="s">
        <v>9</v>
      </c>
      <c r="X21" s="421"/>
      <c r="Y21" s="420"/>
      <c r="Z21" s="420"/>
      <c r="AA21" s="420"/>
      <c r="AB21" s="420"/>
      <c r="AC21" s="420"/>
      <c r="AD21" s="420"/>
      <c r="AE21" s="421"/>
      <c r="AF21" s="421"/>
      <c r="AG21" s="421"/>
    </row>
    <row r="22" spans="1:33" x14ac:dyDescent="0.2">
      <c r="AC22" s="421"/>
      <c r="AD22" s="421"/>
      <c r="AE22" s="421"/>
      <c r="AF22" s="421"/>
      <c r="AG22" s="421"/>
    </row>
    <row r="23" spans="1:33" x14ac:dyDescent="0.2">
      <c r="AC23" s="421"/>
      <c r="AD23" s="421"/>
      <c r="AE23" s="421"/>
      <c r="AF23" s="421"/>
      <c r="AG23" s="421"/>
    </row>
    <row r="24" spans="1:33" x14ac:dyDescent="0.2">
      <c r="AC24" s="421"/>
      <c r="AD24" s="421"/>
      <c r="AE24" s="421"/>
      <c r="AF24" s="421"/>
      <c r="AG24" s="421"/>
    </row>
    <row r="25" spans="1:33" x14ac:dyDescent="0.2">
      <c r="K25" s="421"/>
      <c r="L25" s="421"/>
      <c r="M25" s="421"/>
      <c r="AC25" s="421"/>
      <c r="AD25" s="421"/>
      <c r="AE25" s="421"/>
      <c r="AF25" s="421"/>
      <c r="AG25" s="421"/>
    </row>
    <row r="26" spans="1:33" x14ac:dyDescent="0.2">
      <c r="K26" s="421"/>
      <c r="L26" s="421"/>
      <c r="M26" s="421"/>
      <c r="R26" s="421"/>
      <c r="S26" s="421"/>
      <c r="T26" s="421"/>
      <c r="AC26" s="421"/>
      <c r="AD26" s="421"/>
      <c r="AE26" s="421"/>
      <c r="AF26" s="421"/>
      <c r="AG26" s="421"/>
    </row>
    <row r="27" spans="1:33" x14ac:dyDescent="0.2">
      <c r="K27" s="421"/>
      <c r="L27" s="421"/>
      <c r="M27" s="421"/>
      <c r="R27" s="421"/>
      <c r="S27" s="421"/>
      <c r="T27" s="421"/>
      <c r="AC27" s="421"/>
      <c r="AD27" s="421"/>
      <c r="AE27" s="421"/>
      <c r="AF27" s="421"/>
      <c r="AG27" s="421"/>
    </row>
    <row r="28" spans="1:33" x14ac:dyDescent="0.2">
      <c r="K28" s="421"/>
      <c r="L28" s="421"/>
      <c r="M28" s="421"/>
      <c r="R28" s="421"/>
      <c r="S28" s="421"/>
      <c r="T28" s="421"/>
      <c r="AC28" s="421"/>
      <c r="AD28" s="421"/>
      <c r="AE28" s="421"/>
      <c r="AF28" s="421"/>
      <c r="AG28" s="421"/>
    </row>
    <row r="29" spans="1:33" x14ac:dyDescent="0.2">
      <c r="K29" s="421"/>
      <c r="L29" s="421"/>
      <c r="M29" s="421"/>
      <c r="R29" s="421"/>
      <c r="S29" s="421"/>
      <c r="T29" s="421"/>
      <c r="AC29" s="421"/>
      <c r="AD29" s="421"/>
      <c r="AE29" s="421"/>
      <c r="AF29" s="421"/>
      <c r="AG29" s="421"/>
    </row>
    <row r="30" spans="1:33" x14ac:dyDescent="0.2">
      <c r="K30" s="421"/>
      <c r="L30" s="421"/>
      <c r="M30" s="421"/>
      <c r="R30" s="421"/>
      <c r="S30" s="421"/>
      <c r="T30" s="421"/>
      <c r="AC30" s="421"/>
      <c r="AD30" s="421"/>
      <c r="AE30" s="421"/>
      <c r="AF30" s="421"/>
      <c r="AG30" s="421"/>
    </row>
    <row r="31" spans="1:33" x14ac:dyDescent="0.2">
      <c r="K31" s="421"/>
      <c r="L31" s="421"/>
      <c r="M31" s="421"/>
      <c r="R31" s="421"/>
      <c r="S31" s="421"/>
      <c r="T31" s="421"/>
      <c r="AC31" s="421"/>
      <c r="AD31" s="421"/>
      <c r="AE31" s="421"/>
      <c r="AF31" s="421"/>
      <c r="AG31" s="421"/>
    </row>
    <row r="32" spans="1:33" x14ac:dyDescent="0.2">
      <c r="K32" s="421"/>
      <c r="L32" s="421"/>
      <c r="M32" s="421"/>
      <c r="R32" s="421"/>
      <c r="S32" s="421"/>
      <c r="T32" s="421"/>
      <c r="AC32" s="421"/>
      <c r="AD32" s="421"/>
      <c r="AE32" s="421"/>
      <c r="AF32" s="421"/>
      <c r="AG32" s="421"/>
    </row>
    <row r="33" spans="11:33" x14ac:dyDescent="0.2">
      <c r="K33" s="421"/>
      <c r="L33" s="421"/>
      <c r="M33" s="421"/>
      <c r="R33" s="421"/>
      <c r="S33" s="421"/>
      <c r="T33" s="421"/>
      <c r="AC33" s="421"/>
      <c r="AD33" s="421"/>
      <c r="AE33" s="421"/>
      <c r="AF33" s="421"/>
      <c r="AG33" s="421"/>
    </row>
    <row r="34" spans="11:33" x14ac:dyDescent="0.2">
      <c r="R34" s="421"/>
      <c r="S34" s="421"/>
      <c r="T34" s="421"/>
      <c r="AC34" s="421"/>
      <c r="AD34" s="421"/>
      <c r="AE34" s="421"/>
      <c r="AF34" s="421"/>
      <c r="AG34" s="421"/>
    </row>
    <row r="35" spans="11:33" x14ac:dyDescent="0.2">
      <c r="AC35" s="421"/>
      <c r="AD35" s="421"/>
      <c r="AE35" s="421"/>
      <c r="AF35" s="421"/>
      <c r="AG35" s="421"/>
    </row>
    <row r="36" spans="11:33" x14ac:dyDescent="0.2">
      <c r="AC36" s="421"/>
      <c r="AD36" s="421"/>
      <c r="AE36" s="421"/>
      <c r="AF36" s="421"/>
      <c r="AG36" s="421"/>
    </row>
    <row r="37" spans="11:33" x14ac:dyDescent="0.2">
      <c r="AC37" s="421"/>
      <c r="AD37" s="421"/>
      <c r="AE37" s="421"/>
      <c r="AF37" s="421"/>
      <c r="AG37" s="421"/>
    </row>
    <row r="38" spans="11:33" x14ac:dyDescent="0.2">
      <c r="AC38" s="421"/>
      <c r="AD38" s="421"/>
      <c r="AE38" s="421"/>
      <c r="AF38" s="421"/>
      <c r="AG38" s="421"/>
    </row>
    <row r="39" spans="11:33" x14ac:dyDescent="0.2">
      <c r="AC39" s="421"/>
      <c r="AD39" s="421"/>
      <c r="AE39" s="421"/>
      <c r="AF39" s="421"/>
      <c r="AG39" s="421"/>
    </row>
    <row r="40" spans="11:33" x14ac:dyDescent="0.2">
      <c r="AC40" s="421"/>
      <c r="AD40" s="421"/>
      <c r="AE40" s="421"/>
      <c r="AF40" s="421"/>
      <c r="AG40" s="421"/>
    </row>
    <row r="41" spans="11:33" x14ac:dyDescent="0.2">
      <c r="AC41" s="421"/>
      <c r="AD41" s="421"/>
      <c r="AE41" s="421"/>
      <c r="AF41" s="421"/>
      <c r="AG41" s="421"/>
    </row>
    <row r="42" spans="11:33" x14ac:dyDescent="0.2">
      <c r="AC42" s="421"/>
      <c r="AD42" s="421"/>
      <c r="AE42" s="421"/>
      <c r="AF42" s="421"/>
      <c r="AG42" s="421"/>
    </row>
    <row r="43" spans="11:33" x14ac:dyDescent="0.2">
      <c r="AC43" s="421"/>
      <c r="AD43" s="421"/>
      <c r="AE43" s="421"/>
      <c r="AF43" s="421"/>
      <c r="AG43" s="421"/>
    </row>
    <row r="44" spans="11:33" x14ac:dyDescent="0.2">
      <c r="AC44" s="421"/>
      <c r="AD44" s="421"/>
      <c r="AE44" s="421"/>
      <c r="AF44" s="421"/>
      <c r="AG44" s="421"/>
    </row>
    <row r="45" spans="11:33" x14ac:dyDescent="0.2">
      <c r="AC45" s="421"/>
      <c r="AD45" s="421"/>
      <c r="AE45" s="421"/>
      <c r="AF45" s="421"/>
      <c r="AG45" s="421"/>
    </row>
    <row r="46" spans="11:33" x14ac:dyDescent="0.2">
      <c r="AC46" s="421"/>
      <c r="AD46" s="421"/>
      <c r="AE46" s="421"/>
      <c r="AF46" s="421"/>
      <c r="AG46" s="421"/>
    </row>
    <row r="47" spans="11:33" x14ac:dyDescent="0.2">
      <c r="AC47" s="421"/>
      <c r="AD47" s="421"/>
      <c r="AE47" s="421"/>
      <c r="AF47" s="421"/>
      <c r="AG47" s="421"/>
    </row>
    <row r="48" spans="11:33" x14ac:dyDescent="0.2">
      <c r="AC48" s="421"/>
      <c r="AD48" s="421"/>
      <c r="AE48" s="421"/>
      <c r="AF48" s="421"/>
      <c r="AG48" s="421"/>
    </row>
    <row r="49" spans="29:33" x14ac:dyDescent="0.2">
      <c r="AC49" s="421"/>
      <c r="AD49" s="421"/>
      <c r="AE49" s="421"/>
      <c r="AF49" s="421"/>
      <c r="AG49" s="421"/>
    </row>
    <row r="50" spans="29:33" x14ac:dyDescent="0.2">
      <c r="AC50" s="421"/>
      <c r="AD50" s="421"/>
      <c r="AE50" s="421"/>
      <c r="AF50" s="421"/>
      <c r="AG50" s="421"/>
    </row>
    <row r="51" spans="29:33" x14ac:dyDescent="0.2">
      <c r="AC51" s="421"/>
      <c r="AD51" s="421"/>
      <c r="AE51" s="421"/>
      <c r="AF51" s="421"/>
      <c r="AG51" s="421"/>
    </row>
    <row r="52" spans="29:33" x14ac:dyDescent="0.2">
      <c r="AC52" s="421"/>
      <c r="AD52" s="421"/>
      <c r="AE52" s="421"/>
      <c r="AF52" s="421"/>
      <c r="AG52" s="421"/>
    </row>
    <row r="53" spans="29:33" x14ac:dyDescent="0.2">
      <c r="AC53" s="421"/>
      <c r="AD53" s="421"/>
      <c r="AE53" s="421"/>
    </row>
  </sheetData>
  <sortState ref="X10:Z29">
    <sortCondition ref="X10"/>
  </sortState>
  <mergeCells count="19">
    <mergeCell ref="A1:W1"/>
    <mergeCell ref="A2:W2"/>
    <mergeCell ref="K6:M6"/>
    <mergeCell ref="N6:P6"/>
    <mergeCell ref="Q6:S6"/>
    <mergeCell ref="T6:V6"/>
    <mergeCell ref="T5:V5"/>
    <mergeCell ref="A4:A8"/>
    <mergeCell ref="W4:W8"/>
    <mergeCell ref="B5:D5"/>
    <mergeCell ref="E5:G5"/>
    <mergeCell ref="H5:J5"/>
    <mergeCell ref="K5:M5"/>
    <mergeCell ref="N5:P5"/>
    <mergeCell ref="Q5:S5"/>
    <mergeCell ref="P4:V4"/>
    <mergeCell ref="B6:D6"/>
    <mergeCell ref="E6:G6"/>
    <mergeCell ref="H6:J6"/>
  </mergeCells>
  <printOptions horizontalCentered="1"/>
  <pageMargins left="0.59055118110236227" right="0.59055118110236227" top="0.78740157480314965" bottom="0.59055118110236227" header="0.39370078740157483" footer="0.39370078740157483"/>
  <pageSetup paperSize="9" scale="93" firstPageNumber="48"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rightToLeft="1" workbookViewId="0">
      <selection activeCell="J42" sqref="J42"/>
    </sheetView>
  </sheetViews>
  <sheetFormatPr defaultRowHeight="14.25" x14ac:dyDescent="0.2"/>
  <cols>
    <col min="1" max="1" width="10.625" customWidth="1"/>
    <col min="2" max="8" width="7.625" customWidth="1"/>
    <col min="9" max="9" width="15.625" customWidth="1"/>
  </cols>
  <sheetData>
    <row r="1" spans="1:20" s="56" customFormat="1" ht="36.75" customHeight="1" x14ac:dyDescent="0.2">
      <c r="A1" s="472" t="s">
        <v>257</v>
      </c>
      <c r="B1" s="472"/>
      <c r="C1" s="472"/>
      <c r="D1" s="472"/>
      <c r="E1" s="472"/>
      <c r="F1" s="472"/>
      <c r="G1" s="472"/>
      <c r="H1" s="472"/>
      <c r="I1" s="472"/>
    </row>
    <row r="2" spans="1:20" ht="43.5" customHeight="1" x14ac:dyDescent="0.2">
      <c r="A2" s="473" t="s">
        <v>258</v>
      </c>
      <c r="B2" s="473"/>
      <c r="C2" s="473"/>
      <c r="D2" s="473"/>
      <c r="E2" s="473"/>
      <c r="F2" s="473"/>
      <c r="G2" s="473"/>
      <c r="H2" s="473"/>
      <c r="I2" s="473"/>
    </row>
    <row r="3" spans="1:20" s="118" customFormat="1" ht="6" customHeight="1" x14ac:dyDescent="0.15">
      <c r="A3" s="120"/>
      <c r="B3" s="120"/>
      <c r="C3" s="120"/>
      <c r="D3" s="120"/>
      <c r="E3" s="120"/>
      <c r="F3" s="120"/>
      <c r="G3" s="120"/>
      <c r="H3" s="120"/>
      <c r="I3" s="120"/>
      <c r="J3" s="121"/>
    </row>
    <row r="4" spans="1:20" ht="16.5" customHeight="1" x14ac:dyDescent="0.2">
      <c r="A4" s="497" t="s">
        <v>162</v>
      </c>
      <c r="B4" s="78" t="s">
        <v>156</v>
      </c>
      <c r="C4" s="25"/>
      <c r="D4" s="25"/>
      <c r="E4" s="25"/>
      <c r="F4" s="25"/>
      <c r="G4" s="493" t="s">
        <v>131</v>
      </c>
      <c r="H4" s="494"/>
      <c r="I4" s="513" t="s">
        <v>168</v>
      </c>
      <c r="J4" s="56"/>
    </row>
    <row r="5" spans="1:20" ht="16.5" customHeight="1" x14ac:dyDescent="0.2">
      <c r="A5" s="512"/>
      <c r="B5" s="516" t="s">
        <v>20</v>
      </c>
      <c r="C5" s="516" t="s">
        <v>21</v>
      </c>
      <c r="D5" s="516" t="s">
        <v>22</v>
      </c>
      <c r="E5" s="516" t="s">
        <v>23</v>
      </c>
      <c r="F5" s="516" t="s">
        <v>144</v>
      </c>
      <c r="G5" s="518" t="s">
        <v>145</v>
      </c>
      <c r="H5" s="218" t="s">
        <v>8</v>
      </c>
      <c r="I5" s="514"/>
      <c r="J5" s="56"/>
    </row>
    <row r="6" spans="1:20" ht="16.5" customHeight="1" x14ac:dyDescent="0.2">
      <c r="A6" s="499"/>
      <c r="B6" s="517"/>
      <c r="C6" s="517"/>
      <c r="D6" s="517"/>
      <c r="E6" s="517"/>
      <c r="F6" s="517"/>
      <c r="G6" s="519"/>
      <c r="H6" s="137" t="s">
        <v>176</v>
      </c>
      <c r="I6" s="515"/>
      <c r="J6" s="56"/>
    </row>
    <row r="7" spans="1:20" ht="16.5" customHeight="1" x14ac:dyDescent="0.2">
      <c r="A7" s="58" t="s">
        <v>17</v>
      </c>
      <c r="B7" s="95"/>
      <c r="C7" s="95"/>
      <c r="D7" s="95"/>
      <c r="E7" s="95"/>
      <c r="F7" s="95"/>
      <c r="G7" s="95"/>
      <c r="H7" s="290"/>
      <c r="I7" s="88" t="s">
        <v>24</v>
      </c>
      <c r="J7" s="56"/>
      <c r="R7" s="145"/>
    </row>
    <row r="8" spans="1:20" ht="16.5" customHeight="1" x14ac:dyDescent="0.2">
      <c r="A8" s="32">
        <v>0</v>
      </c>
      <c r="B8" s="321">
        <v>0.1</v>
      </c>
      <c r="C8" s="321">
        <v>0</v>
      </c>
      <c r="D8" s="321">
        <v>0.1</v>
      </c>
      <c r="E8" s="321">
        <v>0.3</v>
      </c>
      <c r="F8" s="321">
        <v>0.7</v>
      </c>
      <c r="G8" s="321">
        <v>1.1000000000000001</v>
      </c>
      <c r="H8" s="326">
        <v>0.2</v>
      </c>
      <c r="I8" s="247">
        <v>0</v>
      </c>
      <c r="J8" s="56"/>
      <c r="R8" s="145"/>
    </row>
    <row r="9" spans="1:20" ht="16.5" customHeight="1" x14ac:dyDescent="0.2">
      <c r="A9" s="29" t="s">
        <v>59</v>
      </c>
      <c r="B9" s="321">
        <v>4.7</v>
      </c>
      <c r="C9" s="321">
        <v>3.8</v>
      </c>
      <c r="D9" s="321">
        <v>7.7</v>
      </c>
      <c r="E9" s="321">
        <v>11.3</v>
      </c>
      <c r="F9" s="321">
        <v>14.3</v>
      </c>
      <c r="G9" s="321">
        <v>22.8</v>
      </c>
      <c r="H9" s="326">
        <v>7.1</v>
      </c>
      <c r="I9" s="281" t="s">
        <v>57</v>
      </c>
      <c r="J9" s="56"/>
      <c r="R9" s="145"/>
    </row>
    <row r="10" spans="1:20" ht="16.5" customHeight="1" x14ac:dyDescent="0.2">
      <c r="A10" s="29" t="s">
        <v>60</v>
      </c>
      <c r="B10" s="321">
        <v>25.9</v>
      </c>
      <c r="C10" s="321">
        <v>14.6</v>
      </c>
      <c r="D10" s="321">
        <v>18.5</v>
      </c>
      <c r="E10" s="321">
        <v>25.3</v>
      </c>
      <c r="F10" s="321">
        <v>23.1</v>
      </c>
      <c r="G10" s="321">
        <v>27.5</v>
      </c>
      <c r="H10" s="326">
        <v>20.5</v>
      </c>
      <c r="I10" s="281" t="s">
        <v>58</v>
      </c>
      <c r="J10" s="56"/>
      <c r="R10" s="145"/>
    </row>
    <row r="11" spans="1:20" ht="16.5" customHeight="1" x14ac:dyDescent="0.2">
      <c r="A11" s="29" t="s">
        <v>61</v>
      </c>
      <c r="B11" s="321">
        <v>55</v>
      </c>
      <c r="C11" s="321">
        <v>46.5</v>
      </c>
      <c r="D11" s="321">
        <v>40.299999999999997</v>
      </c>
      <c r="E11" s="321">
        <v>38.5</v>
      </c>
      <c r="F11" s="321">
        <v>34.4</v>
      </c>
      <c r="G11" s="321">
        <v>25.3</v>
      </c>
      <c r="H11" s="326">
        <v>44.5</v>
      </c>
      <c r="I11" s="281" t="s">
        <v>62</v>
      </c>
      <c r="J11" s="56"/>
      <c r="R11" s="145"/>
      <c r="S11" s="131"/>
      <c r="T11" s="131"/>
    </row>
    <row r="12" spans="1:20" ht="16.5" customHeight="1" x14ac:dyDescent="0.2">
      <c r="A12" s="29" t="s">
        <v>26</v>
      </c>
      <c r="B12" s="321">
        <v>14.3</v>
      </c>
      <c r="C12" s="321">
        <v>35.1</v>
      </c>
      <c r="D12" s="321">
        <v>33.4</v>
      </c>
      <c r="E12" s="321">
        <v>24.6</v>
      </c>
      <c r="F12" s="321">
        <v>27.5</v>
      </c>
      <c r="G12" s="321">
        <v>23.3</v>
      </c>
      <c r="H12" s="326">
        <v>27.7</v>
      </c>
      <c r="I12" s="248" t="s">
        <v>26</v>
      </c>
      <c r="J12" s="56"/>
      <c r="R12" s="17"/>
      <c r="S12" s="131"/>
      <c r="T12" s="131"/>
    </row>
    <row r="13" spans="1:20" ht="16.5" customHeight="1" x14ac:dyDescent="0.2">
      <c r="A13" s="62" t="s">
        <v>8</v>
      </c>
      <c r="B13" s="327">
        <f t="shared" ref="B13:H13" si="0">SUM(B8:B12)</f>
        <v>100</v>
      </c>
      <c r="C13" s="327">
        <f t="shared" si="0"/>
        <v>100</v>
      </c>
      <c r="D13" s="327">
        <f t="shared" si="0"/>
        <v>100</v>
      </c>
      <c r="E13" s="327">
        <f t="shared" si="0"/>
        <v>100</v>
      </c>
      <c r="F13" s="327">
        <f t="shared" si="0"/>
        <v>100</v>
      </c>
      <c r="G13" s="327">
        <f t="shared" si="0"/>
        <v>100</v>
      </c>
      <c r="H13" s="328">
        <f t="shared" si="0"/>
        <v>100</v>
      </c>
      <c r="I13" s="94" t="s">
        <v>9</v>
      </c>
      <c r="J13" s="56"/>
      <c r="R13" s="131"/>
      <c r="S13" s="131"/>
      <c r="T13" s="131"/>
    </row>
    <row r="14" spans="1:20" ht="16.5" customHeight="1" x14ac:dyDescent="0.2">
      <c r="A14" s="58" t="s">
        <v>18</v>
      </c>
      <c r="B14" s="321"/>
      <c r="C14" s="321"/>
      <c r="D14" s="321"/>
      <c r="E14" s="321"/>
      <c r="F14" s="321"/>
      <c r="G14" s="321"/>
      <c r="H14" s="326"/>
      <c r="I14" s="26" t="s">
        <v>25</v>
      </c>
      <c r="J14" s="56"/>
      <c r="R14" s="131"/>
      <c r="S14" s="131"/>
      <c r="T14" s="131"/>
    </row>
    <row r="15" spans="1:20" ht="16.5" customHeight="1" x14ac:dyDescent="0.2">
      <c r="A15" s="32">
        <v>0</v>
      </c>
      <c r="B15" s="321">
        <v>0</v>
      </c>
      <c r="C15" s="321">
        <v>0</v>
      </c>
      <c r="D15" s="321">
        <v>0.6</v>
      </c>
      <c r="E15" s="321">
        <v>1.5</v>
      </c>
      <c r="F15" s="321">
        <v>4.3</v>
      </c>
      <c r="G15" s="321">
        <v>14.4</v>
      </c>
      <c r="H15" s="326">
        <v>0.7</v>
      </c>
      <c r="I15" s="34">
        <v>0</v>
      </c>
      <c r="J15" s="56"/>
      <c r="R15" s="131"/>
      <c r="S15" s="131"/>
      <c r="T15" s="131"/>
    </row>
    <row r="16" spans="1:20" ht="16.5" customHeight="1" x14ac:dyDescent="0.2">
      <c r="A16" s="29" t="s">
        <v>59</v>
      </c>
      <c r="B16" s="321">
        <v>1.2</v>
      </c>
      <c r="C16" s="321">
        <v>0.3</v>
      </c>
      <c r="D16" s="321">
        <v>1.3</v>
      </c>
      <c r="E16" s="321">
        <v>6.2</v>
      </c>
      <c r="F16" s="321">
        <v>14.5</v>
      </c>
      <c r="G16" s="321">
        <v>36.1</v>
      </c>
      <c r="H16" s="326">
        <v>2.5</v>
      </c>
      <c r="I16" s="27" t="s">
        <v>57</v>
      </c>
      <c r="J16" s="56"/>
      <c r="R16" s="131"/>
      <c r="S16" s="131"/>
      <c r="T16" s="131"/>
    </row>
    <row r="17" spans="1:20" ht="16.5" customHeight="1" x14ac:dyDescent="0.2">
      <c r="A17" s="29" t="s">
        <v>60</v>
      </c>
      <c r="B17" s="321">
        <v>3.3</v>
      </c>
      <c r="C17" s="321">
        <v>1.4</v>
      </c>
      <c r="D17" s="321">
        <v>3.5</v>
      </c>
      <c r="E17" s="321">
        <v>14.2</v>
      </c>
      <c r="F17" s="321">
        <v>14.3</v>
      </c>
      <c r="G17" s="321">
        <v>15.9</v>
      </c>
      <c r="H17" s="326">
        <v>4.7</v>
      </c>
      <c r="I17" s="27" t="s">
        <v>58</v>
      </c>
      <c r="J17" s="56"/>
      <c r="R17" s="131"/>
      <c r="S17" s="131"/>
      <c r="T17" s="131"/>
    </row>
    <row r="18" spans="1:20" ht="16.5" customHeight="1" x14ac:dyDescent="0.2">
      <c r="A18" s="29" t="s">
        <v>61</v>
      </c>
      <c r="B18" s="321">
        <v>12.3</v>
      </c>
      <c r="C18" s="321">
        <v>12.1</v>
      </c>
      <c r="D18" s="321">
        <v>11.5</v>
      </c>
      <c r="E18" s="321">
        <v>21.3</v>
      </c>
      <c r="F18" s="321">
        <v>15.6</v>
      </c>
      <c r="G18" s="321">
        <v>9.6</v>
      </c>
      <c r="H18" s="326">
        <v>13.4</v>
      </c>
      <c r="I18" s="27" t="s">
        <v>62</v>
      </c>
      <c r="J18" s="56"/>
      <c r="R18" s="131"/>
      <c r="S18" s="131"/>
      <c r="T18" s="131"/>
    </row>
    <row r="19" spans="1:20" ht="16.5" customHeight="1" x14ac:dyDescent="0.2">
      <c r="A19" s="29" t="s">
        <v>26</v>
      </c>
      <c r="B19" s="321">
        <v>83.2</v>
      </c>
      <c r="C19" s="321">
        <v>86.2</v>
      </c>
      <c r="D19" s="321">
        <v>83.1</v>
      </c>
      <c r="E19" s="321">
        <v>56.8</v>
      </c>
      <c r="F19" s="321">
        <v>51.3</v>
      </c>
      <c r="G19" s="321">
        <v>24</v>
      </c>
      <c r="H19" s="326">
        <v>78.7</v>
      </c>
      <c r="I19" s="154" t="s">
        <v>26</v>
      </c>
      <c r="J19" s="56"/>
      <c r="R19" s="131"/>
      <c r="S19" s="131"/>
      <c r="T19" s="131"/>
    </row>
    <row r="20" spans="1:20" ht="16.5" customHeight="1" x14ac:dyDescent="0.2">
      <c r="A20" s="31" t="s">
        <v>8</v>
      </c>
      <c r="B20" s="327">
        <f t="shared" ref="B20:H20" si="1">SUM(B15:B19)</f>
        <v>100</v>
      </c>
      <c r="C20" s="327">
        <f t="shared" si="1"/>
        <v>100</v>
      </c>
      <c r="D20" s="327">
        <f t="shared" si="1"/>
        <v>100</v>
      </c>
      <c r="E20" s="327">
        <f t="shared" si="1"/>
        <v>100</v>
      </c>
      <c r="F20" s="327">
        <f t="shared" si="1"/>
        <v>100</v>
      </c>
      <c r="G20" s="327">
        <f t="shared" si="1"/>
        <v>100</v>
      </c>
      <c r="H20" s="328">
        <f t="shared" si="1"/>
        <v>100</v>
      </c>
      <c r="I20" s="33" t="s">
        <v>9</v>
      </c>
      <c r="J20" s="56"/>
      <c r="R20" s="131"/>
      <c r="S20" s="131"/>
      <c r="T20" s="131"/>
    </row>
    <row r="21" spans="1:20" ht="16.5" customHeight="1" x14ac:dyDescent="0.2">
      <c r="A21" s="58" t="s">
        <v>12</v>
      </c>
      <c r="B21" s="330"/>
      <c r="C21" s="330"/>
      <c r="D21" s="330"/>
      <c r="E21" s="330"/>
      <c r="F21" s="330"/>
      <c r="G21" s="330"/>
      <c r="H21" s="329"/>
      <c r="I21" s="26" t="s">
        <v>19</v>
      </c>
      <c r="J21" s="56"/>
      <c r="R21" s="131"/>
      <c r="S21" s="131"/>
      <c r="T21" s="131"/>
    </row>
    <row r="22" spans="1:20" ht="16.5" customHeight="1" x14ac:dyDescent="0.2">
      <c r="A22" s="32">
        <v>0</v>
      </c>
      <c r="B22" s="321">
        <v>0.1</v>
      </c>
      <c r="C22" s="321">
        <v>0</v>
      </c>
      <c r="D22" s="321">
        <v>0.2</v>
      </c>
      <c r="E22" s="321">
        <v>0.5</v>
      </c>
      <c r="F22" s="321">
        <v>1.2</v>
      </c>
      <c r="G22" s="321">
        <v>2.4</v>
      </c>
      <c r="H22" s="326">
        <v>0.3</v>
      </c>
      <c r="I22" s="34">
        <v>0</v>
      </c>
      <c r="J22" s="56"/>
      <c r="R22" s="131"/>
      <c r="S22" s="131"/>
      <c r="T22" s="131"/>
    </row>
    <row r="23" spans="1:20" ht="16.5" customHeight="1" x14ac:dyDescent="0.2">
      <c r="A23" s="29" t="s">
        <v>59</v>
      </c>
      <c r="B23" s="321">
        <v>4.2</v>
      </c>
      <c r="C23" s="321">
        <v>3</v>
      </c>
      <c r="D23" s="321">
        <v>6.3</v>
      </c>
      <c r="E23" s="321">
        <v>10.4</v>
      </c>
      <c r="F23" s="321">
        <v>14.3</v>
      </c>
      <c r="G23" s="321">
        <v>24.1</v>
      </c>
      <c r="H23" s="326">
        <v>6.3</v>
      </c>
      <c r="I23" s="27" t="s">
        <v>57</v>
      </c>
      <c r="J23" s="56"/>
      <c r="R23" s="131"/>
      <c r="S23" s="131"/>
      <c r="T23" s="131"/>
    </row>
    <row r="24" spans="1:20" ht="16.5" customHeight="1" x14ac:dyDescent="0.2">
      <c r="A24" s="29" t="s">
        <v>60</v>
      </c>
      <c r="B24" s="321">
        <v>22.2</v>
      </c>
      <c r="C24" s="321">
        <v>11.7</v>
      </c>
      <c r="D24" s="321">
        <v>15.3</v>
      </c>
      <c r="E24" s="321">
        <v>23.4</v>
      </c>
      <c r="F24" s="321">
        <v>21.9</v>
      </c>
      <c r="G24" s="321">
        <v>26.3</v>
      </c>
      <c r="H24" s="326">
        <v>17.5</v>
      </c>
      <c r="I24" s="27" t="s">
        <v>58</v>
      </c>
      <c r="J24" s="56"/>
      <c r="R24" s="131"/>
      <c r="S24" s="131"/>
      <c r="T24" s="131"/>
    </row>
    <row r="25" spans="1:20" ht="16.5" customHeight="1" x14ac:dyDescent="0.2">
      <c r="A25" s="29" t="s">
        <v>61</v>
      </c>
      <c r="B25" s="321">
        <v>48</v>
      </c>
      <c r="C25" s="321">
        <v>38.9</v>
      </c>
      <c r="D25" s="321">
        <v>34.200000000000003</v>
      </c>
      <c r="E25" s="321">
        <v>35.6</v>
      </c>
      <c r="F25" s="321">
        <v>31.9</v>
      </c>
      <c r="G25" s="321">
        <v>23.8</v>
      </c>
      <c r="H25" s="326">
        <v>38.6</v>
      </c>
      <c r="I25" s="27" t="s">
        <v>62</v>
      </c>
      <c r="J25" s="56"/>
      <c r="R25" s="131"/>
      <c r="S25" s="131"/>
      <c r="T25" s="131"/>
    </row>
    <row r="26" spans="1:20" ht="16.5" customHeight="1" x14ac:dyDescent="0.2">
      <c r="A26" s="29" t="s">
        <v>26</v>
      </c>
      <c r="B26" s="321">
        <v>25.5</v>
      </c>
      <c r="C26" s="321">
        <v>46.4</v>
      </c>
      <c r="D26" s="321">
        <v>44</v>
      </c>
      <c r="E26" s="321">
        <v>30.1</v>
      </c>
      <c r="F26" s="321">
        <v>30.7</v>
      </c>
      <c r="G26" s="321">
        <v>23.4</v>
      </c>
      <c r="H26" s="326">
        <v>37.299999999999997</v>
      </c>
      <c r="I26" s="154" t="s">
        <v>26</v>
      </c>
      <c r="J26" s="56"/>
      <c r="R26" s="131"/>
      <c r="S26" s="131"/>
      <c r="T26" s="131"/>
    </row>
    <row r="27" spans="1:20" ht="16.5" customHeight="1" x14ac:dyDescent="0.2">
      <c r="A27" s="31" t="s">
        <v>8</v>
      </c>
      <c r="B27" s="155">
        <f t="shared" ref="B27:H27" si="2">SUM(B22:B26)</f>
        <v>100</v>
      </c>
      <c r="C27" s="155">
        <f t="shared" si="2"/>
        <v>100</v>
      </c>
      <c r="D27" s="155">
        <f t="shared" si="2"/>
        <v>100</v>
      </c>
      <c r="E27" s="155">
        <f t="shared" si="2"/>
        <v>100</v>
      </c>
      <c r="F27" s="155">
        <f t="shared" si="2"/>
        <v>100</v>
      </c>
      <c r="G27" s="155">
        <f t="shared" si="2"/>
        <v>100</v>
      </c>
      <c r="H27" s="167">
        <f t="shared" si="2"/>
        <v>100</v>
      </c>
      <c r="I27" s="38" t="s">
        <v>9</v>
      </c>
      <c r="R27" s="131"/>
      <c r="S27" s="131"/>
      <c r="T27" s="131"/>
    </row>
    <row r="28" spans="1:20" x14ac:dyDescent="0.2">
      <c r="B28" s="17"/>
      <c r="C28" s="17"/>
      <c r="D28" s="17"/>
      <c r="E28" s="17"/>
      <c r="F28" s="17"/>
      <c r="G28" s="17"/>
      <c r="H28" s="17"/>
      <c r="N28" s="131"/>
      <c r="O28" s="131"/>
      <c r="P28" s="131"/>
      <c r="Q28" s="131"/>
      <c r="R28" s="131"/>
      <c r="S28" s="131"/>
      <c r="T28" s="131"/>
    </row>
    <row r="29" spans="1:20" x14ac:dyDescent="0.2">
      <c r="N29" s="131"/>
      <c r="O29" s="131"/>
      <c r="P29" s="131"/>
      <c r="Q29" s="131"/>
      <c r="R29" s="131"/>
      <c r="S29" s="131"/>
      <c r="T29" s="131"/>
    </row>
  </sheetData>
  <mergeCells count="11">
    <mergeCell ref="A4:A6"/>
    <mergeCell ref="I4:I6"/>
    <mergeCell ref="A2:I2"/>
    <mergeCell ref="A1:I1"/>
    <mergeCell ref="G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49"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rightToLeft="1" view="pageBreakPreview" zoomScaleNormal="100" zoomScaleSheetLayoutView="100" workbookViewId="0">
      <selection activeCell="Q14" sqref="Q14"/>
    </sheetView>
  </sheetViews>
  <sheetFormatPr defaultRowHeight="14.25" x14ac:dyDescent="0.2"/>
  <cols>
    <col min="1" max="1" width="12.375" customWidth="1"/>
    <col min="2" max="11" width="6.75" customWidth="1"/>
    <col min="12" max="12" width="19.875" customWidth="1"/>
  </cols>
  <sheetData>
    <row r="1" spans="1:12" ht="22.15" customHeight="1" x14ac:dyDescent="0.2">
      <c r="A1" s="472" t="s">
        <v>259</v>
      </c>
      <c r="B1" s="472"/>
      <c r="C1" s="472"/>
      <c r="D1" s="472"/>
      <c r="E1" s="472"/>
      <c r="F1" s="472"/>
      <c r="G1" s="472"/>
      <c r="H1" s="472"/>
      <c r="I1" s="472"/>
      <c r="J1" s="472"/>
      <c r="K1" s="472"/>
      <c r="L1" s="472"/>
    </row>
    <row r="2" spans="1:12" ht="36" customHeight="1" x14ac:dyDescent="0.2">
      <c r="A2" s="473" t="s">
        <v>260</v>
      </c>
      <c r="B2" s="473"/>
      <c r="C2" s="473"/>
      <c r="D2" s="473"/>
      <c r="E2" s="473"/>
      <c r="F2" s="473"/>
      <c r="G2" s="473"/>
      <c r="H2" s="473"/>
      <c r="I2" s="473"/>
      <c r="J2" s="473"/>
      <c r="K2" s="473"/>
      <c r="L2" s="473"/>
    </row>
    <row r="3" spans="1:12" ht="6" customHeight="1" x14ac:dyDescent="0.2">
      <c r="A3" s="122"/>
      <c r="B3" s="122"/>
      <c r="C3" s="122"/>
      <c r="D3" s="122"/>
      <c r="E3" s="122"/>
      <c r="F3" s="122"/>
      <c r="G3" s="122"/>
      <c r="H3" s="122"/>
      <c r="I3" s="122"/>
      <c r="J3" s="122"/>
      <c r="K3" s="122"/>
      <c r="L3" s="122"/>
    </row>
    <row r="4" spans="1:12" ht="16.5" customHeight="1" x14ac:dyDescent="0.2">
      <c r="A4" s="81" t="s">
        <v>186</v>
      </c>
      <c r="B4" s="471">
        <v>2015</v>
      </c>
      <c r="C4" s="471">
        <v>2016</v>
      </c>
      <c r="D4" s="471">
        <v>2017</v>
      </c>
      <c r="E4" s="471">
        <v>2018</v>
      </c>
      <c r="F4" s="260">
        <v>2019</v>
      </c>
      <c r="G4" s="260">
        <v>2020</v>
      </c>
      <c r="H4" s="260">
        <v>2021</v>
      </c>
      <c r="I4" s="260">
        <v>2022</v>
      </c>
      <c r="J4" s="260">
        <v>2023</v>
      </c>
      <c r="K4" s="260">
        <v>2024</v>
      </c>
      <c r="L4" s="192" t="s">
        <v>187</v>
      </c>
    </row>
    <row r="5" spans="1:12" ht="16.5" customHeight="1" x14ac:dyDescent="0.2">
      <c r="A5" s="169" t="s">
        <v>17</v>
      </c>
      <c r="B5" s="261"/>
      <c r="C5" s="200"/>
      <c r="D5" s="200"/>
      <c r="E5" s="200"/>
      <c r="F5" s="200"/>
      <c r="G5" s="200"/>
      <c r="H5" s="200"/>
      <c r="I5" s="289"/>
      <c r="J5" s="289"/>
      <c r="K5" s="249"/>
      <c r="L5" s="86" t="s">
        <v>24</v>
      </c>
    </row>
    <row r="6" spans="1:12" ht="16.5" customHeight="1" x14ac:dyDescent="0.2">
      <c r="A6" s="132" t="s">
        <v>63</v>
      </c>
      <c r="B6" s="141">
        <v>74</v>
      </c>
      <c r="C6" s="142">
        <v>74.8</v>
      </c>
      <c r="D6" s="142">
        <v>76</v>
      </c>
      <c r="E6" s="142">
        <v>77.900000000000006</v>
      </c>
      <c r="F6" s="142">
        <v>77</v>
      </c>
      <c r="G6" s="142">
        <v>76.900000000000006</v>
      </c>
      <c r="H6" s="142">
        <v>75.900000000000006</v>
      </c>
      <c r="I6" s="311">
        <v>76.2</v>
      </c>
      <c r="J6" s="311">
        <v>74.599999999999994</v>
      </c>
      <c r="K6" s="428">
        <f>'4'!N10</f>
        <v>73.599999999999994</v>
      </c>
      <c r="L6" s="74" t="s">
        <v>120</v>
      </c>
    </row>
    <row r="7" spans="1:12" ht="33.75" customHeight="1" x14ac:dyDescent="0.2">
      <c r="A7" s="132" t="s">
        <v>203</v>
      </c>
      <c r="B7" s="141">
        <v>75.599999999999994</v>
      </c>
      <c r="C7" s="142">
        <v>75.3</v>
      </c>
      <c r="D7" s="142">
        <v>76</v>
      </c>
      <c r="E7" s="142">
        <v>78.099999999999994</v>
      </c>
      <c r="F7" s="142">
        <v>79.7</v>
      </c>
      <c r="G7" s="142">
        <v>75.599999999999994</v>
      </c>
      <c r="H7" s="142">
        <v>81</v>
      </c>
      <c r="I7" s="311">
        <v>80.400000000000006</v>
      </c>
      <c r="J7" s="311">
        <v>80.7</v>
      </c>
      <c r="K7" s="428">
        <f>'4'!N11</f>
        <v>78.900000000000006</v>
      </c>
      <c r="L7" s="243" t="s">
        <v>205</v>
      </c>
    </row>
    <row r="8" spans="1:12" ht="16.5" customHeight="1" x14ac:dyDescent="0.2">
      <c r="A8" s="132" t="s">
        <v>64</v>
      </c>
      <c r="B8" s="141">
        <v>72.5</v>
      </c>
      <c r="C8" s="142">
        <v>69.2</v>
      </c>
      <c r="D8" s="142">
        <v>71.900000000000006</v>
      </c>
      <c r="E8" s="142">
        <v>71.400000000000006</v>
      </c>
      <c r="F8" s="142">
        <v>72.5</v>
      </c>
      <c r="G8" s="142">
        <v>68.7</v>
      </c>
      <c r="H8" s="142">
        <v>76.2</v>
      </c>
      <c r="I8" s="311">
        <v>76.900000000000006</v>
      </c>
      <c r="J8" s="311">
        <v>75.400000000000006</v>
      </c>
      <c r="K8" s="428">
        <f>'4'!N12</f>
        <v>73</v>
      </c>
      <c r="L8" s="74" t="s">
        <v>121</v>
      </c>
    </row>
    <row r="9" spans="1:12" ht="16.5" customHeight="1" x14ac:dyDescent="0.2">
      <c r="A9" s="132" t="s">
        <v>65</v>
      </c>
      <c r="B9" s="141">
        <v>77</v>
      </c>
      <c r="C9" s="142">
        <v>76.099999999999994</v>
      </c>
      <c r="D9" s="142">
        <v>77.400000000000006</v>
      </c>
      <c r="E9" s="142">
        <v>77.400000000000006</v>
      </c>
      <c r="F9" s="142">
        <v>79.099999999999994</v>
      </c>
      <c r="G9" s="142">
        <v>77.400000000000006</v>
      </c>
      <c r="H9" s="142">
        <v>78.3</v>
      </c>
      <c r="I9" s="311">
        <v>79.2</v>
      </c>
      <c r="J9" s="311">
        <v>80.3</v>
      </c>
      <c r="K9" s="428">
        <f>'4'!N13</f>
        <v>77.7</v>
      </c>
      <c r="L9" s="74" t="s">
        <v>122</v>
      </c>
    </row>
    <row r="10" spans="1:12" ht="16.5" customHeight="1" x14ac:dyDescent="0.2">
      <c r="A10" s="132" t="s">
        <v>38</v>
      </c>
      <c r="B10" s="141">
        <v>79.400000000000006</v>
      </c>
      <c r="C10" s="142">
        <v>79.8</v>
      </c>
      <c r="D10" s="142">
        <v>78.8</v>
      </c>
      <c r="E10" s="142">
        <v>76.2</v>
      </c>
      <c r="F10" s="142">
        <v>76.5</v>
      </c>
      <c r="G10" s="142">
        <v>76.599999999999994</v>
      </c>
      <c r="H10" s="142">
        <v>78.599999999999994</v>
      </c>
      <c r="I10" s="311">
        <v>80.5</v>
      </c>
      <c r="J10" s="311">
        <v>79.900000000000006</v>
      </c>
      <c r="K10" s="428">
        <f>'4'!N14</f>
        <v>79.7</v>
      </c>
      <c r="L10" s="243" t="s">
        <v>151</v>
      </c>
    </row>
    <row r="11" spans="1:12" ht="16.5" customHeight="1" x14ac:dyDescent="0.2">
      <c r="A11" s="132" t="s">
        <v>39</v>
      </c>
      <c r="B11" s="141">
        <v>71.7</v>
      </c>
      <c r="C11" s="142">
        <v>71.3</v>
      </c>
      <c r="D11" s="142">
        <v>69</v>
      </c>
      <c r="E11" s="142">
        <v>73</v>
      </c>
      <c r="F11" s="142">
        <v>72.400000000000006</v>
      </c>
      <c r="G11" s="142">
        <v>71.5</v>
      </c>
      <c r="H11" s="142">
        <v>69.099999999999994</v>
      </c>
      <c r="I11" s="311">
        <v>69.900000000000006</v>
      </c>
      <c r="J11" s="311">
        <v>74.900000000000006</v>
      </c>
      <c r="K11" s="428">
        <f>'4'!N15</f>
        <v>71.900000000000006</v>
      </c>
      <c r="L11" s="74" t="s">
        <v>50</v>
      </c>
    </row>
    <row r="12" spans="1:12" ht="16.5" customHeight="1" x14ac:dyDescent="0.2">
      <c r="A12" s="132" t="s">
        <v>40</v>
      </c>
      <c r="B12" s="141">
        <v>71</v>
      </c>
      <c r="C12" s="142">
        <v>67.2</v>
      </c>
      <c r="D12" s="142">
        <v>68</v>
      </c>
      <c r="E12" s="142">
        <v>70.5</v>
      </c>
      <c r="F12" s="142">
        <v>72.7</v>
      </c>
      <c r="G12" s="142">
        <v>65.900000000000006</v>
      </c>
      <c r="H12" s="142">
        <v>68.900000000000006</v>
      </c>
      <c r="I12" s="311">
        <v>72.3</v>
      </c>
      <c r="J12" s="311">
        <v>70</v>
      </c>
      <c r="K12" s="428">
        <f>'4'!N16</f>
        <v>70</v>
      </c>
      <c r="L12" s="74" t="s">
        <v>51</v>
      </c>
    </row>
    <row r="13" spans="1:12" ht="16.5" customHeight="1" x14ac:dyDescent="0.2">
      <c r="A13" s="425" t="s">
        <v>41</v>
      </c>
      <c r="B13" s="141">
        <v>68.400000000000006</v>
      </c>
      <c r="C13" s="142">
        <v>65.400000000000006</v>
      </c>
      <c r="D13" s="142">
        <v>69.599999999999994</v>
      </c>
      <c r="E13" s="142">
        <v>70.099999999999994</v>
      </c>
      <c r="F13" s="142">
        <v>71.7</v>
      </c>
      <c r="G13" s="142">
        <v>73.599999999999994</v>
      </c>
      <c r="H13" s="142">
        <v>76.5</v>
      </c>
      <c r="I13" s="311">
        <v>80</v>
      </c>
      <c r="J13" s="311">
        <v>81.7</v>
      </c>
      <c r="K13" s="428">
        <f>'4'!N17</f>
        <v>78.400000000000006</v>
      </c>
      <c r="L13" s="262" t="s">
        <v>125</v>
      </c>
    </row>
    <row r="14" spans="1:12" ht="16.5" customHeight="1" x14ac:dyDescent="0.2">
      <c r="A14" s="425" t="s">
        <v>42</v>
      </c>
      <c r="B14" s="141">
        <v>52</v>
      </c>
      <c r="C14" s="142">
        <v>53</v>
      </c>
      <c r="D14" s="142">
        <v>55.8</v>
      </c>
      <c r="E14" s="142">
        <v>56.6</v>
      </c>
      <c r="F14" s="142">
        <v>60.4</v>
      </c>
      <c r="G14" s="142">
        <v>61.8</v>
      </c>
      <c r="H14" s="142">
        <v>62</v>
      </c>
      <c r="I14" s="311">
        <v>64.900000000000006</v>
      </c>
      <c r="J14" s="311">
        <v>66.7</v>
      </c>
      <c r="K14" s="428">
        <f>'4'!N18</f>
        <v>66</v>
      </c>
      <c r="L14" s="74" t="s">
        <v>53</v>
      </c>
    </row>
    <row r="15" spans="1:12" ht="16.5" customHeight="1" x14ac:dyDescent="0.2">
      <c r="A15" s="425" t="s">
        <v>66</v>
      </c>
      <c r="B15" s="141">
        <v>71</v>
      </c>
      <c r="C15" s="142">
        <v>74.7</v>
      </c>
      <c r="D15" s="142">
        <v>75.7</v>
      </c>
      <c r="E15" s="142">
        <v>74.400000000000006</v>
      </c>
      <c r="F15" s="142">
        <v>75.400000000000006</v>
      </c>
      <c r="G15" s="142">
        <v>70.099999999999994</v>
      </c>
      <c r="H15" s="142">
        <v>75.2</v>
      </c>
      <c r="I15" s="311">
        <v>75.3</v>
      </c>
      <c r="J15" s="311">
        <v>74.8</v>
      </c>
      <c r="K15" s="428">
        <f>'4'!N19</f>
        <v>73.7</v>
      </c>
      <c r="L15" s="74" t="s">
        <v>123</v>
      </c>
    </row>
    <row r="16" spans="1:12" ht="16.5" customHeight="1" x14ac:dyDescent="0.2">
      <c r="A16" s="425" t="s">
        <v>44</v>
      </c>
      <c r="B16" s="141">
        <v>76.7</v>
      </c>
      <c r="C16" s="142">
        <v>77.5</v>
      </c>
      <c r="D16" s="142">
        <v>76.900000000000006</v>
      </c>
      <c r="E16" s="142">
        <v>77.400000000000006</v>
      </c>
      <c r="F16" s="142">
        <v>79.2</v>
      </c>
      <c r="G16" s="142">
        <v>73.2</v>
      </c>
      <c r="H16" s="142">
        <v>76.5</v>
      </c>
      <c r="I16" s="311">
        <v>78.3</v>
      </c>
      <c r="J16" s="311">
        <v>78.8</v>
      </c>
      <c r="K16" s="428">
        <f>'4'!N20</f>
        <v>74.8</v>
      </c>
      <c r="L16" s="74" t="s">
        <v>55</v>
      </c>
    </row>
    <row r="17" spans="1:12" ht="16.5" customHeight="1" x14ac:dyDescent="0.2">
      <c r="A17" s="426" t="s">
        <v>67</v>
      </c>
      <c r="B17" s="430">
        <v>72.5</v>
      </c>
      <c r="C17" s="145">
        <v>72.400000000000006</v>
      </c>
      <c r="D17" s="145">
        <v>73.2</v>
      </c>
      <c r="E17" s="145">
        <v>73.7</v>
      </c>
      <c r="F17" s="145">
        <v>74.400000000000006</v>
      </c>
      <c r="G17" s="145">
        <v>71.2</v>
      </c>
      <c r="H17" s="145">
        <v>73.599999999999994</v>
      </c>
      <c r="I17" s="427">
        <v>75.3</v>
      </c>
      <c r="J17" s="427">
        <v>75.5</v>
      </c>
      <c r="K17" s="470">
        <f>'4'!N21</f>
        <v>73.400000000000006</v>
      </c>
      <c r="L17" s="79" t="s">
        <v>9</v>
      </c>
    </row>
    <row r="18" spans="1:12" ht="16.5" customHeight="1" x14ac:dyDescent="0.2">
      <c r="A18" s="169" t="s">
        <v>185</v>
      </c>
      <c r="B18" s="164"/>
      <c r="C18" s="162"/>
      <c r="D18" s="162"/>
      <c r="E18" s="162"/>
      <c r="F18" s="162"/>
      <c r="G18" s="162"/>
      <c r="H18" s="162"/>
      <c r="I18" s="431"/>
      <c r="J18" s="431"/>
      <c r="K18" s="432"/>
      <c r="L18" s="86" t="s">
        <v>25</v>
      </c>
    </row>
    <row r="19" spans="1:12" ht="16.5" customHeight="1" x14ac:dyDescent="0.2">
      <c r="A19" s="132" t="s">
        <v>63</v>
      </c>
      <c r="B19" s="141">
        <v>20.9</v>
      </c>
      <c r="C19" s="142">
        <v>19.600000000000001</v>
      </c>
      <c r="D19" s="142">
        <v>20.9</v>
      </c>
      <c r="E19" s="142">
        <v>20.8</v>
      </c>
      <c r="F19" s="142">
        <v>16.399999999999999</v>
      </c>
      <c r="G19" s="142">
        <v>16.100000000000001</v>
      </c>
      <c r="H19" s="142">
        <v>13.3</v>
      </c>
      <c r="I19" s="311">
        <v>15.8</v>
      </c>
      <c r="J19" s="311">
        <v>14.1</v>
      </c>
      <c r="K19" s="428">
        <f>'4'!O10</f>
        <v>12.2</v>
      </c>
      <c r="L19" s="74" t="s">
        <v>120</v>
      </c>
    </row>
    <row r="20" spans="1:12" ht="33" customHeight="1" x14ac:dyDescent="0.2">
      <c r="A20" s="132" t="s">
        <v>203</v>
      </c>
      <c r="B20" s="141">
        <v>21.8</v>
      </c>
      <c r="C20" s="142">
        <v>19.899999999999999</v>
      </c>
      <c r="D20" s="142">
        <v>21.4</v>
      </c>
      <c r="E20" s="142">
        <v>23.1</v>
      </c>
      <c r="F20" s="142">
        <v>25</v>
      </c>
      <c r="G20" s="142">
        <v>21.4</v>
      </c>
      <c r="H20" s="142">
        <v>26.6</v>
      </c>
      <c r="I20" s="311">
        <v>27.7</v>
      </c>
      <c r="J20" s="311">
        <v>23.9</v>
      </c>
      <c r="K20" s="428">
        <f>'4'!O11</f>
        <v>26.6</v>
      </c>
      <c r="L20" s="243" t="s">
        <v>205</v>
      </c>
    </row>
    <row r="21" spans="1:12" ht="16.5" customHeight="1" x14ac:dyDescent="0.2">
      <c r="A21" s="132" t="s">
        <v>64</v>
      </c>
      <c r="B21" s="141">
        <v>22.2</v>
      </c>
      <c r="C21" s="142">
        <v>18.899999999999999</v>
      </c>
      <c r="D21" s="142">
        <v>17.7</v>
      </c>
      <c r="E21" s="142">
        <v>18.399999999999999</v>
      </c>
      <c r="F21" s="142">
        <v>18.100000000000001</v>
      </c>
      <c r="G21" s="142">
        <v>20.3</v>
      </c>
      <c r="H21" s="142">
        <v>28.9</v>
      </c>
      <c r="I21" s="311">
        <v>25.2</v>
      </c>
      <c r="J21" s="311">
        <v>23.3</v>
      </c>
      <c r="K21" s="428">
        <f>'4'!O12</f>
        <v>21.3</v>
      </c>
      <c r="L21" s="74" t="s">
        <v>121</v>
      </c>
    </row>
    <row r="22" spans="1:12" ht="16.5" customHeight="1" x14ac:dyDescent="0.2">
      <c r="A22" s="132" t="s">
        <v>65</v>
      </c>
      <c r="B22" s="141">
        <v>21.4</v>
      </c>
      <c r="C22" s="142">
        <v>19</v>
      </c>
      <c r="D22" s="142">
        <v>19.100000000000001</v>
      </c>
      <c r="E22" s="142">
        <v>20.3</v>
      </c>
      <c r="F22" s="142">
        <v>20.5</v>
      </c>
      <c r="G22" s="142">
        <v>19.899999999999999</v>
      </c>
      <c r="H22" s="142">
        <v>22.3</v>
      </c>
      <c r="I22" s="311">
        <v>23.3</v>
      </c>
      <c r="J22" s="311">
        <v>23.1</v>
      </c>
      <c r="K22" s="428">
        <f>'4'!O13</f>
        <v>22.3</v>
      </c>
      <c r="L22" s="74" t="s">
        <v>122</v>
      </c>
    </row>
    <row r="23" spans="1:12" ht="16.5" customHeight="1" x14ac:dyDescent="0.2">
      <c r="A23" s="132" t="s">
        <v>38</v>
      </c>
      <c r="B23" s="141">
        <v>20.399999999999999</v>
      </c>
      <c r="C23" s="142">
        <v>22.6</v>
      </c>
      <c r="D23" s="142">
        <v>18.600000000000001</v>
      </c>
      <c r="E23" s="142">
        <v>19.2</v>
      </c>
      <c r="F23" s="142">
        <v>18.8</v>
      </c>
      <c r="G23" s="142">
        <v>18.3</v>
      </c>
      <c r="H23" s="142">
        <v>16.5</v>
      </c>
      <c r="I23" s="311">
        <v>17.5</v>
      </c>
      <c r="J23" s="311">
        <v>17.8</v>
      </c>
      <c r="K23" s="428">
        <f>'4'!O14</f>
        <v>18.399999999999999</v>
      </c>
      <c r="L23" s="243" t="s">
        <v>151</v>
      </c>
    </row>
    <row r="24" spans="1:12" ht="16.5" customHeight="1" x14ac:dyDescent="0.2">
      <c r="A24" s="132" t="s">
        <v>39</v>
      </c>
      <c r="B24" s="141">
        <v>20.7</v>
      </c>
      <c r="C24" s="142">
        <v>15.2</v>
      </c>
      <c r="D24" s="142">
        <v>16.3</v>
      </c>
      <c r="E24" s="142">
        <v>17.100000000000001</v>
      </c>
      <c r="F24" s="142">
        <v>11.2</v>
      </c>
      <c r="G24" s="142">
        <v>13.8</v>
      </c>
      <c r="H24" s="142">
        <v>16.2</v>
      </c>
      <c r="I24" s="311">
        <v>17.8</v>
      </c>
      <c r="J24" s="311">
        <v>14.9</v>
      </c>
      <c r="K24" s="428">
        <f>'4'!O15</f>
        <v>14.7</v>
      </c>
      <c r="L24" s="74" t="s">
        <v>50</v>
      </c>
    </row>
    <row r="25" spans="1:12" ht="16.5" customHeight="1" x14ac:dyDescent="0.2">
      <c r="A25" s="132" t="s">
        <v>40</v>
      </c>
      <c r="B25" s="141">
        <v>19.8</v>
      </c>
      <c r="C25" s="142">
        <v>18.5</v>
      </c>
      <c r="D25" s="142">
        <v>14</v>
      </c>
      <c r="E25" s="142">
        <v>11.5</v>
      </c>
      <c r="F25" s="142">
        <v>16.600000000000001</v>
      </c>
      <c r="G25" s="142">
        <v>16.899999999999999</v>
      </c>
      <c r="H25" s="142">
        <v>14.9</v>
      </c>
      <c r="I25" s="311">
        <v>22.6</v>
      </c>
      <c r="J25" s="311">
        <v>21.2</v>
      </c>
      <c r="K25" s="428">
        <f>'4'!O16</f>
        <v>21.1</v>
      </c>
      <c r="L25" s="74" t="s">
        <v>51</v>
      </c>
    </row>
    <row r="26" spans="1:12" ht="16.5" customHeight="1" x14ac:dyDescent="0.2">
      <c r="A26" s="425" t="s">
        <v>41</v>
      </c>
      <c r="B26" s="141">
        <v>17.7</v>
      </c>
      <c r="C26" s="142">
        <v>14.2</v>
      </c>
      <c r="D26" s="142">
        <v>18.600000000000001</v>
      </c>
      <c r="E26" s="142">
        <v>20.100000000000001</v>
      </c>
      <c r="F26" s="142">
        <v>19.3</v>
      </c>
      <c r="G26" s="142">
        <v>22.1</v>
      </c>
      <c r="H26" s="142">
        <v>21.9</v>
      </c>
      <c r="I26" s="311">
        <v>24.9</v>
      </c>
      <c r="J26" s="311">
        <v>28</v>
      </c>
      <c r="K26" s="428">
        <f>'4'!O17</f>
        <v>26.8</v>
      </c>
      <c r="L26" s="262" t="s">
        <v>125</v>
      </c>
    </row>
    <row r="27" spans="1:12" ht="16.5" customHeight="1" x14ac:dyDescent="0.2">
      <c r="A27" s="425" t="s">
        <v>42</v>
      </c>
      <c r="B27" s="141">
        <v>6</v>
      </c>
      <c r="C27" s="142">
        <v>6.5</v>
      </c>
      <c r="D27" s="142">
        <v>6.7</v>
      </c>
      <c r="E27" s="142">
        <v>9.5</v>
      </c>
      <c r="F27" s="142">
        <v>12.2</v>
      </c>
      <c r="G27" s="142">
        <v>10.5</v>
      </c>
      <c r="H27" s="142">
        <v>10.4</v>
      </c>
      <c r="I27" s="311">
        <v>10.199999999999999</v>
      </c>
      <c r="J27" s="311">
        <v>11.2</v>
      </c>
      <c r="K27" s="428">
        <f>'4'!O18</f>
        <v>10.7</v>
      </c>
      <c r="L27" s="74" t="s">
        <v>53</v>
      </c>
    </row>
    <row r="28" spans="1:12" ht="16.5" customHeight="1" x14ac:dyDescent="0.2">
      <c r="A28" s="425" t="s">
        <v>66</v>
      </c>
      <c r="B28" s="141">
        <v>20.7</v>
      </c>
      <c r="C28" s="142">
        <v>19.600000000000001</v>
      </c>
      <c r="D28" s="142">
        <v>21.3</v>
      </c>
      <c r="E28" s="142">
        <v>21.5</v>
      </c>
      <c r="F28" s="142">
        <v>22.2</v>
      </c>
      <c r="G28" s="142">
        <v>19</v>
      </c>
      <c r="H28" s="142">
        <v>20.8</v>
      </c>
      <c r="I28" s="311">
        <v>22.7</v>
      </c>
      <c r="J28" s="311">
        <v>23.3</v>
      </c>
      <c r="K28" s="428">
        <f>'4'!O19</f>
        <v>23.5</v>
      </c>
      <c r="L28" s="74" t="s">
        <v>123</v>
      </c>
    </row>
    <row r="29" spans="1:12" ht="16.5" customHeight="1" x14ac:dyDescent="0.2">
      <c r="A29" s="425" t="s">
        <v>44</v>
      </c>
      <c r="B29" s="141">
        <v>17.5</v>
      </c>
      <c r="C29" s="142">
        <v>17.100000000000001</v>
      </c>
      <c r="D29" s="142">
        <v>18.7</v>
      </c>
      <c r="E29" s="142">
        <v>18.3</v>
      </c>
      <c r="F29" s="142">
        <v>17.399999999999999</v>
      </c>
      <c r="G29" s="142">
        <v>17.100000000000001</v>
      </c>
      <c r="H29" s="142">
        <v>15.9</v>
      </c>
      <c r="I29" s="311">
        <v>16.7</v>
      </c>
      <c r="J29" s="311">
        <v>16.5</v>
      </c>
      <c r="K29" s="428">
        <f>'4'!O20</f>
        <v>16.2</v>
      </c>
      <c r="L29" s="74" t="s">
        <v>55</v>
      </c>
    </row>
    <row r="30" spans="1:12" ht="16.5" customHeight="1" x14ac:dyDescent="0.2">
      <c r="A30" s="426" t="s">
        <v>67</v>
      </c>
      <c r="B30" s="143">
        <v>18.7</v>
      </c>
      <c r="C30" s="144">
        <v>17.5</v>
      </c>
      <c r="D30" s="144">
        <v>17.5</v>
      </c>
      <c r="E30" s="144">
        <v>17.600000000000001</v>
      </c>
      <c r="F30" s="144">
        <v>17.399999999999999</v>
      </c>
      <c r="G30" s="144">
        <v>16.8</v>
      </c>
      <c r="H30" s="144">
        <v>17.2</v>
      </c>
      <c r="I30" s="429">
        <v>18.7</v>
      </c>
      <c r="J30" s="429">
        <v>18.3</v>
      </c>
      <c r="K30" s="469">
        <f>'4'!O21</f>
        <v>17.8</v>
      </c>
      <c r="L30" s="79" t="s">
        <v>9</v>
      </c>
    </row>
    <row r="31" spans="1:12" x14ac:dyDescent="0.2">
      <c r="J31" s="449"/>
    </row>
  </sheetData>
  <mergeCells count="2">
    <mergeCell ref="A1:L1"/>
    <mergeCell ref="A2:L2"/>
  </mergeCells>
  <printOptions horizontalCentered="1"/>
  <pageMargins left="0.59055118110236227" right="0.59055118110236227" top="0.78740157480314965" bottom="0.59055118110236227" header="0.39370078740157483" footer="0.39370078740157483"/>
  <pageSetup paperSize="9" scale="83" firstPageNumber="50" orientation="portrait" useFirstPageNumber="1" r:id="rId1"/>
  <headerFooter>
    <oddHeader>&amp;L&amp;8 PCBS :Palestinian Labour Force Survey - Annual Report-West Bank: 2024&amp;R&amp;8&amp;K00+000مم &amp;K01+000PCBS: مسح القوى العاملة الفلسطينية، التقرير السنوي للضفة الغربية: 2024</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rightToLeft="1" view="pageBreakPreview" zoomScale="110" zoomScaleNormal="100" zoomScaleSheetLayoutView="110" workbookViewId="0">
      <selection activeCell="O6" sqref="O6"/>
    </sheetView>
  </sheetViews>
  <sheetFormatPr defaultRowHeight="14.25" x14ac:dyDescent="0.2"/>
  <cols>
    <col min="1" max="1" width="14.75" customWidth="1"/>
    <col min="2" max="11" width="6.125" customWidth="1"/>
    <col min="12" max="12" width="19.25" customWidth="1"/>
  </cols>
  <sheetData>
    <row r="1" spans="1:12" ht="20.25" customHeight="1" x14ac:dyDescent="0.2">
      <c r="A1" s="472" t="s">
        <v>305</v>
      </c>
      <c r="B1" s="472"/>
      <c r="C1" s="472"/>
      <c r="D1" s="472"/>
      <c r="E1" s="472"/>
      <c r="F1" s="472"/>
      <c r="G1" s="472"/>
      <c r="H1" s="472"/>
      <c r="I1" s="472"/>
      <c r="J1" s="472"/>
      <c r="K1" s="472"/>
      <c r="L1" s="472"/>
    </row>
    <row r="2" spans="1:12" ht="34.5" customHeight="1" x14ac:dyDescent="0.2">
      <c r="A2" s="473" t="s">
        <v>292</v>
      </c>
      <c r="B2" s="473"/>
      <c r="C2" s="473"/>
      <c r="D2" s="473"/>
      <c r="E2" s="473"/>
      <c r="F2" s="473"/>
      <c r="G2" s="473"/>
      <c r="H2" s="473"/>
      <c r="I2" s="473"/>
      <c r="J2" s="473"/>
      <c r="K2" s="473"/>
      <c r="L2" s="473"/>
    </row>
    <row r="3" spans="1:12" ht="6" customHeight="1" x14ac:dyDescent="0.2">
      <c r="A3" s="111"/>
      <c r="B3" s="111"/>
      <c r="C3" s="111"/>
      <c r="D3" s="111"/>
      <c r="E3" s="111"/>
      <c r="F3" s="111"/>
      <c r="G3" s="111"/>
      <c r="H3" s="111"/>
      <c r="I3" s="111"/>
      <c r="J3" s="111"/>
      <c r="K3" s="111"/>
      <c r="L3" s="111"/>
    </row>
    <row r="4" spans="1:12" ht="16.5" customHeight="1" x14ac:dyDescent="0.2">
      <c r="A4" s="81" t="s">
        <v>186</v>
      </c>
      <c r="B4" s="254">
        <v>2015</v>
      </c>
      <c r="C4" s="254">
        <v>2016</v>
      </c>
      <c r="D4" s="254">
        <v>2017</v>
      </c>
      <c r="E4" s="260">
        <v>2018</v>
      </c>
      <c r="F4" s="260">
        <v>2019</v>
      </c>
      <c r="G4" s="260">
        <v>2020</v>
      </c>
      <c r="H4" s="260">
        <v>2021</v>
      </c>
      <c r="I4" s="260">
        <v>2022</v>
      </c>
      <c r="J4" s="260">
        <v>2023</v>
      </c>
      <c r="K4" s="260">
        <v>2024</v>
      </c>
      <c r="L4" s="177" t="s">
        <v>187</v>
      </c>
    </row>
    <row r="5" spans="1:12" ht="16.5" customHeight="1" x14ac:dyDescent="0.2">
      <c r="A5" s="28" t="s">
        <v>12</v>
      </c>
      <c r="B5" s="433"/>
      <c r="C5" s="104"/>
      <c r="D5" s="104"/>
      <c r="E5" s="104"/>
      <c r="F5" s="104"/>
      <c r="G5" s="289"/>
      <c r="H5" s="289"/>
      <c r="I5" s="289"/>
      <c r="J5" s="289"/>
      <c r="K5" s="249"/>
      <c r="L5" s="37" t="s">
        <v>19</v>
      </c>
    </row>
    <row r="6" spans="1:12" ht="16.5" customHeight="1" x14ac:dyDescent="0.2">
      <c r="A6" s="30" t="s">
        <v>63</v>
      </c>
      <c r="B6" s="436">
        <v>48.3</v>
      </c>
      <c r="C6" s="337">
        <v>47.8</v>
      </c>
      <c r="D6" s="337">
        <v>49</v>
      </c>
      <c r="E6" s="337">
        <v>50.2</v>
      </c>
      <c r="F6" s="337">
        <v>47.7</v>
      </c>
      <c r="G6" s="337">
        <v>47.1</v>
      </c>
      <c r="H6" s="337">
        <v>45.4</v>
      </c>
      <c r="I6" s="337">
        <v>46.8</v>
      </c>
      <c r="J6" s="337">
        <v>45.1</v>
      </c>
      <c r="K6" s="341">
        <f>'4'!P10</f>
        <v>44.3</v>
      </c>
      <c r="L6" s="39" t="s">
        <v>120</v>
      </c>
    </row>
    <row r="7" spans="1:12" ht="24" customHeight="1" x14ac:dyDescent="0.2">
      <c r="A7" s="30" t="s">
        <v>203</v>
      </c>
      <c r="B7" s="436">
        <v>49</v>
      </c>
      <c r="C7" s="337">
        <v>48.4</v>
      </c>
      <c r="D7" s="337">
        <v>49.2</v>
      </c>
      <c r="E7" s="337">
        <v>51.5</v>
      </c>
      <c r="F7" s="337">
        <v>53.1</v>
      </c>
      <c r="G7" s="337">
        <v>49.1</v>
      </c>
      <c r="H7" s="337">
        <v>54</v>
      </c>
      <c r="I7" s="337">
        <v>55.3</v>
      </c>
      <c r="J7" s="337">
        <v>54.3</v>
      </c>
      <c r="K7" s="341">
        <f>'4'!P11</f>
        <v>54.2</v>
      </c>
      <c r="L7" s="36" t="s">
        <v>205</v>
      </c>
    </row>
    <row r="8" spans="1:12" ht="16.5" customHeight="1" x14ac:dyDescent="0.2">
      <c r="A8" s="30" t="s">
        <v>64</v>
      </c>
      <c r="B8" s="436">
        <v>47.6</v>
      </c>
      <c r="C8" s="337">
        <v>43.8</v>
      </c>
      <c r="D8" s="337">
        <v>45.1</v>
      </c>
      <c r="E8" s="337">
        <v>45.3</v>
      </c>
      <c r="F8" s="337">
        <v>45.8</v>
      </c>
      <c r="G8" s="337">
        <v>45.2</v>
      </c>
      <c r="H8" s="337">
        <v>53.1</v>
      </c>
      <c r="I8" s="337">
        <v>51.6</v>
      </c>
      <c r="J8" s="337">
        <v>50.4</v>
      </c>
      <c r="K8" s="341">
        <f>'4'!P12</f>
        <v>47.2</v>
      </c>
      <c r="L8" s="39" t="s">
        <v>121</v>
      </c>
    </row>
    <row r="9" spans="1:12" ht="16.5" customHeight="1" x14ac:dyDescent="0.2">
      <c r="A9" s="30" t="s">
        <v>65</v>
      </c>
      <c r="B9" s="436">
        <v>48.8</v>
      </c>
      <c r="C9" s="337">
        <v>47.5</v>
      </c>
      <c r="D9" s="337">
        <v>48.7</v>
      </c>
      <c r="E9" s="337">
        <v>49.4</v>
      </c>
      <c r="F9" s="337">
        <v>50.6</v>
      </c>
      <c r="G9" s="337">
        <v>49.1</v>
      </c>
      <c r="H9" s="337">
        <v>50.6</v>
      </c>
      <c r="I9" s="337">
        <v>51.9</v>
      </c>
      <c r="J9" s="337">
        <v>52</v>
      </c>
      <c r="K9" s="341">
        <f>'4'!P13</f>
        <v>50</v>
      </c>
      <c r="L9" s="39" t="s">
        <v>122</v>
      </c>
    </row>
    <row r="10" spans="1:12" ht="16.5" customHeight="1" x14ac:dyDescent="0.2">
      <c r="A10" s="30" t="s">
        <v>38</v>
      </c>
      <c r="B10" s="436">
        <v>51.4</v>
      </c>
      <c r="C10" s="337">
        <v>52.8</v>
      </c>
      <c r="D10" s="337">
        <v>50.7</v>
      </c>
      <c r="E10" s="337">
        <v>49.3</v>
      </c>
      <c r="F10" s="337">
        <v>49</v>
      </c>
      <c r="G10" s="337">
        <v>48.4</v>
      </c>
      <c r="H10" s="337">
        <v>48.1</v>
      </c>
      <c r="I10" s="337">
        <v>49.7</v>
      </c>
      <c r="J10" s="337">
        <v>49.8</v>
      </c>
      <c r="K10" s="341">
        <f>'4'!P14</f>
        <v>50.4</v>
      </c>
      <c r="L10" s="36" t="s">
        <v>151</v>
      </c>
    </row>
    <row r="11" spans="1:12" ht="16.5" customHeight="1" x14ac:dyDescent="0.2">
      <c r="A11" s="30" t="s">
        <v>39</v>
      </c>
      <c r="B11" s="436">
        <v>47.3</v>
      </c>
      <c r="C11" s="337">
        <v>45.3</v>
      </c>
      <c r="D11" s="337">
        <v>43.4</v>
      </c>
      <c r="E11" s="337">
        <v>45.4</v>
      </c>
      <c r="F11" s="337">
        <v>42.6</v>
      </c>
      <c r="G11" s="337">
        <v>44.1</v>
      </c>
      <c r="H11" s="337">
        <v>43.3</v>
      </c>
      <c r="I11" s="337">
        <v>44.8</v>
      </c>
      <c r="J11" s="337">
        <v>47</v>
      </c>
      <c r="K11" s="341">
        <f>'4'!P15</f>
        <v>45.3</v>
      </c>
      <c r="L11" s="39" t="s">
        <v>50</v>
      </c>
    </row>
    <row r="12" spans="1:12" ht="16.5" customHeight="1" x14ac:dyDescent="0.2">
      <c r="A12" s="30" t="s">
        <v>40</v>
      </c>
      <c r="B12" s="436">
        <v>45.8</v>
      </c>
      <c r="C12" s="337">
        <v>43.3</v>
      </c>
      <c r="D12" s="337">
        <v>41.3</v>
      </c>
      <c r="E12" s="337">
        <v>40.9</v>
      </c>
      <c r="F12" s="337">
        <v>44.4</v>
      </c>
      <c r="G12" s="337">
        <v>41.7</v>
      </c>
      <c r="H12" s="337">
        <v>42</v>
      </c>
      <c r="I12" s="337">
        <v>47</v>
      </c>
      <c r="J12" s="337">
        <v>44.9</v>
      </c>
      <c r="K12" s="341">
        <f>'4'!P16</f>
        <v>44.8</v>
      </c>
      <c r="L12" s="39" t="s">
        <v>51</v>
      </c>
    </row>
    <row r="13" spans="1:12" ht="16.5" customHeight="1" x14ac:dyDescent="0.2">
      <c r="A13" s="40" t="s">
        <v>41</v>
      </c>
      <c r="B13" s="436">
        <v>42.7</v>
      </c>
      <c r="C13" s="337">
        <v>39.4</v>
      </c>
      <c r="D13" s="337">
        <v>43.9</v>
      </c>
      <c r="E13" s="337">
        <v>45.2</v>
      </c>
      <c r="F13" s="337">
        <v>44.9</v>
      </c>
      <c r="G13" s="337">
        <v>46.9</v>
      </c>
      <c r="H13" s="337">
        <v>48.5</v>
      </c>
      <c r="I13" s="337">
        <v>52.3</v>
      </c>
      <c r="J13" s="337">
        <v>54.3</v>
      </c>
      <c r="K13" s="341">
        <f>'4'!P17</f>
        <v>52.6</v>
      </c>
      <c r="L13" s="194" t="s">
        <v>125</v>
      </c>
    </row>
    <row r="14" spans="1:12" ht="16.5" customHeight="1" x14ac:dyDescent="0.2">
      <c r="A14" s="40" t="s">
        <v>42</v>
      </c>
      <c r="B14" s="436">
        <v>28.4</v>
      </c>
      <c r="C14" s="337">
        <v>29.6</v>
      </c>
      <c r="D14" s="337">
        <v>30.1</v>
      </c>
      <c r="E14" s="337">
        <v>31.8</v>
      </c>
      <c r="F14" s="337">
        <v>35.799999999999997</v>
      </c>
      <c r="G14" s="337">
        <v>35.9</v>
      </c>
      <c r="H14" s="337">
        <v>35.799999999999997</v>
      </c>
      <c r="I14" s="337">
        <v>37.1</v>
      </c>
      <c r="J14" s="337">
        <v>38.5</v>
      </c>
      <c r="K14" s="341">
        <f>'4'!P18</f>
        <v>38.1</v>
      </c>
      <c r="L14" s="39" t="s">
        <v>53</v>
      </c>
    </row>
    <row r="15" spans="1:12" ht="16.5" customHeight="1" x14ac:dyDescent="0.2">
      <c r="A15" s="40" t="s">
        <v>66</v>
      </c>
      <c r="B15" s="436">
        <v>46.7</v>
      </c>
      <c r="C15" s="337">
        <v>47.6</v>
      </c>
      <c r="D15" s="337">
        <v>49.3</v>
      </c>
      <c r="E15" s="337">
        <v>48.6</v>
      </c>
      <c r="F15" s="337">
        <v>49.8</v>
      </c>
      <c r="G15" s="337">
        <v>45.8</v>
      </c>
      <c r="H15" s="337">
        <v>48.9</v>
      </c>
      <c r="I15" s="337">
        <v>49.2</v>
      </c>
      <c r="J15" s="337">
        <v>49.5</v>
      </c>
      <c r="K15" s="341">
        <f>'4'!P19</f>
        <v>49.2</v>
      </c>
      <c r="L15" s="39" t="s">
        <v>123</v>
      </c>
    </row>
    <row r="16" spans="1:12" ht="16.5" customHeight="1" x14ac:dyDescent="0.2">
      <c r="A16" s="40" t="s">
        <v>44</v>
      </c>
      <c r="B16" s="436">
        <v>48</v>
      </c>
      <c r="C16" s="337">
        <v>48.1</v>
      </c>
      <c r="D16" s="337">
        <v>48.7</v>
      </c>
      <c r="E16" s="337">
        <v>49.1</v>
      </c>
      <c r="F16" s="337">
        <v>49.1</v>
      </c>
      <c r="G16" s="337">
        <v>45.6</v>
      </c>
      <c r="H16" s="337">
        <v>47.2</v>
      </c>
      <c r="I16" s="337">
        <v>48.6</v>
      </c>
      <c r="J16" s="337">
        <v>48.7</v>
      </c>
      <c r="K16" s="341">
        <f>'4'!P20</f>
        <v>46.4</v>
      </c>
      <c r="L16" s="39" t="s">
        <v>55</v>
      </c>
    </row>
    <row r="17" spans="1:12" ht="16.5" customHeight="1" x14ac:dyDescent="0.2">
      <c r="A17" s="41" t="s">
        <v>67</v>
      </c>
      <c r="B17" s="437">
        <v>46</v>
      </c>
      <c r="C17" s="338">
        <v>45.4</v>
      </c>
      <c r="D17" s="338">
        <v>45.8</v>
      </c>
      <c r="E17" s="338">
        <v>46.1</v>
      </c>
      <c r="F17" s="338">
        <v>46.4</v>
      </c>
      <c r="G17" s="338">
        <v>44.4</v>
      </c>
      <c r="H17" s="338">
        <v>45.8</v>
      </c>
      <c r="I17" s="338">
        <v>47.5</v>
      </c>
      <c r="J17" s="338">
        <v>47.3</v>
      </c>
      <c r="K17" s="342">
        <f>'4'!P21</f>
        <v>46</v>
      </c>
      <c r="L17" s="38" t="s">
        <v>9</v>
      </c>
    </row>
    <row r="18" spans="1:12" ht="16.149999999999999" customHeight="1" x14ac:dyDescent="0.2"/>
    <row r="19" spans="1:12" ht="16.149999999999999" customHeight="1" x14ac:dyDescent="0.2"/>
    <row r="20" spans="1:12" ht="16.149999999999999" customHeight="1" x14ac:dyDescent="0.2"/>
    <row r="21" spans="1:12" ht="16.149999999999999" customHeight="1" x14ac:dyDescent="0.2"/>
    <row r="22" spans="1:12" ht="16.149999999999999" customHeight="1" x14ac:dyDescent="0.2"/>
    <row r="23" spans="1:12" ht="16.149999999999999" customHeight="1" x14ac:dyDescent="0.2"/>
    <row r="24" spans="1:12" ht="16.149999999999999" customHeight="1" x14ac:dyDescent="0.2"/>
    <row r="25" spans="1:12" ht="16.149999999999999" customHeight="1" x14ac:dyDescent="0.2"/>
    <row r="26" spans="1:12" ht="16.149999999999999" customHeight="1" x14ac:dyDescent="0.2"/>
  </sheetData>
  <mergeCells count="2">
    <mergeCell ref="A1:L1"/>
    <mergeCell ref="A2:L2"/>
  </mergeCells>
  <printOptions horizontalCentered="1"/>
  <pageMargins left="0.59055118110236227" right="0.59055118110236227" top="0.78740157480314965" bottom="0.59055118110236227" header="0.39370078740157483" footer="0.39370078740157483"/>
  <pageSetup paperSize="9" scale="87" firstPageNumber="51"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rightToLeft="1" view="pageBreakPreview" zoomScaleSheetLayoutView="100" workbookViewId="0">
      <selection activeCell="H14" sqref="H14"/>
    </sheetView>
  </sheetViews>
  <sheetFormatPr defaultRowHeight="14.25" x14ac:dyDescent="0.2"/>
  <cols>
    <col min="1" max="1" width="10.375" customWidth="1"/>
    <col min="2" max="11" width="8" customWidth="1"/>
    <col min="12" max="12" width="13.125" customWidth="1"/>
  </cols>
  <sheetData>
    <row r="1" spans="1:12" ht="19.149999999999999" customHeight="1" x14ac:dyDescent="0.2">
      <c r="A1" s="472" t="s">
        <v>261</v>
      </c>
      <c r="B1" s="472"/>
      <c r="C1" s="472"/>
      <c r="D1" s="472"/>
      <c r="E1" s="472"/>
      <c r="F1" s="472"/>
      <c r="G1" s="472"/>
      <c r="H1" s="472"/>
      <c r="I1" s="472"/>
      <c r="J1" s="472"/>
      <c r="K1" s="472"/>
      <c r="L1" s="472"/>
    </row>
    <row r="2" spans="1:12" ht="30" customHeight="1" x14ac:dyDescent="0.2">
      <c r="A2" s="473" t="s">
        <v>262</v>
      </c>
      <c r="B2" s="473"/>
      <c r="C2" s="473"/>
      <c r="D2" s="473"/>
      <c r="E2" s="473"/>
      <c r="F2" s="473"/>
      <c r="G2" s="473"/>
      <c r="H2" s="473"/>
      <c r="I2" s="473"/>
      <c r="J2" s="473"/>
      <c r="K2" s="473"/>
      <c r="L2" s="473"/>
    </row>
    <row r="3" spans="1:12" ht="6" customHeight="1" x14ac:dyDescent="0.2">
      <c r="A3" s="439"/>
      <c r="B3" s="439"/>
      <c r="C3" s="439"/>
      <c r="D3" s="439"/>
      <c r="E3" s="439"/>
      <c r="F3" s="439"/>
      <c r="G3" s="439"/>
      <c r="H3" s="439"/>
      <c r="I3" s="439"/>
      <c r="J3" s="439"/>
      <c r="K3" s="439"/>
      <c r="L3" s="439"/>
    </row>
    <row r="4" spans="1:12" ht="24" customHeight="1" x14ac:dyDescent="0.2">
      <c r="A4" s="81" t="s">
        <v>186</v>
      </c>
      <c r="B4" s="353">
        <v>2015</v>
      </c>
      <c r="C4" s="353">
        <v>2016</v>
      </c>
      <c r="D4" s="353">
        <v>2017</v>
      </c>
      <c r="E4" s="353">
        <v>2018</v>
      </c>
      <c r="F4" s="260">
        <v>2019</v>
      </c>
      <c r="G4" s="260">
        <v>2020</v>
      </c>
      <c r="H4" s="260">
        <v>2021</v>
      </c>
      <c r="I4" s="260">
        <v>2022</v>
      </c>
      <c r="J4" s="260" t="s">
        <v>247</v>
      </c>
      <c r="K4" s="260" t="s">
        <v>250</v>
      </c>
      <c r="L4" s="440" t="s">
        <v>234</v>
      </c>
    </row>
    <row r="5" spans="1:12" ht="16.5" customHeight="1" x14ac:dyDescent="0.2">
      <c r="A5" s="450" t="s">
        <v>17</v>
      </c>
      <c r="B5" s="261"/>
      <c r="C5" s="200"/>
      <c r="D5" s="200"/>
      <c r="E5" s="200"/>
      <c r="F5" s="200"/>
      <c r="G5" s="289"/>
      <c r="H5" s="289"/>
      <c r="I5" s="289"/>
      <c r="J5" s="289"/>
      <c r="K5" s="249"/>
      <c r="L5" s="86" t="s">
        <v>24</v>
      </c>
    </row>
    <row r="6" spans="1:12" ht="16.5" customHeight="1" x14ac:dyDescent="0.2">
      <c r="A6" s="425" t="s">
        <v>235</v>
      </c>
      <c r="B6" s="452">
        <v>64.8</v>
      </c>
      <c r="C6" s="441">
        <v>64.2</v>
      </c>
      <c r="D6" s="441">
        <v>64.8</v>
      </c>
      <c r="E6" s="441">
        <v>62.2</v>
      </c>
      <c r="F6" s="441">
        <v>62.7</v>
      </c>
      <c r="G6" s="441">
        <v>51</v>
      </c>
      <c r="H6" s="441">
        <v>56</v>
      </c>
      <c r="I6" s="441">
        <f>'[2]8'!N23</f>
        <v>60.5</v>
      </c>
      <c r="J6" s="441">
        <v>61.3</v>
      </c>
      <c r="K6" s="442" t="s">
        <v>218</v>
      </c>
      <c r="L6" s="74" t="s">
        <v>236</v>
      </c>
    </row>
    <row r="7" spans="1:12" ht="16.5" customHeight="1" x14ac:dyDescent="0.2">
      <c r="A7" s="425" t="s">
        <v>237</v>
      </c>
      <c r="B7" s="452">
        <v>66.3</v>
      </c>
      <c r="C7" s="441">
        <v>66.7</v>
      </c>
      <c r="D7" s="441">
        <v>65.2</v>
      </c>
      <c r="E7" s="441">
        <v>62.6</v>
      </c>
      <c r="F7" s="441">
        <v>65</v>
      </c>
      <c r="G7" s="441">
        <v>59.2</v>
      </c>
      <c r="H7" s="441">
        <v>63.8</v>
      </c>
      <c r="I7" s="441">
        <f>'[2]8'!N24</f>
        <v>64</v>
      </c>
      <c r="J7" s="441">
        <v>62.8</v>
      </c>
      <c r="K7" s="442" t="s">
        <v>218</v>
      </c>
      <c r="L7" s="74" t="s">
        <v>238</v>
      </c>
    </row>
    <row r="8" spans="1:12" ht="16.5" customHeight="1" x14ac:dyDescent="0.2">
      <c r="A8" s="425" t="s">
        <v>239</v>
      </c>
      <c r="B8" s="452">
        <v>55.7</v>
      </c>
      <c r="C8" s="441">
        <v>60.9</v>
      </c>
      <c r="D8" s="441">
        <v>60.9</v>
      </c>
      <c r="E8" s="441">
        <v>56.5</v>
      </c>
      <c r="F8" s="441">
        <v>58.2</v>
      </c>
      <c r="G8" s="441">
        <v>53.2</v>
      </c>
      <c r="H8" s="441">
        <v>58.6</v>
      </c>
      <c r="I8" s="441">
        <f>'[2]8'!N25</f>
        <v>61</v>
      </c>
      <c r="J8" s="441">
        <v>59.3</v>
      </c>
      <c r="K8" s="442" t="s">
        <v>218</v>
      </c>
      <c r="L8" s="74" t="s">
        <v>240</v>
      </c>
    </row>
    <row r="9" spans="1:12" ht="16.5" customHeight="1" x14ac:dyDescent="0.2">
      <c r="A9" s="425" t="s">
        <v>241</v>
      </c>
      <c r="B9" s="452">
        <v>64.8</v>
      </c>
      <c r="C9" s="441">
        <v>65.2</v>
      </c>
      <c r="D9" s="441">
        <v>65.599999999999994</v>
      </c>
      <c r="E9" s="441">
        <v>59</v>
      </c>
      <c r="F9" s="441">
        <v>55.7</v>
      </c>
      <c r="G9" s="441">
        <v>48.3</v>
      </c>
      <c r="H9" s="441">
        <v>60</v>
      </c>
      <c r="I9" s="441">
        <f>'[2]8'!N26</f>
        <v>64.099999999999994</v>
      </c>
      <c r="J9" s="441">
        <v>60.8</v>
      </c>
      <c r="K9" s="442" t="s">
        <v>218</v>
      </c>
      <c r="L9" s="74" t="s">
        <v>242</v>
      </c>
    </row>
    <row r="10" spans="1:12" ht="16.5" customHeight="1" x14ac:dyDescent="0.2">
      <c r="A10" s="425" t="s">
        <v>243</v>
      </c>
      <c r="B10" s="452">
        <v>75.2</v>
      </c>
      <c r="C10" s="441">
        <v>72.8</v>
      </c>
      <c r="D10" s="441">
        <v>68.900000000000006</v>
      </c>
      <c r="E10" s="441">
        <v>68.2</v>
      </c>
      <c r="F10" s="441">
        <v>69.7</v>
      </c>
      <c r="G10" s="441">
        <v>65.2</v>
      </c>
      <c r="H10" s="441">
        <v>67.5</v>
      </c>
      <c r="I10" s="441">
        <f>'[2]8'!N27</f>
        <v>68.400000000000006</v>
      </c>
      <c r="J10" s="441">
        <v>71.2</v>
      </c>
      <c r="K10" s="442" t="s">
        <v>218</v>
      </c>
      <c r="L10" s="74" t="s">
        <v>244</v>
      </c>
    </row>
    <row r="11" spans="1:12" ht="16.5" customHeight="1" x14ac:dyDescent="0.2">
      <c r="A11" s="450" t="s">
        <v>67</v>
      </c>
      <c r="B11" s="448">
        <v>70.3</v>
      </c>
      <c r="C11" s="443">
        <v>69.599999999999994</v>
      </c>
      <c r="D11" s="443">
        <v>68.900000000000006</v>
      </c>
      <c r="E11" s="443">
        <v>67.8</v>
      </c>
      <c r="F11" s="443">
        <v>62.3</v>
      </c>
      <c r="G11" s="443">
        <v>55.2</v>
      </c>
      <c r="H11" s="443">
        <v>61.2</v>
      </c>
      <c r="I11" s="443">
        <f>'[2]8'!N28</f>
        <v>63.4</v>
      </c>
      <c r="J11" s="443">
        <v>62.7</v>
      </c>
      <c r="K11" s="453" t="s">
        <v>218</v>
      </c>
      <c r="L11" s="71" t="s">
        <v>68</v>
      </c>
    </row>
    <row r="12" spans="1:12" ht="16.5" customHeight="1" x14ac:dyDescent="0.2">
      <c r="A12" s="451" t="s">
        <v>18</v>
      </c>
      <c r="B12" s="454"/>
      <c r="C12" s="446"/>
      <c r="D12" s="446"/>
      <c r="E12" s="446"/>
      <c r="F12" s="446"/>
      <c r="G12" s="446"/>
      <c r="H12" s="446"/>
      <c r="I12" s="446"/>
      <c r="J12" s="446"/>
      <c r="K12" s="447"/>
      <c r="L12" s="86" t="s">
        <v>25</v>
      </c>
    </row>
    <row r="13" spans="1:12" ht="16.5" customHeight="1" x14ac:dyDescent="0.2">
      <c r="A13" s="425" t="s">
        <v>235</v>
      </c>
      <c r="B13" s="452">
        <v>14.3</v>
      </c>
      <c r="C13" s="441">
        <v>15.6</v>
      </c>
      <c r="D13" s="441">
        <v>16.399999999999999</v>
      </c>
      <c r="E13" s="441">
        <v>16.899999999999999</v>
      </c>
      <c r="F13" s="441">
        <v>17.100000000000001</v>
      </c>
      <c r="G13" s="441">
        <v>13.1</v>
      </c>
      <c r="H13" s="441">
        <v>12.4</v>
      </c>
      <c r="I13" s="441">
        <f>'[2]8'!O23</f>
        <v>12.9</v>
      </c>
      <c r="J13" s="441">
        <v>12</v>
      </c>
      <c r="K13" s="442" t="s">
        <v>218</v>
      </c>
      <c r="L13" s="74" t="s">
        <v>236</v>
      </c>
    </row>
    <row r="14" spans="1:12" ht="16.5" customHeight="1" x14ac:dyDescent="0.2">
      <c r="A14" s="425" t="s">
        <v>237</v>
      </c>
      <c r="B14" s="452">
        <v>15.5</v>
      </c>
      <c r="C14" s="441">
        <v>15.1</v>
      </c>
      <c r="D14" s="441">
        <v>16.3</v>
      </c>
      <c r="E14" s="441">
        <v>15.6</v>
      </c>
      <c r="F14" s="441">
        <v>17.100000000000001</v>
      </c>
      <c r="G14" s="441">
        <v>13.5</v>
      </c>
      <c r="H14" s="441">
        <v>15.6</v>
      </c>
      <c r="I14" s="441">
        <f>'[2]8'!O24</f>
        <v>15.7</v>
      </c>
      <c r="J14" s="441">
        <v>14.5</v>
      </c>
      <c r="K14" s="442" t="s">
        <v>218</v>
      </c>
      <c r="L14" s="74" t="s">
        <v>238</v>
      </c>
    </row>
    <row r="15" spans="1:12" ht="16.5" customHeight="1" x14ac:dyDescent="0.2">
      <c r="A15" s="425" t="s">
        <v>239</v>
      </c>
      <c r="B15" s="452">
        <v>18.5</v>
      </c>
      <c r="C15" s="441">
        <v>21</v>
      </c>
      <c r="D15" s="441">
        <v>22.2</v>
      </c>
      <c r="E15" s="441">
        <v>21.3</v>
      </c>
      <c r="F15" s="441">
        <v>24.9</v>
      </c>
      <c r="G15" s="441">
        <v>19.7</v>
      </c>
      <c r="H15" s="441">
        <v>22.3</v>
      </c>
      <c r="I15" s="441">
        <f>'[2]8'!O25</f>
        <v>25.3</v>
      </c>
      <c r="J15" s="441">
        <v>23.2</v>
      </c>
      <c r="K15" s="442" t="s">
        <v>218</v>
      </c>
      <c r="L15" s="74" t="s">
        <v>240</v>
      </c>
    </row>
    <row r="16" spans="1:12" ht="16.5" customHeight="1" x14ac:dyDescent="0.2">
      <c r="A16" s="425" t="s">
        <v>241</v>
      </c>
      <c r="B16" s="452">
        <v>17.2</v>
      </c>
      <c r="C16" s="441">
        <v>16.399999999999999</v>
      </c>
      <c r="D16" s="441">
        <v>16.2</v>
      </c>
      <c r="E16" s="441">
        <v>17</v>
      </c>
      <c r="F16" s="441">
        <v>19.3</v>
      </c>
      <c r="G16" s="441">
        <v>13.2</v>
      </c>
      <c r="H16" s="441">
        <v>18.399999999999999</v>
      </c>
      <c r="I16" s="441">
        <f>'[2]8'!O26</f>
        <v>22.4</v>
      </c>
      <c r="J16" s="441">
        <v>20</v>
      </c>
      <c r="K16" s="442" t="s">
        <v>218</v>
      </c>
      <c r="L16" s="74" t="s">
        <v>242</v>
      </c>
    </row>
    <row r="17" spans="1:22" ht="16.5" customHeight="1" x14ac:dyDescent="0.2">
      <c r="A17" s="425" t="s">
        <v>243</v>
      </c>
      <c r="B17" s="452">
        <v>20.399999999999999</v>
      </c>
      <c r="C17" s="441">
        <v>20.8</v>
      </c>
      <c r="D17" s="441">
        <v>19.2</v>
      </c>
      <c r="E17" s="441">
        <v>19.2</v>
      </c>
      <c r="F17" s="441">
        <v>21.2</v>
      </c>
      <c r="G17" s="441">
        <v>19.399999999999999</v>
      </c>
      <c r="H17" s="441">
        <v>21.6</v>
      </c>
      <c r="I17" s="441">
        <f>'[2]8'!O27</f>
        <v>20.5</v>
      </c>
      <c r="J17" s="441">
        <v>24.3</v>
      </c>
      <c r="K17" s="442" t="s">
        <v>218</v>
      </c>
      <c r="L17" s="74" t="s">
        <v>244</v>
      </c>
    </row>
    <row r="18" spans="1:22" ht="16.5" customHeight="1" x14ac:dyDescent="0.2">
      <c r="A18" s="426" t="s">
        <v>67</v>
      </c>
      <c r="B18" s="448">
        <v>20</v>
      </c>
      <c r="C18" s="443">
        <v>22.2</v>
      </c>
      <c r="D18" s="443">
        <v>21.9</v>
      </c>
      <c r="E18" s="443">
        <v>25.7</v>
      </c>
      <c r="F18" s="443">
        <v>19.2</v>
      </c>
      <c r="G18" s="443">
        <v>15</v>
      </c>
      <c r="H18" s="443">
        <v>17.3</v>
      </c>
      <c r="I18" s="443">
        <f>'[2]8'!O28</f>
        <v>18.3</v>
      </c>
      <c r="J18" s="443">
        <v>17.5</v>
      </c>
      <c r="K18" s="453" t="s">
        <v>218</v>
      </c>
      <c r="L18" s="79" t="s">
        <v>68</v>
      </c>
    </row>
    <row r="19" spans="1:22" ht="16.5" customHeight="1" x14ac:dyDescent="0.2">
      <c r="A19" s="451" t="s">
        <v>12</v>
      </c>
      <c r="B19" s="454"/>
      <c r="C19" s="446"/>
      <c r="D19" s="446"/>
      <c r="E19" s="446"/>
      <c r="F19" s="446"/>
      <c r="G19" s="446"/>
      <c r="H19" s="446"/>
      <c r="I19" s="446"/>
      <c r="J19" s="446"/>
      <c r="K19" s="447"/>
      <c r="L19" s="86" t="s">
        <v>19</v>
      </c>
    </row>
    <row r="20" spans="1:22" ht="16.5" customHeight="1" x14ac:dyDescent="0.2">
      <c r="A20" s="425" t="s">
        <v>235</v>
      </c>
      <c r="B20" s="452">
        <v>39.9</v>
      </c>
      <c r="C20" s="441">
        <v>40.1</v>
      </c>
      <c r="D20" s="441">
        <v>40.9</v>
      </c>
      <c r="E20" s="441">
        <v>39.700000000000003</v>
      </c>
      <c r="F20" s="441">
        <v>40.5</v>
      </c>
      <c r="G20" s="441">
        <v>32.5</v>
      </c>
      <c r="H20" s="441">
        <v>35</v>
      </c>
      <c r="I20" s="441">
        <f>'[2]8'!P23</f>
        <v>37.1</v>
      </c>
      <c r="J20" s="441">
        <v>36.6</v>
      </c>
      <c r="K20" s="442" t="s">
        <v>218</v>
      </c>
      <c r="L20" s="74" t="s">
        <v>236</v>
      </c>
    </row>
    <row r="21" spans="1:22" ht="16.5" customHeight="1" x14ac:dyDescent="0.2">
      <c r="A21" s="425" t="s">
        <v>237</v>
      </c>
      <c r="B21" s="452">
        <v>40.9</v>
      </c>
      <c r="C21" s="441">
        <v>40.799999999999997</v>
      </c>
      <c r="D21" s="441">
        <v>40.6</v>
      </c>
      <c r="E21" s="441">
        <v>39.4</v>
      </c>
      <c r="F21" s="441">
        <v>41.4</v>
      </c>
      <c r="G21" s="441">
        <v>36.299999999999997</v>
      </c>
      <c r="H21" s="441">
        <v>39.700000000000003</v>
      </c>
      <c r="I21" s="441">
        <f>'[2]8'!P24</f>
        <v>40</v>
      </c>
      <c r="J21" s="441">
        <v>39</v>
      </c>
      <c r="K21" s="442" t="s">
        <v>218</v>
      </c>
      <c r="L21" s="74" t="s">
        <v>238</v>
      </c>
    </row>
    <row r="22" spans="1:22" ht="16.5" customHeight="1" x14ac:dyDescent="0.2">
      <c r="A22" s="425" t="s">
        <v>239</v>
      </c>
      <c r="B22" s="452">
        <v>37.6</v>
      </c>
      <c r="C22" s="441">
        <v>41.3</v>
      </c>
      <c r="D22" s="441">
        <v>41.5</v>
      </c>
      <c r="E22" s="441">
        <v>38.6</v>
      </c>
      <c r="F22" s="441">
        <v>41.1</v>
      </c>
      <c r="G22" s="441">
        <v>36.1</v>
      </c>
      <c r="H22" s="441">
        <v>40</v>
      </c>
      <c r="I22" s="441">
        <f>'[2]8'!P25</f>
        <v>43.1</v>
      </c>
      <c r="J22" s="441">
        <v>41.6</v>
      </c>
      <c r="K22" s="442" t="s">
        <v>218</v>
      </c>
      <c r="L22" s="74" t="s">
        <v>240</v>
      </c>
    </row>
    <row r="23" spans="1:22" ht="16.5" customHeight="1" x14ac:dyDescent="0.2">
      <c r="A23" s="425" t="s">
        <v>241</v>
      </c>
      <c r="B23" s="452">
        <v>41</v>
      </c>
      <c r="C23" s="441">
        <v>41.2</v>
      </c>
      <c r="D23" s="441">
        <v>41.8</v>
      </c>
      <c r="E23" s="441">
        <v>38.4</v>
      </c>
      <c r="F23" s="441">
        <v>37.700000000000003</v>
      </c>
      <c r="G23" s="441">
        <v>31.4</v>
      </c>
      <c r="H23" s="441">
        <v>39.9</v>
      </c>
      <c r="I23" s="441">
        <f>'[2]8'!P26</f>
        <v>43.8</v>
      </c>
      <c r="J23" s="441">
        <v>40.799999999999997</v>
      </c>
      <c r="K23" s="442" t="s">
        <v>218</v>
      </c>
      <c r="L23" s="74" t="s">
        <v>242</v>
      </c>
    </row>
    <row r="24" spans="1:22" ht="16.5" customHeight="1" x14ac:dyDescent="0.2">
      <c r="A24" s="425" t="s">
        <v>243</v>
      </c>
      <c r="B24" s="452">
        <v>47.8</v>
      </c>
      <c r="C24" s="441">
        <v>46.9</v>
      </c>
      <c r="D24" s="441">
        <v>43.9</v>
      </c>
      <c r="E24" s="441">
        <v>43.6</v>
      </c>
      <c r="F24" s="441">
        <v>45.2</v>
      </c>
      <c r="G24" s="441">
        <v>42.2</v>
      </c>
      <c r="H24" s="441">
        <v>44.2</v>
      </c>
      <c r="I24" s="441">
        <f>'[2]8'!P27</f>
        <v>43.8</v>
      </c>
      <c r="J24" s="441">
        <v>47.2</v>
      </c>
      <c r="K24" s="442" t="s">
        <v>218</v>
      </c>
      <c r="L24" s="74" t="s">
        <v>244</v>
      </c>
    </row>
    <row r="25" spans="1:22" ht="16.5" customHeight="1" x14ac:dyDescent="0.2">
      <c r="A25" s="426" t="s">
        <v>67</v>
      </c>
      <c r="B25" s="448">
        <v>45.3</v>
      </c>
      <c r="C25" s="443">
        <v>46.1</v>
      </c>
      <c r="D25" s="443">
        <v>45.5</v>
      </c>
      <c r="E25" s="443">
        <v>46.9</v>
      </c>
      <c r="F25" s="443">
        <v>40.9</v>
      </c>
      <c r="G25" s="443">
        <v>35.299999999999997</v>
      </c>
      <c r="H25" s="443">
        <v>39.4</v>
      </c>
      <c r="I25" s="443">
        <f>'[2]8'!P28</f>
        <v>41</v>
      </c>
      <c r="J25" s="443">
        <v>40.299999999999997</v>
      </c>
      <c r="K25" s="453" t="s">
        <v>218</v>
      </c>
      <c r="L25" s="79" t="s">
        <v>68</v>
      </c>
    </row>
    <row r="26" spans="1:22" ht="16.5" customHeight="1" x14ac:dyDescent="0.2">
      <c r="A26" s="242" t="s">
        <v>248</v>
      </c>
      <c r="B26" s="454"/>
      <c r="C26" s="446"/>
      <c r="D26" s="446"/>
      <c r="E26" s="446"/>
      <c r="F26" s="446"/>
      <c r="G26" s="446"/>
      <c r="H26" s="446"/>
      <c r="I26" s="446"/>
      <c r="J26" s="446"/>
      <c r="K26" s="447"/>
      <c r="L26" s="71" t="s">
        <v>249</v>
      </c>
    </row>
    <row r="27" spans="1:22" ht="16.5" customHeight="1" x14ac:dyDescent="0.2">
      <c r="A27" s="425" t="s">
        <v>17</v>
      </c>
      <c r="B27" s="452">
        <v>71.7</v>
      </c>
      <c r="C27" s="441">
        <v>71.3</v>
      </c>
      <c r="D27" s="441">
        <v>71.599999999999994</v>
      </c>
      <c r="E27" s="441">
        <v>71.5</v>
      </c>
      <c r="F27" s="441">
        <v>69.900000000000006</v>
      </c>
      <c r="G27" s="441">
        <v>65.099999999999994</v>
      </c>
      <c r="H27" s="441">
        <v>68.900000000000006</v>
      </c>
      <c r="I27" s="441">
        <f>'[2]8'!N29</f>
        <v>70.7</v>
      </c>
      <c r="J27" s="441" t="s">
        <v>215</v>
      </c>
      <c r="K27" s="442" t="s">
        <v>218</v>
      </c>
      <c r="L27" s="74" t="s">
        <v>24</v>
      </c>
    </row>
    <row r="28" spans="1:22" ht="16.5" customHeight="1" x14ac:dyDescent="0.2">
      <c r="A28" s="425" t="s">
        <v>18</v>
      </c>
      <c r="B28" s="452">
        <v>19.2</v>
      </c>
      <c r="C28" s="441">
        <v>19.3</v>
      </c>
      <c r="D28" s="441">
        <v>19.2</v>
      </c>
      <c r="E28" s="441">
        <v>20.7</v>
      </c>
      <c r="F28" s="441">
        <v>18.100000000000001</v>
      </c>
      <c r="G28" s="441">
        <v>16.100000000000001</v>
      </c>
      <c r="H28" s="441">
        <v>17.2</v>
      </c>
      <c r="I28" s="441">
        <f>'[2]8'!O29</f>
        <v>18.600000000000001</v>
      </c>
      <c r="J28" s="441" t="s">
        <v>215</v>
      </c>
      <c r="K28" s="442" t="s">
        <v>218</v>
      </c>
      <c r="L28" s="74" t="s">
        <v>25</v>
      </c>
    </row>
    <row r="29" spans="1:22" ht="16.5" customHeight="1" x14ac:dyDescent="0.2">
      <c r="A29" s="426" t="s">
        <v>12</v>
      </c>
      <c r="B29" s="448">
        <v>45.8</v>
      </c>
      <c r="C29" s="443">
        <v>45.7</v>
      </c>
      <c r="D29" s="443">
        <v>45.7</v>
      </c>
      <c r="E29" s="443">
        <v>46.4</v>
      </c>
      <c r="F29" s="443">
        <v>44.3</v>
      </c>
      <c r="G29" s="443">
        <v>40.9</v>
      </c>
      <c r="H29" s="443">
        <v>43.4</v>
      </c>
      <c r="I29" s="443">
        <f>'[2]8'!P29</f>
        <v>45</v>
      </c>
      <c r="J29" s="443" t="s">
        <v>215</v>
      </c>
      <c r="K29" s="453" t="s">
        <v>218</v>
      </c>
      <c r="L29" s="79" t="s">
        <v>19</v>
      </c>
    </row>
    <row r="30" spans="1:22" ht="25.5" customHeight="1" x14ac:dyDescent="0.2">
      <c r="A30" s="487" t="s">
        <v>298</v>
      </c>
      <c r="B30" s="487"/>
      <c r="C30" s="487"/>
      <c r="D30" s="487"/>
      <c r="E30" s="487"/>
      <c r="F30" s="488" t="s">
        <v>293</v>
      </c>
      <c r="G30" s="488"/>
      <c r="H30" s="488"/>
      <c r="I30" s="488"/>
      <c r="J30" s="488"/>
      <c r="K30" s="488"/>
      <c r="L30" s="520"/>
      <c r="M30" s="411"/>
      <c r="N30" s="411"/>
      <c r="O30" s="388"/>
      <c r="P30" s="388"/>
      <c r="Q30" s="388"/>
      <c r="R30" s="388"/>
      <c r="S30" s="388"/>
      <c r="T30" s="388"/>
      <c r="U30" s="388"/>
      <c r="V30" s="388"/>
    </row>
    <row r="31" spans="1:22" ht="33" customHeight="1" x14ac:dyDescent="0.2">
      <c r="A31" s="487" t="s">
        <v>299</v>
      </c>
      <c r="B31" s="487"/>
      <c r="C31" s="487"/>
      <c r="D31" s="487"/>
      <c r="E31" s="487"/>
      <c r="F31" s="488" t="s">
        <v>302</v>
      </c>
      <c r="G31" s="488"/>
      <c r="H31" s="488"/>
      <c r="I31" s="488"/>
      <c r="J31" s="488"/>
      <c r="K31" s="488"/>
      <c r="L31" s="488"/>
      <c r="M31" s="411"/>
      <c r="N31" s="411"/>
      <c r="O31" s="388"/>
      <c r="P31" s="388"/>
      <c r="Q31" s="388"/>
      <c r="R31" s="388"/>
      <c r="S31" s="388"/>
      <c r="T31" s="388"/>
      <c r="U31" s="388"/>
      <c r="V31" s="388"/>
    </row>
    <row r="32" spans="1:22" ht="20.25" customHeight="1" x14ac:dyDescent="0.2">
      <c r="A32" s="487" t="s">
        <v>300</v>
      </c>
      <c r="B32" s="487"/>
      <c r="C32" s="487"/>
      <c r="D32" s="487"/>
      <c r="E32" s="487"/>
      <c r="F32" s="488" t="s">
        <v>301</v>
      </c>
      <c r="G32" s="488"/>
      <c r="H32" s="488"/>
      <c r="I32" s="488"/>
      <c r="J32" s="488"/>
      <c r="K32" s="488"/>
      <c r="L32" s="488"/>
      <c r="M32" s="411"/>
      <c r="N32" s="411"/>
      <c r="O32" s="411"/>
      <c r="P32" s="411"/>
      <c r="Q32" s="411"/>
      <c r="R32" s="411"/>
      <c r="S32" s="411"/>
      <c r="T32" s="411"/>
      <c r="U32" s="411"/>
      <c r="V32" s="411"/>
    </row>
  </sheetData>
  <mergeCells count="8">
    <mergeCell ref="A32:E32"/>
    <mergeCell ref="F30:L30"/>
    <mergeCell ref="F31:L31"/>
    <mergeCell ref="F32:L32"/>
    <mergeCell ref="A1:L1"/>
    <mergeCell ref="A2:L2"/>
    <mergeCell ref="A30:E30"/>
    <mergeCell ref="A31:E31"/>
  </mergeCells>
  <printOptions horizontalCentered="1"/>
  <pageMargins left="0.59055118110236227" right="0.59055118110236227" top="0.78740157480314965" bottom="0.59055118110236227" header="0.39370078740157483" footer="0.39370078740157483"/>
  <pageSetup paperSize="9" scale="80" firstPageNumber="52"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rightToLeft="1" view="pageBreakPreview" zoomScale="90" zoomScaleSheetLayoutView="90" workbookViewId="0">
      <selection activeCell="G18" sqref="G18"/>
    </sheetView>
  </sheetViews>
  <sheetFormatPr defaultRowHeight="14.25" x14ac:dyDescent="0.2"/>
  <cols>
    <col min="1" max="1" width="13.25" customWidth="1"/>
    <col min="2" max="11" width="7" customWidth="1"/>
    <col min="12" max="12" width="21.125" customWidth="1"/>
  </cols>
  <sheetData>
    <row r="1" spans="1:12" ht="23.65" customHeight="1" x14ac:dyDescent="0.2">
      <c r="A1" s="489" t="s">
        <v>263</v>
      </c>
      <c r="B1" s="489"/>
      <c r="C1" s="489"/>
      <c r="D1" s="489"/>
      <c r="E1" s="489"/>
      <c r="F1" s="489"/>
      <c r="G1" s="489"/>
      <c r="H1" s="489"/>
      <c r="I1" s="489"/>
      <c r="J1" s="489"/>
      <c r="K1" s="489"/>
      <c r="L1" s="489"/>
    </row>
    <row r="2" spans="1:12" ht="36.75" customHeight="1" x14ac:dyDescent="0.2">
      <c r="A2" s="473" t="s">
        <v>264</v>
      </c>
      <c r="B2" s="473"/>
      <c r="C2" s="473"/>
      <c r="D2" s="473"/>
      <c r="E2" s="473"/>
      <c r="F2" s="473"/>
      <c r="G2" s="473"/>
      <c r="H2" s="473"/>
      <c r="I2" s="473"/>
      <c r="J2" s="473"/>
      <c r="K2" s="473"/>
      <c r="L2" s="473"/>
    </row>
    <row r="3" spans="1:12" ht="6" customHeight="1" x14ac:dyDescent="0.2">
      <c r="A3" s="113"/>
      <c r="B3" s="113"/>
      <c r="C3" s="113"/>
      <c r="D3" s="113"/>
      <c r="E3" s="113"/>
      <c r="F3" s="113"/>
      <c r="G3" s="113"/>
      <c r="H3" s="113"/>
      <c r="I3" s="113"/>
      <c r="J3" s="113"/>
      <c r="K3" s="113"/>
      <c r="L3" s="113"/>
    </row>
    <row r="4" spans="1:12" ht="16.5" customHeight="1" x14ac:dyDescent="0.2">
      <c r="A4" s="301" t="s">
        <v>186</v>
      </c>
      <c r="B4" s="260">
        <v>2015</v>
      </c>
      <c r="C4" s="260">
        <v>2016</v>
      </c>
      <c r="D4" s="260">
        <v>2017</v>
      </c>
      <c r="E4" s="260">
        <v>2018</v>
      </c>
      <c r="F4" s="260">
        <v>2019</v>
      </c>
      <c r="G4" s="201">
        <v>2020</v>
      </c>
      <c r="H4" s="201">
        <v>2021</v>
      </c>
      <c r="I4" s="260">
        <v>2022</v>
      </c>
      <c r="J4" s="260">
        <v>2023</v>
      </c>
      <c r="K4" s="260">
        <v>2024</v>
      </c>
      <c r="L4" s="192" t="s">
        <v>187</v>
      </c>
    </row>
    <row r="5" spans="1:12" ht="16.5" customHeight="1" x14ac:dyDescent="0.2">
      <c r="A5" s="28" t="s">
        <v>17</v>
      </c>
      <c r="B5" s="203"/>
      <c r="C5" s="203"/>
      <c r="D5" s="203"/>
      <c r="E5" s="203"/>
      <c r="F5" s="203"/>
      <c r="I5" s="289"/>
      <c r="J5" s="289"/>
      <c r="K5" s="289"/>
      <c r="L5" s="37" t="s">
        <v>24</v>
      </c>
    </row>
    <row r="6" spans="1:12" ht="16.5" customHeight="1" x14ac:dyDescent="0.2">
      <c r="A6" s="30" t="s">
        <v>63</v>
      </c>
      <c r="B6" s="337">
        <v>13.6</v>
      </c>
      <c r="C6" s="337">
        <v>15.5</v>
      </c>
      <c r="D6" s="337">
        <v>13.7</v>
      </c>
      <c r="E6" s="337">
        <v>16.8</v>
      </c>
      <c r="F6" s="337">
        <v>17.3</v>
      </c>
      <c r="G6" s="337">
        <v>14.7</v>
      </c>
      <c r="H6" s="337">
        <v>13.7</v>
      </c>
      <c r="I6" s="337">
        <f>'[2]8'!H10</f>
        <v>13.1</v>
      </c>
      <c r="J6" s="337">
        <v>18.399999999999999</v>
      </c>
      <c r="K6" s="337">
        <f>'4'!H10</f>
        <v>39.9</v>
      </c>
      <c r="L6" s="39" t="s">
        <v>120</v>
      </c>
    </row>
    <row r="7" spans="1:12" ht="16.5" customHeight="1" x14ac:dyDescent="0.2">
      <c r="A7" s="30" t="s">
        <v>203</v>
      </c>
      <c r="B7" s="337">
        <v>15.3</v>
      </c>
      <c r="C7" s="337">
        <v>14.9</v>
      </c>
      <c r="D7" s="337">
        <v>17.600000000000001</v>
      </c>
      <c r="E7" s="337">
        <v>13.6</v>
      </c>
      <c r="F7" s="337">
        <v>7.4</v>
      </c>
      <c r="G7" s="337">
        <v>10</v>
      </c>
      <c r="H7" s="337">
        <v>8</v>
      </c>
      <c r="I7" s="337">
        <f>'[2]8'!H11</f>
        <v>7.5</v>
      </c>
      <c r="J7" s="337">
        <v>12.5</v>
      </c>
      <c r="K7" s="337">
        <f>'4'!H11</f>
        <v>22</v>
      </c>
      <c r="L7" s="36" t="s">
        <v>205</v>
      </c>
    </row>
    <row r="8" spans="1:12" ht="16.5" customHeight="1" x14ac:dyDescent="0.2">
      <c r="A8" s="30" t="s">
        <v>64</v>
      </c>
      <c r="B8" s="337">
        <v>13.1</v>
      </c>
      <c r="C8" s="337">
        <v>12.6</v>
      </c>
      <c r="D8" s="337">
        <v>13.1</v>
      </c>
      <c r="E8" s="337">
        <v>14.7</v>
      </c>
      <c r="F8" s="337">
        <v>8.1999999999999993</v>
      </c>
      <c r="G8" s="337">
        <v>11.3</v>
      </c>
      <c r="H8" s="337">
        <v>12.9</v>
      </c>
      <c r="I8" s="337">
        <f>'[2]8'!H12</f>
        <v>10.1</v>
      </c>
      <c r="J8" s="337">
        <v>16.7</v>
      </c>
      <c r="K8" s="337">
        <f>'4'!H12</f>
        <v>37.299999999999997</v>
      </c>
      <c r="L8" s="39" t="s">
        <v>121</v>
      </c>
    </row>
    <row r="9" spans="1:12" ht="16.5" customHeight="1" x14ac:dyDescent="0.2">
      <c r="A9" s="30" t="s">
        <v>65</v>
      </c>
      <c r="B9" s="337">
        <v>12.7</v>
      </c>
      <c r="C9" s="337">
        <v>11.7</v>
      </c>
      <c r="D9" s="337">
        <v>16.100000000000001</v>
      </c>
      <c r="E9" s="337">
        <v>13.3</v>
      </c>
      <c r="F9" s="337">
        <v>12.1</v>
      </c>
      <c r="G9" s="337">
        <v>14.1</v>
      </c>
      <c r="H9" s="337">
        <v>12</v>
      </c>
      <c r="I9" s="337">
        <f>'[2]8'!H13</f>
        <v>11.3</v>
      </c>
      <c r="J9" s="337">
        <v>17</v>
      </c>
      <c r="K9" s="337">
        <f>'4'!H13</f>
        <v>27</v>
      </c>
      <c r="L9" s="39" t="s">
        <v>122</v>
      </c>
    </row>
    <row r="10" spans="1:12" ht="16.5" customHeight="1" x14ac:dyDescent="0.2">
      <c r="A10" s="30" t="s">
        <v>38</v>
      </c>
      <c r="B10" s="337">
        <v>10.8</v>
      </c>
      <c r="C10" s="337">
        <v>10.1</v>
      </c>
      <c r="D10" s="337">
        <v>7.2</v>
      </c>
      <c r="E10" s="337">
        <v>2.8</v>
      </c>
      <c r="F10" s="337">
        <v>4.0999999999999996</v>
      </c>
      <c r="G10" s="337">
        <v>8.4</v>
      </c>
      <c r="H10" s="337">
        <v>8</v>
      </c>
      <c r="I10" s="337">
        <f>'[2]8'!H14</f>
        <v>8.1</v>
      </c>
      <c r="J10" s="337">
        <v>11.9</v>
      </c>
      <c r="K10" s="337">
        <f>'4'!H14</f>
        <v>29.1</v>
      </c>
      <c r="L10" s="36" t="s">
        <v>151</v>
      </c>
    </row>
    <row r="11" spans="1:12" ht="16.5" customHeight="1" x14ac:dyDescent="0.2">
      <c r="A11" s="30" t="s">
        <v>39</v>
      </c>
      <c r="B11" s="337">
        <v>11.3</v>
      </c>
      <c r="C11" s="337">
        <v>13.7</v>
      </c>
      <c r="D11" s="337">
        <v>14.3</v>
      </c>
      <c r="E11" s="337">
        <v>17.100000000000001</v>
      </c>
      <c r="F11" s="337">
        <v>16.7</v>
      </c>
      <c r="G11" s="337">
        <v>18</v>
      </c>
      <c r="H11" s="337">
        <v>15</v>
      </c>
      <c r="I11" s="337">
        <f>'[2]8'!H15</f>
        <v>10.8</v>
      </c>
      <c r="J11" s="337">
        <v>18.600000000000001</v>
      </c>
      <c r="K11" s="337">
        <f>'4'!H15</f>
        <v>30</v>
      </c>
      <c r="L11" s="39" t="s">
        <v>50</v>
      </c>
    </row>
    <row r="12" spans="1:12" ht="16.5" customHeight="1" x14ac:dyDescent="0.2">
      <c r="A12" s="30" t="s">
        <v>40</v>
      </c>
      <c r="B12" s="337">
        <v>16.600000000000001</v>
      </c>
      <c r="C12" s="337">
        <v>14.3</v>
      </c>
      <c r="D12" s="337">
        <v>15.1</v>
      </c>
      <c r="E12" s="337">
        <v>14.2</v>
      </c>
      <c r="F12" s="337">
        <v>7.3</v>
      </c>
      <c r="G12" s="337">
        <v>8.9</v>
      </c>
      <c r="H12" s="337">
        <v>7.1</v>
      </c>
      <c r="I12" s="337">
        <f>'[2]8'!H16</f>
        <v>7.3</v>
      </c>
      <c r="J12" s="337">
        <v>16.600000000000001</v>
      </c>
      <c r="K12" s="337">
        <f>'4'!H16</f>
        <v>28.7</v>
      </c>
      <c r="L12" s="39" t="s">
        <v>51</v>
      </c>
    </row>
    <row r="13" spans="1:12" ht="16.5" customHeight="1" x14ac:dyDescent="0.2">
      <c r="A13" s="40" t="s">
        <v>41</v>
      </c>
      <c r="B13" s="337">
        <v>12.2</v>
      </c>
      <c r="C13" s="337">
        <v>8.6</v>
      </c>
      <c r="D13" s="337">
        <v>11.2</v>
      </c>
      <c r="E13" s="337">
        <v>14.5</v>
      </c>
      <c r="F13" s="337">
        <v>9.4</v>
      </c>
      <c r="G13" s="337">
        <v>13</v>
      </c>
      <c r="H13" s="337">
        <v>11.9</v>
      </c>
      <c r="I13" s="337">
        <f>'[2]8'!H17</f>
        <v>7.3</v>
      </c>
      <c r="J13" s="337">
        <v>8.6</v>
      </c>
      <c r="K13" s="337">
        <f>'4'!H17</f>
        <v>21.5</v>
      </c>
      <c r="L13" s="194" t="s">
        <v>125</v>
      </c>
    </row>
    <row r="14" spans="1:12" ht="16.5" customHeight="1" x14ac:dyDescent="0.2">
      <c r="A14" s="40" t="s">
        <v>42</v>
      </c>
      <c r="B14" s="337">
        <v>11.4</v>
      </c>
      <c r="C14" s="337">
        <v>14.9</v>
      </c>
      <c r="D14" s="337">
        <v>9.8000000000000007</v>
      </c>
      <c r="E14" s="337">
        <v>8.5</v>
      </c>
      <c r="F14" s="337">
        <v>4.3</v>
      </c>
      <c r="G14" s="337">
        <v>5.0999999999999996</v>
      </c>
      <c r="H14" s="337">
        <v>3.3</v>
      </c>
      <c r="I14" s="337">
        <f>'[2]8'!H18</f>
        <v>2.8</v>
      </c>
      <c r="J14" s="337">
        <v>5.3</v>
      </c>
      <c r="K14" s="337">
        <f>'4'!H18</f>
        <v>9.6</v>
      </c>
      <c r="L14" s="39" t="s">
        <v>53</v>
      </c>
    </row>
    <row r="15" spans="1:12" ht="16.5" customHeight="1" x14ac:dyDescent="0.2">
      <c r="A15" s="40" t="s">
        <v>66</v>
      </c>
      <c r="B15" s="337">
        <v>11.1</v>
      </c>
      <c r="C15" s="337">
        <v>17.7</v>
      </c>
      <c r="D15" s="337">
        <v>17</v>
      </c>
      <c r="E15" s="337">
        <v>17.600000000000001</v>
      </c>
      <c r="F15" s="337">
        <v>21.1</v>
      </c>
      <c r="G15" s="337">
        <v>24.3</v>
      </c>
      <c r="H15" s="337">
        <v>24.5</v>
      </c>
      <c r="I15" s="337">
        <f>'[2]8'!H19</f>
        <v>14.4</v>
      </c>
      <c r="J15" s="337">
        <v>22.7</v>
      </c>
      <c r="K15" s="337">
        <f>'4'!H19</f>
        <v>42.8</v>
      </c>
      <c r="L15" s="39" t="s">
        <v>123</v>
      </c>
    </row>
    <row r="16" spans="1:12" ht="16.5" customHeight="1" x14ac:dyDescent="0.2">
      <c r="A16" s="40" t="s">
        <v>44</v>
      </c>
      <c r="B16" s="337">
        <v>18</v>
      </c>
      <c r="C16" s="337">
        <v>18.2</v>
      </c>
      <c r="D16" s="337">
        <v>18.899999999999999</v>
      </c>
      <c r="E16" s="337">
        <v>17.100000000000001</v>
      </c>
      <c r="F16" s="337">
        <v>14.8</v>
      </c>
      <c r="G16" s="337">
        <v>15.8</v>
      </c>
      <c r="H16" s="337">
        <v>15.5</v>
      </c>
      <c r="I16" s="337">
        <f>'[2]8'!H20</f>
        <v>13.8</v>
      </c>
      <c r="J16" s="337">
        <v>21.5</v>
      </c>
      <c r="K16" s="337">
        <f>'4'!H20</f>
        <v>40</v>
      </c>
      <c r="L16" s="39" t="s">
        <v>55</v>
      </c>
    </row>
    <row r="17" spans="1:12" ht="16.5" customHeight="1" x14ac:dyDescent="0.2">
      <c r="A17" s="41" t="s">
        <v>67</v>
      </c>
      <c r="B17" s="339">
        <v>14.5</v>
      </c>
      <c r="C17" s="339">
        <v>15.1</v>
      </c>
      <c r="D17" s="339">
        <v>15.4</v>
      </c>
      <c r="E17" s="339">
        <v>14.6</v>
      </c>
      <c r="F17" s="339">
        <v>12.1</v>
      </c>
      <c r="G17" s="339">
        <v>13.2</v>
      </c>
      <c r="H17" s="339">
        <v>12.4</v>
      </c>
      <c r="I17" s="339">
        <f>'[2]8'!H21</f>
        <v>10.6</v>
      </c>
      <c r="J17" s="339">
        <v>16.899999999999999</v>
      </c>
      <c r="K17" s="339">
        <f>'4'!H21</f>
        <v>31.7</v>
      </c>
      <c r="L17" s="38" t="s">
        <v>9</v>
      </c>
    </row>
    <row r="18" spans="1:12" ht="16.5" customHeight="1" x14ac:dyDescent="0.2">
      <c r="A18" s="169" t="s">
        <v>185</v>
      </c>
      <c r="B18" s="434"/>
      <c r="C18" s="340"/>
      <c r="D18" s="340"/>
      <c r="E18" s="340"/>
      <c r="F18" s="340"/>
      <c r="G18" s="340"/>
      <c r="H18" s="340"/>
      <c r="I18" s="340"/>
      <c r="J18" s="340"/>
      <c r="K18" s="435"/>
      <c r="L18" s="86" t="s">
        <v>25</v>
      </c>
    </row>
    <row r="19" spans="1:12" ht="16.5" customHeight="1" x14ac:dyDescent="0.2">
      <c r="A19" s="132" t="s">
        <v>63</v>
      </c>
      <c r="B19" s="436">
        <v>23.7</v>
      </c>
      <c r="C19" s="337">
        <v>33.5</v>
      </c>
      <c r="D19" s="337">
        <v>38</v>
      </c>
      <c r="E19" s="337">
        <v>37.200000000000003</v>
      </c>
      <c r="F19" s="337">
        <v>41.2</v>
      </c>
      <c r="G19" s="337">
        <v>46.9</v>
      </c>
      <c r="H19" s="337">
        <v>48.2</v>
      </c>
      <c r="I19" s="337">
        <f>'[2]8'!I10</f>
        <v>35.5</v>
      </c>
      <c r="J19" s="337">
        <v>36.299999999999997</v>
      </c>
      <c r="K19" s="341">
        <f>'4'!I10</f>
        <v>50.6</v>
      </c>
      <c r="L19" s="74" t="s">
        <v>120</v>
      </c>
    </row>
    <row r="20" spans="1:12" ht="16.5" customHeight="1" x14ac:dyDescent="0.2">
      <c r="A20" s="132" t="s">
        <v>203</v>
      </c>
      <c r="B20" s="436">
        <v>24.9</v>
      </c>
      <c r="C20" s="337">
        <v>28.1</v>
      </c>
      <c r="D20" s="337">
        <v>34.6</v>
      </c>
      <c r="E20" s="337">
        <v>37.700000000000003</v>
      </c>
      <c r="F20" s="337">
        <v>23.7</v>
      </c>
      <c r="G20" s="337">
        <v>21.1</v>
      </c>
      <c r="H20" s="337">
        <v>20.8</v>
      </c>
      <c r="I20" s="337">
        <f>'[2]8'!I11</f>
        <v>20.399999999999999</v>
      </c>
      <c r="J20" s="337">
        <v>18.7</v>
      </c>
      <c r="K20" s="341">
        <f>'4'!I11</f>
        <v>26.8</v>
      </c>
      <c r="L20" s="243" t="s">
        <v>205</v>
      </c>
    </row>
    <row r="21" spans="1:12" ht="16.5" customHeight="1" x14ac:dyDescent="0.2">
      <c r="A21" s="132" t="s">
        <v>64</v>
      </c>
      <c r="B21" s="436">
        <v>30.4</v>
      </c>
      <c r="C21" s="337">
        <v>31.1</v>
      </c>
      <c r="D21" s="337">
        <v>28.6</v>
      </c>
      <c r="E21" s="337">
        <v>31.5</v>
      </c>
      <c r="F21" s="337">
        <v>30.9</v>
      </c>
      <c r="G21" s="337">
        <v>22.9</v>
      </c>
      <c r="H21" s="337">
        <v>30.1</v>
      </c>
      <c r="I21" s="337">
        <f>'[2]8'!I12</f>
        <v>26.3</v>
      </c>
      <c r="J21" s="337">
        <v>25.2</v>
      </c>
      <c r="K21" s="341">
        <f>'4'!I12</f>
        <v>37.299999999999997</v>
      </c>
      <c r="L21" s="74" t="s">
        <v>121</v>
      </c>
    </row>
    <row r="22" spans="1:12" ht="16.5" customHeight="1" x14ac:dyDescent="0.2">
      <c r="A22" s="132" t="s">
        <v>65</v>
      </c>
      <c r="B22" s="436">
        <v>29.7</v>
      </c>
      <c r="C22" s="337">
        <v>30.3</v>
      </c>
      <c r="D22" s="337">
        <v>31.9</v>
      </c>
      <c r="E22" s="337">
        <v>26.2</v>
      </c>
      <c r="F22" s="337">
        <v>25.8</v>
      </c>
      <c r="G22" s="337">
        <v>27.4</v>
      </c>
      <c r="H22" s="337">
        <v>28.8</v>
      </c>
      <c r="I22" s="337">
        <f>'[2]8'!I13</f>
        <v>22.3</v>
      </c>
      <c r="J22" s="337">
        <v>26</v>
      </c>
      <c r="K22" s="341">
        <f>'4'!I13</f>
        <v>31.1</v>
      </c>
      <c r="L22" s="74" t="s">
        <v>122</v>
      </c>
    </row>
    <row r="23" spans="1:12" ht="16.5" customHeight="1" x14ac:dyDescent="0.2">
      <c r="A23" s="132" t="s">
        <v>38</v>
      </c>
      <c r="B23" s="436">
        <v>21.8</v>
      </c>
      <c r="C23" s="337">
        <v>23.8</v>
      </c>
      <c r="D23" s="337">
        <v>25.6</v>
      </c>
      <c r="E23" s="337">
        <v>27.6</v>
      </c>
      <c r="F23" s="337">
        <v>21.8</v>
      </c>
      <c r="G23" s="337">
        <v>30.8</v>
      </c>
      <c r="H23" s="337">
        <v>31.9</v>
      </c>
      <c r="I23" s="337">
        <f>'[2]8'!I14</f>
        <v>28.2</v>
      </c>
      <c r="J23" s="337">
        <v>28.4</v>
      </c>
      <c r="K23" s="341">
        <f>'4'!I14</f>
        <v>41.6</v>
      </c>
      <c r="L23" s="243" t="s">
        <v>151</v>
      </c>
    </row>
    <row r="24" spans="1:12" ht="16.5" customHeight="1" x14ac:dyDescent="0.2">
      <c r="A24" s="132" t="s">
        <v>39</v>
      </c>
      <c r="B24" s="436">
        <v>26.9</v>
      </c>
      <c r="C24" s="337">
        <v>21.8</v>
      </c>
      <c r="D24" s="337">
        <v>21.9</v>
      </c>
      <c r="E24" s="337">
        <v>24.5</v>
      </c>
      <c r="F24" s="337">
        <v>14.6</v>
      </c>
      <c r="G24" s="337">
        <v>32.299999999999997</v>
      </c>
      <c r="H24" s="337">
        <v>28.4</v>
      </c>
      <c r="I24" s="337">
        <f>'[2]8'!I15</f>
        <v>23</v>
      </c>
      <c r="J24" s="337">
        <v>23.6</v>
      </c>
      <c r="K24" s="341">
        <f>'4'!I15</f>
        <v>22</v>
      </c>
      <c r="L24" s="74" t="s">
        <v>50</v>
      </c>
    </row>
    <row r="25" spans="1:12" ht="16.5" customHeight="1" x14ac:dyDescent="0.2">
      <c r="A25" s="132" t="s">
        <v>40</v>
      </c>
      <c r="B25" s="436">
        <v>25.5</v>
      </c>
      <c r="C25" s="337">
        <v>20.3</v>
      </c>
      <c r="D25" s="337">
        <v>16.600000000000001</v>
      </c>
      <c r="E25" s="337">
        <v>18.8</v>
      </c>
      <c r="F25" s="337">
        <v>18.899999999999999</v>
      </c>
      <c r="G25" s="337">
        <v>13.1</v>
      </c>
      <c r="H25" s="337">
        <v>16.399999999999999</v>
      </c>
      <c r="I25" s="337">
        <f>'[2]8'!I16</f>
        <v>17</v>
      </c>
      <c r="J25" s="337">
        <v>16.7</v>
      </c>
      <c r="K25" s="341">
        <f>'4'!I16</f>
        <v>15.5</v>
      </c>
      <c r="L25" s="74" t="s">
        <v>51</v>
      </c>
    </row>
    <row r="26" spans="1:12" ht="16.5" customHeight="1" x14ac:dyDescent="0.2">
      <c r="A26" s="425" t="s">
        <v>41</v>
      </c>
      <c r="B26" s="436">
        <v>22.3</v>
      </c>
      <c r="C26" s="337">
        <v>14.9</v>
      </c>
      <c r="D26" s="337">
        <v>25.2</v>
      </c>
      <c r="E26" s="337">
        <v>31.7</v>
      </c>
      <c r="F26" s="337">
        <v>22.7</v>
      </c>
      <c r="G26" s="337">
        <v>19.5</v>
      </c>
      <c r="H26" s="337">
        <v>19.3</v>
      </c>
      <c r="I26" s="337">
        <f>'[2]8'!I17</f>
        <v>16.3</v>
      </c>
      <c r="J26" s="337">
        <v>14.1</v>
      </c>
      <c r="K26" s="341">
        <f>'4'!I17</f>
        <v>17.600000000000001</v>
      </c>
      <c r="L26" s="262" t="s">
        <v>125</v>
      </c>
    </row>
    <row r="27" spans="1:12" ht="16.5" customHeight="1" x14ac:dyDescent="0.2">
      <c r="A27" s="425" t="s">
        <v>42</v>
      </c>
      <c r="B27" s="436">
        <v>24.3</v>
      </c>
      <c r="C27" s="337">
        <v>12.7</v>
      </c>
      <c r="D27" s="337">
        <v>16.5</v>
      </c>
      <c r="E27" s="337">
        <v>21.3</v>
      </c>
      <c r="F27" s="337">
        <v>18.399999999999999</v>
      </c>
      <c r="G27" s="337">
        <v>14.3</v>
      </c>
      <c r="H27" s="337">
        <v>10.9</v>
      </c>
      <c r="I27" s="337">
        <f>'[2]8'!I18</f>
        <v>5.9</v>
      </c>
      <c r="J27" s="337">
        <v>10.3</v>
      </c>
      <c r="K27" s="341">
        <f>'4'!I18</f>
        <v>11.3</v>
      </c>
      <c r="L27" s="74" t="s">
        <v>53</v>
      </c>
    </row>
    <row r="28" spans="1:12" ht="16.5" customHeight="1" x14ac:dyDescent="0.2">
      <c r="A28" s="425" t="s">
        <v>66</v>
      </c>
      <c r="B28" s="436">
        <v>19.600000000000001</v>
      </c>
      <c r="C28" s="337">
        <v>24</v>
      </c>
      <c r="D28" s="337">
        <v>26.4</v>
      </c>
      <c r="E28" s="337">
        <v>25.9</v>
      </c>
      <c r="F28" s="337">
        <v>29.1</v>
      </c>
      <c r="G28" s="337">
        <v>28.7</v>
      </c>
      <c r="H28" s="337">
        <v>27.3</v>
      </c>
      <c r="I28" s="337">
        <f>'[2]8'!I19</f>
        <v>17.3</v>
      </c>
      <c r="J28" s="337">
        <v>24.2</v>
      </c>
      <c r="K28" s="341">
        <f>'4'!I19</f>
        <v>31.5</v>
      </c>
      <c r="L28" s="74" t="s">
        <v>123</v>
      </c>
    </row>
    <row r="29" spans="1:12" ht="16.5" customHeight="1" x14ac:dyDescent="0.2">
      <c r="A29" s="425" t="s">
        <v>44</v>
      </c>
      <c r="B29" s="436">
        <v>23.5</v>
      </c>
      <c r="C29" s="337">
        <v>32.799999999999997</v>
      </c>
      <c r="D29" s="337">
        <v>38.4</v>
      </c>
      <c r="E29" s="337">
        <v>32.799999999999997</v>
      </c>
      <c r="F29" s="337">
        <v>24.9</v>
      </c>
      <c r="G29" s="337">
        <v>31.2</v>
      </c>
      <c r="H29" s="337">
        <v>36.6</v>
      </c>
      <c r="I29" s="337">
        <f>'[2]8'!I20</f>
        <v>33</v>
      </c>
      <c r="J29" s="337">
        <v>30.5</v>
      </c>
      <c r="K29" s="341">
        <f>'4'!I20</f>
        <v>36.700000000000003</v>
      </c>
      <c r="L29" s="74" t="s">
        <v>55</v>
      </c>
    </row>
    <row r="30" spans="1:12" ht="16.5" customHeight="1" x14ac:dyDescent="0.2">
      <c r="A30" s="426" t="s">
        <v>67</v>
      </c>
      <c r="B30" s="437">
        <v>25.1</v>
      </c>
      <c r="C30" s="338">
        <v>28</v>
      </c>
      <c r="D30" s="338">
        <v>31.2</v>
      </c>
      <c r="E30" s="338">
        <v>29.3</v>
      </c>
      <c r="F30" s="338">
        <v>25.8</v>
      </c>
      <c r="G30" s="338">
        <v>27</v>
      </c>
      <c r="H30" s="338">
        <v>28.9</v>
      </c>
      <c r="I30" s="338">
        <f>'[2]8'!I21</f>
        <v>23.7</v>
      </c>
      <c r="J30" s="338">
        <v>24.4</v>
      </c>
      <c r="K30" s="342">
        <f>'4'!I21</f>
        <v>30.1</v>
      </c>
      <c r="L30" s="79" t="s">
        <v>9</v>
      </c>
    </row>
  </sheetData>
  <mergeCells count="2">
    <mergeCell ref="A1:L1"/>
    <mergeCell ref="A2:L2"/>
  </mergeCells>
  <printOptions horizontalCentered="1"/>
  <pageMargins left="0.59055118110236227" right="0.59055118110236227" top="0.78740157480314965" bottom="0.59055118110236227" header="0.39370078740157483" footer="0.39370078740157483"/>
  <pageSetup paperSize="9" scale="79" firstPageNumber="53"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rightToLeft="1" view="pageBreakPreview" zoomScale="110" zoomScaleNormal="100" zoomScaleSheetLayoutView="110" workbookViewId="0">
      <selection activeCell="H6" sqref="H6"/>
    </sheetView>
  </sheetViews>
  <sheetFormatPr defaultRowHeight="14.25" x14ac:dyDescent="0.2"/>
  <cols>
    <col min="1" max="1" width="15.125" customWidth="1"/>
    <col min="2" max="2" width="6.375" customWidth="1"/>
    <col min="3" max="11" width="5.125" customWidth="1"/>
    <col min="12" max="12" width="21.625" customWidth="1"/>
  </cols>
  <sheetData>
    <row r="1" spans="1:12" ht="35.25" customHeight="1" x14ac:dyDescent="0.2">
      <c r="A1" s="472" t="s">
        <v>265</v>
      </c>
      <c r="B1" s="472"/>
      <c r="C1" s="472"/>
      <c r="D1" s="472"/>
      <c r="E1" s="472"/>
      <c r="F1" s="472"/>
      <c r="G1" s="472"/>
      <c r="H1" s="472"/>
      <c r="I1" s="472"/>
      <c r="J1" s="472"/>
      <c r="K1" s="472"/>
      <c r="L1" s="472"/>
    </row>
    <row r="2" spans="1:12" ht="28.15" customHeight="1" x14ac:dyDescent="0.2">
      <c r="A2" s="473" t="s">
        <v>306</v>
      </c>
      <c r="B2" s="473"/>
      <c r="C2" s="473"/>
      <c r="D2" s="473"/>
      <c r="E2" s="473"/>
      <c r="F2" s="473"/>
      <c r="G2" s="473"/>
      <c r="H2" s="473"/>
      <c r="I2" s="473"/>
      <c r="J2" s="473"/>
      <c r="K2" s="473"/>
      <c r="L2" s="473"/>
    </row>
    <row r="3" spans="1:12" ht="6" customHeight="1" x14ac:dyDescent="0.2">
      <c r="A3" s="111"/>
      <c r="B3" s="111"/>
      <c r="C3" s="111"/>
      <c r="D3" s="111"/>
      <c r="E3" s="111"/>
      <c r="F3" s="111"/>
      <c r="G3" s="111"/>
      <c r="H3" s="111"/>
      <c r="I3" s="111"/>
      <c r="J3" s="111"/>
      <c r="K3" s="111"/>
      <c r="L3" s="111"/>
    </row>
    <row r="4" spans="1:12" ht="16.5" customHeight="1" x14ac:dyDescent="0.2">
      <c r="A4" s="301" t="s">
        <v>186</v>
      </c>
      <c r="B4" s="260">
        <v>2015</v>
      </c>
      <c r="C4" s="260">
        <v>2016</v>
      </c>
      <c r="D4" s="260">
        <v>2017</v>
      </c>
      <c r="E4" s="260">
        <v>2018</v>
      </c>
      <c r="F4" s="260">
        <v>2019</v>
      </c>
      <c r="G4" s="260">
        <v>2020</v>
      </c>
      <c r="H4" s="260">
        <v>2021</v>
      </c>
      <c r="I4" s="260">
        <v>2022</v>
      </c>
      <c r="J4" s="260">
        <v>2023</v>
      </c>
      <c r="K4" s="260">
        <v>2024</v>
      </c>
      <c r="L4" s="199" t="s">
        <v>187</v>
      </c>
    </row>
    <row r="5" spans="1:12" ht="16.5" customHeight="1" x14ac:dyDescent="0.2">
      <c r="A5" s="169" t="s">
        <v>12</v>
      </c>
      <c r="B5" s="438"/>
      <c r="C5" s="202"/>
      <c r="D5" s="202"/>
      <c r="E5" s="202"/>
      <c r="F5" s="202"/>
      <c r="G5" s="289"/>
      <c r="H5" s="289"/>
      <c r="I5" s="289"/>
      <c r="J5" s="289"/>
      <c r="K5" s="249"/>
      <c r="L5" s="86" t="s">
        <v>19</v>
      </c>
    </row>
    <row r="6" spans="1:12" ht="18.75" customHeight="1" x14ac:dyDescent="0.2">
      <c r="A6" s="132" t="s">
        <v>63</v>
      </c>
      <c r="B6" s="436">
        <v>15.8</v>
      </c>
      <c r="C6" s="337">
        <v>19.100000000000001</v>
      </c>
      <c r="D6" s="337">
        <v>18.8</v>
      </c>
      <c r="E6" s="337">
        <v>20.9</v>
      </c>
      <c r="F6" s="337">
        <v>21.3</v>
      </c>
      <c r="G6" s="337">
        <v>20.100000000000001</v>
      </c>
      <c r="H6" s="337">
        <v>18.600000000000001</v>
      </c>
      <c r="I6" s="337">
        <f>'[2]8'!J10</f>
        <v>16.8</v>
      </c>
      <c r="J6" s="337">
        <v>21.1</v>
      </c>
      <c r="K6" s="341">
        <f>'4'!J10</f>
        <v>41.3</v>
      </c>
      <c r="L6" s="74" t="s">
        <v>120</v>
      </c>
    </row>
    <row r="7" spans="1:12" ht="17.25" customHeight="1" x14ac:dyDescent="0.2">
      <c r="A7" s="132" t="s">
        <v>203</v>
      </c>
      <c r="B7" s="436">
        <v>17.399999999999999</v>
      </c>
      <c r="C7" s="337">
        <v>17.5</v>
      </c>
      <c r="D7" s="337">
        <v>21.2</v>
      </c>
      <c r="E7" s="337">
        <v>18.899999999999999</v>
      </c>
      <c r="F7" s="337">
        <v>11.1</v>
      </c>
      <c r="G7" s="337">
        <v>12.4</v>
      </c>
      <c r="H7" s="337">
        <v>11.2</v>
      </c>
      <c r="I7" s="337">
        <f>'[2]8'!J11</f>
        <v>10.6</v>
      </c>
      <c r="J7" s="337">
        <v>13.7</v>
      </c>
      <c r="K7" s="341">
        <f>'4'!J11</f>
        <v>23.1</v>
      </c>
      <c r="L7" s="243" t="s">
        <v>205</v>
      </c>
    </row>
    <row r="8" spans="1:12" ht="16.5" customHeight="1" x14ac:dyDescent="0.2">
      <c r="A8" s="132" t="s">
        <v>64</v>
      </c>
      <c r="B8" s="436">
        <v>17.100000000000001</v>
      </c>
      <c r="C8" s="337">
        <v>16.7</v>
      </c>
      <c r="D8" s="337">
        <v>16.100000000000001</v>
      </c>
      <c r="E8" s="337">
        <v>18</v>
      </c>
      <c r="F8" s="337">
        <v>12.7</v>
      </c>
      <c r="G8" s="337">
        <v>13.8</v>
      </c>
      <c r="H8" s="337">
        <v>17.5</v>
      </c>
      <c r="I8" s="337">
        <f>'[2]8'!J12</f>
        <v>13.9</v>
      </c>
      <c r="J8" s="337">
        <v>18.5</v>
      </c>
      <c r="K8" s="341">
        <f>'4'!J12</f>
        <v>37.299999999999997</v>
      </c>
      <c r="L8" s="74" t="s">
        <v>121</v>
      </c>
    </row>
    <row r="9" spans="1:12" ht="16.5" customHeight="1" x14ac:dyDescent="0.2">
      <c r="A9" s="132" t="s">
        <v>65</v>
      </c>
      <c r="B9" s="436">
        <v>16.5</v>
      </c>
      <c r="C9" s="337">
        <v>15.4</v>
      </c>
      <c r="D9" s="337">
        <v>19.2</v>
      </c>
      <c r="E9" s="337">
        <v>15.9</v>
      </c>
      <c r="F9" s="337">
        <v>14.8</v>
      </c>
      <c r="G9" s="337">
        <v>16.8</v>
      </c>
      <c r="H9" s="337">
        <v>15.6</v>
      </c>
      <c r="I9" s="337">
        <f>'[2]8'!J13</f>
        <v>13.8</v>
      </c>
      <c r="J9" s="337">
        <v>18.899999999999999</v>
      </c>
      <c r="K9" s="341">
        <f>'4'!J13</f>
        <v>27.9</v>
      </c>
      <c r="L9" s="74" t="s">
        <v>122</v>
      </c>
    </row>
    <row r="10" spans="1:12" ht="16.5" customHeight="1" x14ac:dyDescent="0.2">
      <c r="A10" s="132" t="s">
        <v>38</v>
      </c>
      <c r="B10" s="436">
        <v>12.9</v>
      </c>
      <c r="C10" s="337">
        <v>12.9</v>
      </c>
      <c r="D10" s="337">
        <v>10.3</v>
      </c>
      <c r="E10" s="337">
        <v>7.4</v>
      </c>
      <c r="F10" s="337">
        <v>7.4</v>
      </c>
      <c r="G10" s="337">
        <v>12.5</v>
      </c>
      <c r="H10" s="337">
        <v>12</v>
      </c>
      <c r="I10" s="337">
        <f>'[2]8'!J14</f>
        <v>11.5</v>
      </c>
      <c r="J10" s="337">
        <v>14.7</v>
      </c>
      <c r="K10" s="341">
        <f>'4'!J14</f>
        <v>31.3</v>
      </c>
      <c r="L10" s="243" t="s">
        <v>151</v>
      </c>
    </row>
    <row r="11" spans="1:12" ht="16.5" customHeight="1" x14ac:dyDescent="0.2">
      <c r="A11" s="132" t="s">
        <v>39</v>
      </c>
      <c r="B11" s="436">
        <v>14.6</v>
      </c>
      <c r="C11" s="337">
        <v>15</v>
      </c>
      <c r="D11" s="337">
        <v>15.7</v>
      </c>
      <c r="E11" s="337">
        <v>18.5</v>
      </c>
      <c r="F11" s="337">
        <v>16.399999999999999</v>
      </c>
      <c r="G11" s="337">
        <v>20.100000000000001</v>
      </c>
      <c r="H11" s="337">
        <v>17.399999999999999</v>
      </c>
      <c r="I11" s="337">
        <f>'[2]8'!J15</f>
        <v>13.1</v>
      </c>
      <c r="J11" s="337">
        <v>19.3</v>
      </c>
      <c r="K11" s="341">
        <f>'4'!J15</f>
        <v>28.8</v>
      </c>
      <c r="L11" s="74" t="s">
        <v>50</v>
      </c>
    </row>
    <row r="12" spans="1:12" ht="16.5" customHeight="1" x14ac:dyDescent="0.2">
      <c r="A12" s="132" t="s">
        <v>40</v>
      </c>
      <c r="B12" s="436">
        <v>18.5</v>
      </c>
      <c r="C12" s="337">
        <v>15.5</v>
      </c>
      <c r="D12" s="337">
        <v>15.4</v>
      </c>
      <c r="E12" s="337">
        <v>14.9</v>
      </c>
      <c r="F12" s="337">
        <v>9.5</v>
      </c>
      <c r="G12" s="337">
        <v>9.8000000000000007</v>
      </c>
      <c r="H12" s="337">
        <v>8.6999999999999993</v>
      </c>
      <c r="I12" s="337">
        <f>'[2]8'!J16</f>
        <v>9.6999999999999993</v>
      </c>
      <c r="J12" s="337">
        <v>16.600000000000001</v>
      </c>
      <c r="K12" s="341">
        <f>'4'!J16</f>
        <v>25.5</v>
      </c>
      <c r="L12" s="243" t="s">
        <v>51</v>
      </c>
    </row>
    <row r="13" spans="1:12" ht="16.5" customHeight="1" x14ac:dyDescent="0.2">
      <c r="A13" s="425" t="s">
        <v>41</v>
      </c>
      <c r="B13" s="436">
        <v>14.4</v>
      </c>
      <c r="C13" s="337">
        <v>9.8000000000000007</v>
      </c>
      <c r="D13" s="337">
        <v>14.2</v>
      </c>
      <c r="E13" s="337">
        <v>18.3</v>
      </c>
      <c r="F13" s="337">
        <v>12.3</v>
      </c>
      <c r="G13" s="337">
        <v>14.6</v>
      </c>
      <c r="H13" s="337">
        <v>13.6</v>
      </c>
      <c r="I13" s="337">
        <f>'[2]8'!J17</f>
        <v>9.5</v>
      </c>
      <c r="J13" s="337">
        <v>10</v>
      </c>
      <c r="K13" s="341">
        <f>'4'!J17</f>
        <v>20.5</v>
      </c>
      <c r="L13" s="262" t="s">
        <v>125</v>
      </c>
    </row>
    <row r="14" spans="1:12" ht="16.5" customHeight="1" x14ac:dyDescent="0.2">
      <c r="A14" s="425" t="s">
        <v>42</v>
      </c>
      <c r="B14" s="436">
        <v>12.8</v>
      </c>
      <c r="C14" s="337">
        <v>14.6</v>
      </c>
      <c r="D14" s="337">
        <v>10.6</v>
      </c>
      <c r="E14" s="337">
        <v>10.5</v>
      </c>
      <c r="F14" s="337">
        <v>6.8</v>
      </c>
      <c r="G14" s="337">
        <v>6.5</v>
      </c>
      <c r="H14" s="337">
        <v>4.4000000000000004</v>
      </c>
      <c r="I14" s="337">
        <f>'[2]8'!J18</f>
        <v>3.2</v>
      </c>
      <c r="J14" s="337">
        <v>6</v>
      </c>
      <c r="K14" s="341">
        <f>'4'!J18</f>
        <v>9.9</v>
      </c>
      <c r="L14" s="74" t="s">
        <v>53</v>
      </c>
    </row>
    <row r="15" spans="1:12" ht="16.5" customHeight="1" x14ac:dyDescent="0.2">
      <c r="A15" s="425" t="s">
        <v>66</v>
      </c>
      <c r="B15" s="436">
        <v>13</v>
      </c>
      <c r="C15" s="337">
        <v>19</v>
      </c>
      <c r="D15" s="337">
        <v>18.899999999999999</v>
      </c>
      <c r="E15" s="337">
        <v>19.399999999999999</v>
      </c>
      <c r="F15" s="337">
        <v>22.9</v>
      </c>
      <c r="G15" s="337">
        <v>25.2</v>
      </c>
      <c r="H15" s="337">
        <v>25.1</v>
      </c>
      <c r="I15" s="337">
        <f>'[2]8'!J19</f>
        <v>15</v>
      </c>
      <c r="J15" s="337">
        <v>23</v>
      </c>
      <c r="K15" s="341">
        <f>'4'!J19</f>
        <v>40.200000000000003</v>
      </c>
      <c r="L15" s="74" t="s">
        <v>123</v>
      </c>
    </row>
    <row r="16" spans="1:12" ht="16.5" customHeight="1" x14ac:dyDescent="0.2">
      <c r="A16" s="425" t="s">
        <v>44</v>
      </c>
      <c r="B16" s="436">
        <v>19</v>
      </c>
      <c r="C16" s="337">
        <v>20.7</v>
      </c>
      <c r="D16" s="337">
        <v>22.5</v>
      </c>
      <c r="E16" s="337">
        <v>19.899999999999999</v>
      </c>
      <c r="F16" s="337">
        <v>16.5</v>
      </c>
      <c r="G16" s="337">
        <v>18.600000000000001</v>
      </c>
      <c r="H16" s="337">
        <v>19</v>
      </c>
      <c r="I16" s="337">
        <f>'[2]8'!J20</f>
        <v>16.899999999999999</v>
      </c>
      <c r="J16" s="337">
        <v>23</v>
      </c>
      <c r="K16" s="341">
        <f>'4'!J20</f>
        <v>39.4</v>
      </c>
      <c r="L16" s="74" t="s">
        <v>55</v>
      </c>
    </row>
    <row r="17" spans="1:12" ht="16.5" customHeight="1" x14ac:dyDescent="0.2">
      <c r="A17" s="426" t="s">
        <v>67</v>
      </c>
      <c r="B17" s="437">
        <v>16.600000000000001</v>
      </c>
      <c r="C17" s="338">
        <v>17.5</v>
      </c>
      <c r="D17" s="338">
        <v>18.399999999999999</v>
      </c>
      <c r="E17" s="338">
        <v>17.3</v>
      </c>
      <c r="F17" s="338">
        <v>14.6</v>
      </c>
      <c r="G17" s="338">
        <v>15.7</v>
      </c>
      <c r="H17" s="338">
        <v>15.5</v>
      </c>
      <c r="I17" s="338">
        <f>'[2]8'!J21</f>
        <v>13.1</v>
      </c>
      <c r="J17" s="338">
        <v>18.3</v>
      </c>
      <c r="K17" s="342">
        <f>'4'!J21</f>
        <v>31.4</v>
      </c>
      <c r="L17" s="79" t="s">
        <v>9</v>
      </c>
    </row>
    <row r="18" spans="1:12" ht="16.149999999999999" customHeight="1" x14ac:dyDescent="0.2"/>
    <row r="19" spans="1:12" ht="16.149999999999999" customHeight="1" x14ac:dyDescent="0.2"/>
    <row r="20" spans="1:12" ht="16.149999999999999" customHeight="1" x14ac:dyDescent="0.2"/>
    <row r="21" spans="1:12" ht="16.149999999999999" customHeight="1" x14ac:dyDescent="0.2"/>
    <row r="22" spans="1:12" ht="16.149999999999999" customHeight="1" x14ac:dyDescent="0.2"/>
    <row r="23" spans="1:12" ht="16.149999999999999" customHeight="1" x14ac:dyDescent="0.2"/>
    <row r="24" spans="1:12" ht="16.149999999999999" customHeight="1" x14ac:dyDescent="0.2"/>
    <row r="25" spans="1:12" ht="16.149999999999999" customHeight="1" x14ac:dyDescent="0.2"/>
    <row r="26" spans="1:12" ht="16.149999999999999" customHeight="1" x14ac:dyDescent="0.2"/>
  </sheetData>
  <mergeCells count="2">
    <mergeCell ref="A1:L1"/>
    <mergeCell ref="A2:L2"/>
  </mergeCells>
  <printOptions horizontalCentered="1"/>
  <pageMargins left="0.59055118110236227" right="0.59055118110236227" top="0.78740157480314965" bottom="0.59055118110236227" header="0.39370078740157483" footer="0.39370078740157483"/>
  <pageSetup paperSize="9" scale="93" firstPageNumber="54"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rightToLeft="1" view="pageBreakPreview" topLeftCell="A19" zoomScaleSheetLayoutView="100" workbookViewId="0">
      <selection activeCell="P26" sqref="P26"/>
    </sheetView>
  </sheetViews>
  <sheetFormatPr defaultRowHeight="14.25" x14ac:dyDescent="0.2"/>
  <cols>
    <col min="1" max="1" width="13" customWidth="1"/>
    <col min="2" max="9" width="6.125" customWidth="1"/>
    <col min="10" max="10" width="6" customWidth="1"/>
    <col min="11" max="11" width="6.875" customWidth="1"/>
    <col min="12" max="12" width="15.625" customWidth="1"/>
  </cols>
  <sheetData>
    <row r="1" spans="1:12" ht="44.25" customHeight="1" x14ac:dyDescent="0.2">
      <c r="A1" s="472" t="s">
        <v>266</v>
      </c>
      <c r="B1" s="472"/>
      <c r="C1" s="472"/>
      <c r="D1" s="472"/>
      <c r="E1" s="472"/>
      <c r="F1" s="472"/>
      <c r="G1" s="472"/>
      <c r="H1" s="472"/>
      <c r="I1" s="472"/>
      <c r="J1" s="472"/>
      <c r="K1" s="472"/>
      <c r="L1" s="472"/>
    </row>
    <row r="2" spans="1:12" ht="28.9" customHeight="1" x14ac:dyDescent="0.2">
      <c r="A2" s="473" t="s">
        <v>267</v>
      </c>
      <c r="B2" s="473"/>
      <c r="C2" s="473"/>
      <c r="D2" s="473"/>
      <c r="E2" s="473"/>
      <c r="F2" s="473"/>
      <c r="G2" s="473"/>
      <c r="H2" s="473"/>
      <c r="I2" s="473"/>
      <c r="J2" s="473"/>
      <c r="K2" s="473"/>
      <c r="L2" s="473"/>
    </row>
    <row r="3" spans="1:12" ht="6" customHeight="1" x14ac:dyDescent="0.2">
      <c r="A3" s="444"/>
      <c r="B3" s="444"/>
      <c r="C3" s="444"/>
      <c r="D3" s="444"/>
      <c r="E3" s="444"/>
      <c r="F3" s="444"/>
      <c r="G3" s="444"/>
      <c r="H3" s="444"/>
      <c r="I3" s="444"/>
      <c r="J3" s="444"/>
      <c r="K3" s="444"/>
      <c r="L3" s="444"/>
    </row>
    <row r="4" spans="1:12" ht="30.75" customHeight="1" x14ac:dyDescent="0.2">
      <c r="A4" s="352" t="s">
        <v>186</v>
      </c>
      <c r="B4" s="260">
        <v>2015</v>
      </c>
      <c r="C4" s="260">
        <v>2016</v>
      </c>
      <c r="D4" s="260">
        <v>2017</v>
      </c>
      <c r="E4" s="260">
        <v>2018</v>
      </c>
      <c r="F4" s="260">
        <v>2019</v>
      </c>
      <c r="G4" s="260">
        <v>2020</v>
      </c>
      <c r="H4" s="260">
        <v>2021</v>
      </c>
      <c r="I4" s="260">
        <v>2022</v>
      </c>
      <c r="J4" s="260" t="s">
        <v>247</v>
      </c>
      <c r="K4" s="260" t="s">
        <v>250</v>
      </c>
      <c r="L4" s="353" t="s">
        <v>187</v>
      </c>
    </row>
    <row r="5" spans="1:12" ht="16.5" customHeight="1" x14ac:dyDescent="0.2">
      <c r="A5" s="451" t="s">
        <v>17</v>
      </c>
      <c r="B5" s="455"/>
      <c r="C5" s="445"/>
      <c r="D5" s="445"/>
      <c r="E5" s="445"/>
      <c r="F5" s="445"/>
      <c r="G5" s="289"/>
      <c r="H5" s="289"/>
      <c r="I5" s="289"/>
      <c r="J5" s="289"/>
      <c r="K5" s="249"/>
      <c r="L5" s="86" t="s">
        <v>24</v>
      </c>
    </row>
    <row r="6" spans="1:12" ht="16.5" customHeight="1" x14ac:dyDescent="0.2">
      <c r="A6" s="425" t="s">
        <v>245</v>
      </c>
      <c r="B6" s="452">
        <v>34.4</v>
      </c>
      <c r="C6" s="441">
        <v>34.700000000000003</v>
      </c>
      <c r="D6" s="441">
        <v>29.4</v>
      </c>
      <c r="E6" s="441">
        <v>67.400000000000006</v>
      </c>
      <c r="F6" s="441">
        <v>37.6</v>
      </c>
      <c r="G6" s="441">
        <v>35.9</v>
      </c>
      <c r="H6" s="441">
        <v>35.200000000000003</v>
      </c>
      <c r="I6" s="441">
        <f>'[2]8'!H23</f>
        <v>34.1</v>
      </c>
      <c r="J6" s="441">
        <v>32.799999999999997</v>
      </c>
      <c r="K6" s="442" t="s">
        <v>218</v>
      </c>
      <c r="L6" s="74" t="s">
        <v>236</v>
      </c>
    </row>
    <row r="7" spans="1:12" ht="16.5" customHeight="1" x14ac:dyDescent="0.2">
      <c r="A7" s="425" t="s">
        <v>237</v>
      </c>
      <c r="B7" s="452">
        <v>26.2</v>
      </c>
      <c r="C7" s="441">
        <v>24.2</v>
      </c>
      <c r="D7" s="441">
        <v>29.7</v>
      </c>
      <c r="E7" s="441">
        <v>64.400000000000006</v>
      </c>
      <c r="F7" s="441">
        <v>36.200000000000003</v>
      </c>
      <c r="G7" s="441">
        <v>41.6</v>
      </c>
      <c r="H7" s="441">
        <v>41.2</v>
      </c>
      <c r="I7" s="441">
        <f>'[2]8'!H24</f>
        <v>36.299999999999997</v>
      </c>
      <c r="J7" s="441">
        <v>37.9</v>
      </c>
      <c r="K7" s="442" t="s">
        <v>218</v>
      </c>
      <c r="L7" s="74" t="s">
        <v>238</v>
      </c>
    </row>
    <row r="8" spans="1:12" ht="16.5" customHeight="1" x14ac:dyDescent="0.2">
      <c r="A8" s="425" t="s">
        <v>246</v>
      </c>
      <c r="B8" s="452">
        <v>32.200000000000003</v>
      </c>
      <c r="C8" s="441">
        <v>30.8</v>
      </c>
      <c r="D8" s="441">
        <v>37.799999999999997</v>
      </c>
      <c r="E8" s="441">
        <v>57.6</v>
      </c>
      <c r="F8" s="441">
        <v>44</v>
      </c>
      <c r="G8" s="441">
        <v>47.4</v>
      </c>
      <c r="H8" s="441">
        <v>45.2</v>
      </c>
      <c r="I8" s="441">
        <f>'[2]8'!H25</f>
        <v>46.1</v>
      </c>
      <c r="J8" s="441">
        <v>50.4</v>
      </c>
      <c r="K8" s="442" t="s">
        <v>218</v>
      </c>
      <c r="L8" s="74" t="s">
        <v>240</v>
      </c>
    </row>
    <row r="9" spans="1:12" ht="16.5" customHeight="1" x14ac:dyDescent="0.2">
      <c r="A9" s="425" t="s">
        <v>241</v>
      </c>
      <c r="B9" s="452">
        <v>32.6</v>
      </c>
      <c r="C9" s="441">
        <v>35.799999999999997</v>
      </c>
      <c r="D9" s="441">
        <v>36.700000000000003</v>
      </c>
      <c r="E9" s="441">
        <v>59.6</v>
      </c>
      <c r="F9" s="441">
        <v>43.3</v>
      </c>
      <c r="G9" s="441">
        <v>41.4</v>
      </c>
      <c r="H9" s="441">
        <v>45.4</v>
      </c>
      <c r="I9" s="441">
        <f>'[2]8'!H26</f>
        <v>42.5</v>
      </c>
      <c r="J9" s="441">
        <v>38.799999999999997</v>
      </c>
      <c r="K9" s="442" t="s">
        <v>218</v>
      </c>
      <c r="L9" s="74" t="s">
        <v>242</v>
      </c>
    </row>
    <row r="10" spans="1:12" ht="16.5" customHeight="1" x14ac:dyDescent="0.2">
      <c r="A10" s="425" t="s">
        <v>243</v>
      </c>
      <c r="B10" s="452">
        <v>32.9</v>
      </c>
      <c r="C10" s="441">
        <v>33.1</v>
      </c>
      <c r="D10" s="441">
        <v>35.700000000000003</v>
      </c>
      <c r="E10" s="441">
        <v>57.1</v>
      </c>
      <c r="F10" s="441">
        <v>42.1</v>
      </c>
      <c r="G10" s="441">
        <v>46.7</v>
      </c>
      <c r="H10" s="441">
        <v>44.2</v>
      </c>
      <c r="I10" s="441">
        <f>'[2]8'!H27</f>
        <v>41.8</v>
      </c>
      <c r="J10" s="441">
        <v>47.4</v>
      </c>
      <c r="K10" s="442" t="s">
        <v>218</v>
      </c>
      <c r="L10" s="74" t="s">
        <v>244</v>
      </c>
    </row>
    <row r="11" spans="1:12" ht="16.5" customHeight="1" x14ac:dyDescent="0.2">
      <c r="A11" s="426" t="s">
        <v>67</v>
      </c>
      <c r="B11" s="448">
        <v>30.7</v>
      </c>
      <c r="C11" s="443">
        <v>30.6</v>
      </c>
      <c r="D11" s="443">
        <v>32.799999999999997</v>
      </c>
      <c r="E11" s="443">
        <v>37.799999999999997</v>
      </c>
      <c r="F11" s="443">
        <v>39.5</v>
      </c>
      <c r="G11" s="443">
        <v>42.1</v>
      </c>
      <c r="H11" s="443">
        <v>41.9</v>
      </c>
      <c r="I11" s="443">
        <f>'[2]8'!H28</f>
        <v>39.1</v>
      </c>
      <c r="J11" s="443">
        <v>40</v>
      </c>
      <c r="K11" s="453" t="s">
        <v>218</v>
      </c>
      <c r="L11" s="79" t="s">
        <v>68</v>
      </c>
    </row>
    <row r="12" spans="1:12" ht="16.5" customHeight="1" x14ac:dyDescent="0.2">
      <c r="A12" s="451" t="s">
        <v>185</v>
      </c>
      <c r="B12" s="452"/>
      <c r="C12" s="441"/>
      <c r="D12" s="441"/>
      <c r="E12" s="441"/>
      <c r="F12" s="441"/>
      <c r="G12" s="441"/>
      <c r="H12" s="441"/>
      <c r="I12" s="441"/>
      <c r="J12" s="441"/>
      <c r="K12" s="442"/>
      <c r="L12" s="86" t="s">
        <v>25</v>
      </c>
    </row>
    <row r="13" spans="1:12" ht="16.5" customHeight="1" x14ac:dyDescent="0.2">
      <c r="A13" s="425" t="s">
        <v>245</v>
      </c>
      <c r="B13" s="452">
        <v>54.2</v>
      </c>
      <c r="C13" s="441">
        <v>56.7</v>
      </c>
      <c r="D13" s="441">
        <v>57.6</v>
      </c>
      <c r="E13" s="441">
        <v>63.4</v>
      </c>
      <c r="F13" s="441">
        <v>60.6</v>
      </c>
      <c r="G13" s="441">
        <v>48.8</v>
      </c>
      <c r="H13" s="441">
        <v>52.1</v>
      </c>
      <c r="I13" s="441">
        <f>'[2]8'!I23</f>
        <v>59.1</v>
      </c>
      <c r="J13" s="441">
        <v>57.9</v>
      </c>
      <c r="K13" s="442" t="s">
        <v>218</v>
      </c>
      <c r="L13" s="74" t="s">
        <v>236</v>
      </c>
    </row>
    <row r="14" spans="1:12" ht="16.5" customHeight="1" x14ac:dyDescent="0.2">
      <c r="A14" s="425" t="s">
        <v>237</v>
      </c>
      <c r="B14" s="452">
        <v>53.3</v>
      </c>
      <c r="C14" s="441">
        <v>53.7</v>
      </c>
      <c r="D14" s="441">
        <v>65</v>
      </c>
      <c r="E14" s="441">
        <v>63.5</v>
      </c>
      <c r="F14" s="441">
        <v>59.4</v>
      </c>
      <c r="G14" s="441">
        <v>66.7</v>
      </c>
      <c r="H14" s="441">
        <v>63.5</v>
      </c>
      <c r="I14" s="441">
        <f>'[2]8'!I24</f>
        <v>67.099999999999994</v>
      </c>
      <c r="J14" s="441">
        <v>62.5</v>
      </c>
      <c r="K14" s="442" t="s">
        <v>218</v>
      </c>
      <c r="L14" s="74" t="s">
        <v>238</v>
      </c>
    </row>
    <row r="15" spans="1:12" ht="16.5" customHeight="1" x14ac:dyDescent="0.2">
      <c r="A15" s="425" t="s">
        <v>246</v>
      </c>
      <c r="B15" s="452">
        <v>44.5</v>
      </c>
      <c r="C15" s="441">
        <v>49.8</v>
      </c>
      <c r="D15" s="441">
        <v>59.6</v>
      </c>
      <c r="E15" s="441">
        <v>60.5</v>
      </c>
      <c r="F15" s="441">
        <v>68.599999999999994</v>
      </c>
      <c r="G15" s="441">
        <v>66.599999999999994</v>
      </c>
      <c r="H15" s="441">
        <v>72.3</v>
      </c>
      <c r="I15" s="441">
        <f>'[2]8'!I25</f>
        <v>75.599999999999994</v>
      </c>
      <c r="J15" s="441">
        <v>75</v>
      </c>
      <c r="K15" s="442" t="s">
        <v>218</v>
      </c>
      <c r="L15" s="74" t="s">
        <v>240</v>
      </c>
    </row>
    <row r="16" spans="1:12" ht="16.5" customHeight="1" x14ac:dyDescent="0.2">
      <c r="A16" s="425" t="s">
        <v>241</v>
      </c>
      <c r="B16" s="452">
        <v>48.8</v>
      </c>
      <c r="C16" s="441">
        <v>54.3</v>
      </c>
      <c r="D16" s="441">
        <v>61.9</v>
      </c>
      <c r="E16" s="441">
        <v>63.7</v>
      </c>
      <c r="F16" s="441">
        <v>66.8</v>
      </c>
      <c r="G16" s="441">
        <v>64.8</v>
      </c>
      <c r="H16" s="441">
        <v>68.3</v>
      </c>
      <c r="I16" s="441">
        <f>'[2]8'!I26</f>
        <v>70.3</v>
      </c>
      <c r="J16" s="441">
        <v>65.3</v>
      </c>
      <c r="K16" s="442" t="s">
        <v>218</v>
      </c>
      <c r="L16" s="74" t="s">
        <v>242</v>
      </c>
    </row>
    <row r="17" spans="1:12" ht="16.5" customHeight="1" x14ac:dyDescent="0.2">
      <c r="A17" s="425" t="s">
        <v>243</v>
      </c>
      <c r="B17" s="452">
        <v>53.2</v>
      </c>
      <c r="C17" s="441">
        <v>58.8</v>
      </c>
      <c r="D17" s="441">
        <v>59.5</v>
      </c>
      <c r="E17" s="441">
        <v>58.7</v>
      </c>
      <c r="F17" s="441">
        <v>66.099999999999994</v>
      </c>
      <c r="G17" s="441">
        <v>67.900000000000006</v>
      </c>
      <c r="H17" s="441">
        <v>65.8</v>
      </c>
      <c r="I17" s="441">
        <f>'[2]8'!I27</f>
        <v>60.6</v>
      </c>
      <c r="J17" s="441">
        <v>73.8</v>
      </c>
      <c r="K17" s="442" t="s">
        <v>218</v>
      </c>
      <c r="L17" s="74" t="s">
        <v>244</v>
      </c>
    </row>
    <row r="18" spans="1:12" ht="16.5" customHeight="1" x14ac:dyDescent="0.2">
      <c r="A18" s="426" t="s">
        <v>67</v>
      </c>
      <c r="B18" s="448">
        <v>51.1</v>
      </c>
      <c r="C18" s="443">
        <v>54.4</v>
      </c>
      <c r="D18" s="443">
        <v>61.3</v>
      </c>
      <c r="E18" s="443">
        <v>62.3</v>
      </c>
      <c r="F18" s="443">
        <v>63.7</v>
      </c>
      <c r="G18" s="443">
        <v>63.6</v>
      </c>
      <c r="H18" s="443">
        <v>65</v>
      </c>
      <c r="I18" s="443">
        <f>'[2]8'!I28</f>
        <v>67.400000000000006</v>
      </c>
      <c r="J18" s="443">
        <v>66.7</v>
      </c>
      <c r="K18" s="453" t="s">
        <v>218</v>
      </c>
      <c r="L18" s="79" t="s">
        <v>68</v>
      </c>
    </row>
    <row r="19" spans="1:12" ht="16.5" customHeight="1" x14ac:dyDescent="0.2">
      <c r="A19" s="451" t="s">
        <v>12</v>
      </c>
      <c r="B19" s="454"/>
      <c r="C19" s="446"/>
      <c r="D19" s="446"/>
      <c r="E19" s="446"/>
      <c r="F19" s="446"/>
      <c r="G19" s="446"/>
      <c r="H19" s="446"/>
      <c r="I19" s="446"/>
      <c r="J19" s="446"/>
      <c r="K19" s="447"/>
      <c r="L19" s="86" t="s">
        <v>19</v>
      </c>
    </row>
    <row r="20" spans="1:12" ht="16.5" customHeight="1" x14ac:dyDescent="0.2">
      <c r="A20" s="425" t="s">
        <v>245</v>
      </c>
      <c r="B20" s="452">
        <v>37.9</v>
      </c>
      <c r="C20" s="441">
        <v>38.9</v>
      </c>
      <c r="D20" s="441">
        <v>35</v>
      </c>
      <c r="E20" s="441">
        <v>39.200000000000003</v>
      </c>
      <c r="F20" s="441">
        <v>42.3</v>
      </c>
      <c r="G20" s="441">
        <v>38.4</v>
      </c>
      <c r="H20" s="441">
        <v>38.1</v>
      </c>
      <c r="I20" s="441">
        <f>'[2]8'!J23</f>
        <v>38.4</v>
      </c>
      <c r="J20" s="441">
        <v>36.9</v>
      </c>
      <c r="K20" s="442" t="s">
        <v>218</v>
      </c>
      <c r="L20" s="74" t="s">
        <v>236</v>
      </c>
    </row>
    <row r="21" spans="1:12" ht="16.5" customHeight="1" x14ac:dyDescent="0.2">
      <c r="A21" s="425" t="s">
        <v>237</v>
      </c>
      <c r="B21" s="452">
        <v>31.4</v>
      </c>
      <c r="C21" s="441">
        <v>29.6</v>
      </c>
      <c r="D21" s="441">
        <v>36.799999999999997</v>
      </c>
      <c r="E21" s="441">
        <v>41.1</v>
      </c>
      <c r="F21" s="441">
        <v>40.9</v>
      </c>
      <c r="G21" s="441">
        <v>46.3</v>
      </c>
      <c r="H21" s="441">
        <v>45.5</v>
      </c>
      <c r="I21" s="441">
        <f>'[2]8'!J24</f>
        <v>42.2</v>
      </c>
      <c r="J21" s="441">
        <v>42.4</v>
      </c>
      <c r="K21" s="442" t="s">
        <v>218</v>
      </c>
      <c r="L21" s="74" t="s">
        <v>238</v>
      </c>
    </row>
    <row r="22" spans="1:12" ht="16.5" customHeight="1" x14ac:dyDescent="0.2">
      <c r="A22" s="425" t="s">
        <v>246</v>
      </c>
      <c r="B22" s="452">
        <v>35.200000000000003</v>
      </c>
      <c r="C22" s="441">
        <v>35.6</v>
      </c>
      <c r="D22" s="441">
        <v>43.7</v>
      </c>
      <c r="E22" s="441">
        <v>47.5</v>
      </c>
      <c r="F22" s="441">
        <v>51.7</v>
      </c>
      <c r="G22" s="441">
        <v>52.7</v>
      </c>
      <c r="H22" s="441">
        <v>52.9</v>
      </c>
      <c r="I22" s="441">
        <f>'[2]8'!J25</f>
        <v>54.8</v>
      </c>
      <c r="J22" s="441">
        <v>57.2</v>
      </c>
      <c r="K22" s="442" t="s">
        <v>218</v>
      </c>
      <c r="L22" s="74" t="s">
        <v>240</v>
      </c>
    </row>
    <row r="23" spans="1:12" ht="16.5" customHeight="1" x14ac:dyDescent="0.2">
      <c r="A23" s="425" t="s">
        <v>241</v>
      </c>
      <c r="B23" s="452">
        <v>36</v>
      </c>
      <c r="C23" s="441">
        <v>39.4</v>
      </c>
      <c r="D23" s="441">
        <v>41.4</v>
      </c>
      <c r="E23" s="441">
        <v>45.4</v>
      </c>
      <c r="F23" s="441">
        <v>49.2</v>
      </c>
      <c r="G23" s="441">
        <v>46.1</v>
      </c>
      <c r="H23" s="441">
        <v>50.5</v>
      </c>
      <c r="I23" s="441">
        <f>'[2]8'!J26</f>
        <v>49.4</v>
      </c>
      <c r="J23" s="441">
        <v>45.1</v>
      </c>
      <c r="K23" s="442" t="s">
        <v>218</v>
      </c>
      <c r="L23" s="74" t="s">
        <v>242</v>
      </c>
    </row>
    <row r="24" spans="1:12" ht="16.5" customHeight="1" x14ac:dyDescent="0.2">
      <c r="A24" s="425" t="s">
        <v>243</v>
      </c>
      <c r="B24" s="452">
        <v>37.200000000000003</v>
      </c>
      <c r="C24" s="441">
        <v>38.799999999999997</v>
      </c>
      <c r="D24" s="441">
        <v>41</v>
      </c>
      <c r="E24" s="441">
        <v>46.4</v>
      </c>
      <c r="F24" s="441">
        <v>47.8</v>
      </c>
      <c r="G24" s="441">
        <v>51.6</v>
      </c>
      <c r="H24" s="441">
        <v>49.6</v>
      </c>
      <c r="I24" s="441">
        <f>'[2]8'!J27</f>
        <v>46.3</v>
      </c>
      <c r="J24" s="441">
        <v>54.4</v>
      </c>
      <c r="K24" s="442" t="s">
        <v>218</v>
      </c>
      <c r="L24" s="74" t="s">
        <v>244</v>
      </c>
    </row>
    <row r="25" spans="1:12" ht="16.5" customHeight="1" x14ac:dyDescent="0.2">
      <c r="A25" s="426" t="s">
        <v>67</v>
      </c>
      <c r="B25" s="448">
        <v>34.799999999999997</v>
      </c>
      <c r="C25" s="443">
        <v>35.4</v>
      </c>
      <c r="D25" s="443">
        <v>38.799999999999997</v>
      </c>
      <c r="E25" s="443">
        <v>43.1</v>
      </c>
      <c r="F25" s="443">
        <v>45.1</v>
      </c>
      <c r="G25" s="443">
        <v>46.6</v>
      </c>
      <c r="H25" s="443">
        <v>46.9</v>
      </c>
      <c r="I25" s="443">
        <f>'[2]8'!J28</f>
        <v>45.3</v>
      </c>
      <c r="J25" s="443">
        <v>45.8</v>
      </c>
      <c r="K25" s="453" t="s">
        <v>218</v>
      </c>
      <c r="L25" s="79" t="s">
        <v>68</v>
      </c>
    </row>
    <row r="26" spans="1:12" ht="16.5" customHeight="1" x14ac:dyDescent="0.2">
      <c r="A26" s="169" t="s">
        <v>248</v>
      </c>
      <c r="B26" s="454"/>
      <c r="C26" s="446"/>
      <c r="D26" s="446"/>
      <c r="E26" s="446"/>
      <c r="F26" s="446"/>
      <c r="G26" s="446"/>
      <c r="H26" s="446"/>
      <c r="I26" s="446"/>
      <c r="J26" s="446"/>
      <c r="K26" s="447"/>
      <c r="L26" s="86" t="s">
        <v>249</v>
      </c>
    </row>
    <row r="27" spans="1:12" ht="16.5" customHeight="1" x14ac:dyDescent="0.2">
      <c r="A27" s="425" t="s">
        <v>17</v>
      </c>
      <c r="B27" s="452">
        <v>20.2</v>
      </c>
      <c r="C27" s="441">
        <v>20.6</v>
      </c>
      <c r="D27" s="441">
        <v>21.5</v>
      </c>
      <c r="E27" s="441">
        <v>22.4</v>
      </c>
      <c r="F27" s="441">
        <v>21.3</v>
      </c>
      <c r="G27" s="441">
        <v>22.5</v>
      </c>
      <c r="H27" s="441">
        <v>22.4</v>
      </c>
      <c r="I27" s="441">
        <f>'[2]8'!H29</f>
        <v>20.3</v>
      </c>
      <c r="J27" s="441" t="s">
        <v>215</v>
      </c>
      <c r="K27" s="442" t="s">
        <v>218</v>
      </c>
      <c r="L27" s="74" t="s">
        <v>24</v>
      </c>
    </row>
    <row r="28" spans="1:12" ht="16.5" customHeight="1" x14ac:dyDescent="0.2">
      <c r="A28" s="425" t="s">
        <v>18</v>
      </c>
      <c r="B28" s="452">
        <v>34.299999999999997</v>
      </c>
      <c r="C28" s="441">
        <v>38</v>
      </c>
      <c r="D28" s="441">
        <v>42.8</v>
      </c>
      <c r="E28" s="441">
        <v>41.9</v>
      </c>
      <c r="F28" s="441">
        <v>41.2</v>
      </c>
      <c r="G28" s="441">
        <v>40.1</v>
      </c>
      <c r="H28" s="441">
        <v>42.9</v>
      </c>
      <c r="I28" s="441">
        <f>'[2]8'!I29</f>
        <v>40.4</v>
      </c>
      <c r="J28" s="441" t="s">
        <v>215</v>
      </c>
      <c r="K28" s="442" t="s">
        <v>218</v>
      </c>
      <c r="L28" s="74" t="s">
        <v>25</v>
      </c>
    </row>
    <row r="29" spans="1:12" ht="16.5" customHeight="1" x14ac:dyDescent="0.2">
      <c r="A29" s="426" t="s">
        <v>12</v>
      </c>
      <c r="B29" s="448">
        <v>23</v>
      </c>
      <c r="C29" s="443">
        <v>23.9</v>
      </c>
      <c r="D29" s="443">
        <v>25.7</v>
      </c>
      <c r="E29" s="443">
        <v>26.2</v>
      </c>
      <c r="F29" s="443">
        <v>25.3</v>
      </c>
      <c r="G29" s="443">
        <v>25.9</v>
      </c>
      <c r="H29" s="443">
        <v>26.4</v>
      </c>
      <c r="I29" s="443">
        <f>'[2]8'!J29</f>
        <v>24.4</v>
      </c>
      <c r="J29" s="443" t="s">
        <v>215</v>
      </c>
      <c r="K29" s="453" t="s">
        <v>218</v>
      </c>
      <c r="L29" s="79" t="s">
        <v>19</v>
      </c>
    </row>
    <row r="30" spans="1:12" ht="20.25" x14ac:dyDescent="0.2">
      <c r="A30" s="487" t="s">
        <v>298</v>
      </c>
      <c r="B30" s="487"/>
      <c r="C30" s="487"/>
      <c r="D30" s="487"/>
      <c r="E30" s="487"/>
      <c r="F30" s="488" t="s">
        <v>293</v>
      </c>
      <c r="G30" s="488"/>
      <c r="H30" s="488"/>
      <c r="I30" s="488"/>
      <c r="J30" s="488"/>
      <c r="K30" s="488"/>
      <c r="L30" s="520"/>
    </row>
    <row r="31" spans="1:12" ht="20.25" x14ac:dyDescent="0.2">
      <c r="A31" s="487" t="s">
        <v>299</v>
      </c>
      <c r="B31" s="487"/>
      <c r="C31" s="487"/>
      <c r="D31" s="487"/>
      <c r="E31" s="487"/>
      <c r="F31" s="488" t="s">
        <v>302</v>
      </c>
      <c r="G31" s="488"/>
      <c r="H31" s="488"/>
      <c r="I31" s="488"/>
      <c r="J31" s="488"/>
      <c r="K31" s="488"/>
      <c r="L31" s="488"/>
    </row>
    <row r="32" spans="1:12" ht="20.25" x14ac:dyDescent="0.2">
      <c r="A32" s="487" t="s">
        <v>300</v>
      </c>
      <c r="B32" s="487"/>
      <c r="C32" s="487"/>
      <c r="D32" s="487"/>
      <c r="E32" s="487"/>
      <c r="F32" s="488" t="s">
        <v>303</v>
      </c>
      <c r="G32" s="488"/>
      <c r="H32" s="488"/>
      <c r="I32" s="488"/>
      <c r="J32" s="488"/>
      <c r="K32" s="488"/>
      <c r="L32" s="488"/>
    </row>
  </sheetData>
  <mergeCells count="8">
    <mergeCell ref="A32:E32"/>
    <mergeCell ref="F32:L32"/>
    <mergeCell ref="A1:L1"/>
    <mergeCell ref="A2:L2"/>
    <mergeCell ref="A30:E30"/>
    <mergeCell ref="F30:L30"/>
    <mergeCell ref="A31:E31"/>
    <mergeCell ref="F31:L31"/>
  </mergeCells>
  <printOptions horizontalCentered="1"/>
  <pageMargins left="0.59055118110236227" right="0.59055118110236227" top="0.78740157480314965" bottom="0.59055118110236227" header="0.39370078740157483" footer="0.39370078740157483"/>
  <pageSetup paperSize="9" scale="92" firstPageNumber="55"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rightToLeft="1" topLeftCell="A4" zoomScale="102" zoomScaleNormal="102" workbookViewId="0">
      <selection activeCell="F24" sqref="F24"/>
    </sheetView>
  </sheetViews>
  <sheetFormatPr defaultRowHeight="14.25" x14ac:dyDescent="0.2"/>
  <cols>
    <col min="1" max="1" width="17.375" customWidth="1"/>
    <col min="2" max="2" width="8" customWidth="1"/>
    <col min="3" max="3" width="8.25" customWidth="1"/>
    <col min="4" max="4" width="7.125" customWidth="1"/>
    <col min="5" max="5" width="7.875" customWidth="1"/>
    <col min="6" max="6" width="8" customWidth="1"/>
    <col min="7" max="7" width="8.375" customWidth="1"/>
    <col min="8" max="8" width="18.125" customWidth="1"/>
  </cols>
  <sheetData>
    <row r="1" spans="1:24" ht="39.6" customHeight="1" x14ac:dyDescent="0.2">
      <c r="A1" s="472" t="s">
        <v>268</v>
      </c>
      <c r="B1" s="472"/>
      <c r="C1" s="472"/>
      <c r="D1" s="472"/>
      <c r="E1" s="472"/>
      <c r="F1" s="472"/>
      <c r="G1" s="472"/>
      <c r="H1" s="472"/>
    </row>
    <row r="2" spans="1:24" ht="45.6" customHeight="1" x14ac:dyDescent="0.2">
      <c r="A2" s="473" t="s">
        <v>269</v>
      </c>
      <c r="B2" s="473"/>
      <c r="C2" s="473"/>
      <c r="D2" s="473"/>
      <c r="E2" s="473"/>
      <c r="F2" s="473"/>
      <c r="G2" s="473"/>
      <c r="H2" s="473"/>
    </row>
    <row r="3" spans="1:24" s="109" customFormat="1" ht="6" customHeight="1" x14ac:dyDescent="0.15">
      <c r="A3" s="110"/>
      <c r="B3" s="110"/>
      <c r="C3" s="110"/>
      <c r="D3" s="110"/>
      <c r="E3" s="110"/>
      <c r="F3" s="110"/>
      <c r="G3" s="110"/>
      <c r="H3" s="110"/>
      <c r="I3" s="114"/>
      <c r="J3" s="114"/>
      <c r="K3" s="114"/>
      <c r="L3" s="114"/>
      <c r="M3" s="114"/>
      <c r="N3" s="114"/>
      <c r="O3" s="114"/>
      <c r="P3" s="114"/>
    </row>
    <row r="4" spans="1:24" ht="16.5" customHeight="1" x14ac:dyDescent="0.2">
      <c r="A4" s="525" t="s">
        <v>212</v>
      </c>
      <c r="B4" s="525" t="s">
        <v>180</v>
      </c>
      <c r="C4" s="527"/>
      <c r="D4" s="527"/>
      <c r="E4" s="525" t="s">
        <v>139</v>
      </c>
      <c r="F4" s="527"/>
      <c r="G4" s="528"/>
      <c r="H4" s="513" t="s">
        <v>213</v>
      </c>
      <c r="I4" s="56"/>
      <c r="J4" s="56"/>
      <c r="K4" s="56"/>
      <c r="L4" s="56"/>
      <c r="M4" s="56"/>
      <c r="N4" s="56"/>
      <c r="O4" s="56"/>
      <c r="P4" s="56"/>
    </row>
    <row r="5" spans="1:24" ht="16.5" customHeight="1" x14ac:dyDescent="0.2">
      <c r="A5" s="526"/>
      <c r="B5" s="533" t="s">
        <v>181</v>
      </c>
      <c r="C5" s="534"/>
      <c r="D5" s="534"/>
      <c r="E5" s="533" t="s">
        <v>132</v>
      </c>
      <c r="F5" s="534"/>
      <c r="G5" s="515"/>
      <c r="H5" s="514"/>
      <c r="I5" s="56"/>
      <c r="J5" s="56"/>
      <c r="K5" s="56"/>
      <c r="L5" s="56"/>
      <c r="M5" s="56"/>
      <c r="N5" s="56"/>
      <c r="O5" s="56"/>
      <c r="P5" s="56"/>
    </row>
    <row r="6" spans="1:24" ht="16.5" customHeight="1" x14ac:dyDescent="0.2">
      <c r="A6" s="526"/>
      <c r="B6" s="236" t="s">
        <v>96</v>
      </c>
      <c r="C6" s="235"/>
      <c r="D6" s="234" t="s">
        <v>97</v>
      </c>
      <c r="E6" s="236" t="s">
        <v>96</v>
      </c>
      <c r="F6" s="235"/>
      <c r="G6" s="234" t="s">
        <v>97</v>
      </c>
      <c r="H6" s="514"/>
      <c r="I6" s="56"/>
      <c r="J6" s="56"/>
      <c r="K6" s="56"/>
      <c r="L6" s="56"/>
      <c r="M6" s="56"/>
      <c r="N6" s="56"/>
      <c r="O6" s="56"/>
      <c r="P6" s="56"/>
    </row>
    <row r="7" spans="1:24" ht="16.5" customHeight="1" x14ac:dyDescent="0.2">
      <c r="A7" s="498"/>
      <c r="B7" s="65" t="s">
        <v>17</v>
      </c>
      <c r="C7" s="66" t="s">
        <v>18</v>
      </c>
      <c r="D7" s="67" t="s">
        <v>8</v>
      </c>
      <c r="E7" s="10" t="s">
        <v>17</v>
      </c>
      <c r="F7" s="8" t="s">
        <v>18</v>
      </c>
      <c r="G7" s="68" t="s">
        <v>8</v>
      </c>
      <c r="H7" s="496"/>
      <c r="I7" s="56"/>
      <c r="J7" s="56"/>
      <c r="K7" s="56"/>
      <c r="L7" s="56"/>
      <c r="M7" s="56"/>
      <c r="N7" s="56"/>
      <c r="O7" s="56"/>
      <c r="P7" s="56"/>
    </row>
    <row r="8" spans="1:24" ht="16.5" customHeight="1" x14ac:dyDescent="0.2">
      <c r="A8" s="499"/>
      <c r="B8" s="23" t="s">
        <v>24</v>
      </c>
      <c r="C8" s="11" t="s">
        <v>25</v>
      </c>
      <c r="D8" s="2" t="s">
        <v>9</v>
      </c>
      <c r="E8" s="12" t="s">
        <v>24</v>
      </c>
      <c r="F8" s="24" t="s">
        <v>25</v>
      </c>
      <c r="G8" s="3" t="s">
        <v>9</v>
      </c>
      <c r="H8" s="486"/>
      <c r="I8" s="56"/>
      <c r="J8" s="56"/>
      <c r="K8" s="56"/>
      <c r="L8" s="56"/>
      <c r="M8" s="56"/>
      <c r="N8" s="56"/>
      <c r="O8" s="56"/>
      <c r="P8" s="56"/>
    </row>
    <row r="9" spans="1:24" ht="16.5" customHeight="1" x14ac:dyDescent="0.2">
      <c r="A9" s="529" t="s">
        <v>163</v>
      </c>
      <c r="B9" s="530"/>
      <c r="C9" s="530"/>
      <c r="D9" s="530"/>
      <c r="E9" s="531" t="s">
        <v>164</v>
      </c>
      <c r="F9" s="531"/>
      <c r="G9" s="531"/>
      <c r="H9" s="532"/>
      <c r="I9" s="56"/>
      <c r="J9" s="56"/>
      <c r="K9" s="56"/>
      <c r="L9" s="56"/>
      <c r="M9" s="56"/>
      <c r="N9" s="56"/>
      <c r="O9" s="56"/>
      <c r="P9" s="56"/>
    </row>
    <row r="10" spans="1:24" ht="16.5" customHeight="1" x14ac:dyDescent="0.2">
      <c r="A10" s="42" t="s">
        <v>34</v>
      </c>
      <c r="B10" s="157"/>
      <c r="C10" s="158"/>
      <c r="D10" s="159"/>
      <c r="E10" s="157"/>
      <c r="F10" s="158"/>
      <c r="G10" s="159"/>
      <c r="H10" s="86" t="s">
        <v>46</v>
      </c>
      <c r="I10" s="56"/>
      <c r="J10" s="56"/>
      <c r="K10" s="56"/>
      <c r="L10" s="56"/>
      <c r="M10" s="56"/>
      <c r="N10" s="56"/>
      <c r="O10" s="56"/>
      <c r="P10" s="56"/>
    </row>
    <row r="11" spans="1:24" ht="16.5" customHeight="1" x14ac:dyDescent="0.2">
      <c r="A11" s="30" t="s">
        <v>70</v>
      </c>
      <c r="B11" s="188">
        <v>64.5</v>
      </c>
      <c r="C11" s="186">
        <v>18.899999999999999</v>
      </c>
      <c r="D11" s="229">
        <v>41.9</v>
      </c>
      <c r="E11" s="188">
        <v>29.9</v>
      </c>
      <c r="F11" s="186">
        <v>51</v>
      </c>
      <c r="G11" s="229">
        <v>34.6</v>
      </c>
      <c r="H11" s="74" t="s">
        <v>69</v>
      </c>
      <c r="I11" s="56"/>
      <c r="J11" s="56"/>
      <c r="K11" s="56"/>
      <c r="L11" s="56"/>
      <c r="M11" s="56"/>
      <c r="N11" s="56"/>
      <c r="O11" s="56"/>
      <c r="P11" s="56"/>
    </row>
    <row r="12" spans="1:24" ht="16.5" customHeight="1" x14ac:dyDescent="0.2">
      <c r="A12" s="30" t="s">
        <v>72</v>
      </c>
      <c r="B12" s="188">
        <v>71.7</v>
      </c>
      <c r="C12" s="186">
        <v>16.100000000000001</v>
      </c>
      <c r="D12" s="229">
        <v>44.3</v>
      </c>
      <c r="E12" s="188">
        <v>17.899999999999999</v>
      </c>
      <c r="F12" s="186">
        <v>36.5</v>
      </c>
      <c r="G12" s="229">
        <v>21.3</v>
      </c>
      <c r="H12" s="74" t="s">
        <v>71</v>
      </c>
      <c r="I12" s="56"/>
      <c r="J12" s="56"/>
      <c r="K12" s="56"/>
      <c r="L12" s="56"/>
      <c r="M12" s="56"/>
      <c r="N12" s="56"/>
      <c r="O12" s="56"/>
      <c r="P12" s="56"/>
    </row>
    <row r="13" spans="1:24" ht="16.5" customHeight="1" x14ac:dyDescent="0.2">
      <c r="A13" s="41" t="s">
        <v>8</v>
      </c>
      <c r="B13" s="196">
        <v>68.900000000000006</v>
      </c>
      <c r="C13" s="195">
        <v>17.2</v>
      </c>
      <c r="D13" s="230">
        <v>43.4</v>
      </c>
      <c r="E13" s="196">
        <v>22.4</v>
      </c>
      <c r="F13" s="195">
        <v>42.9</v>
      </c>
      <c r="G13" s="230">
        <v>26.4</v>
      </c>
      <c r="H13" s="69" t="s">
        <v>9</v>
      </c>
      <c r="I13" s="56"/>
      <c r="J13" s="56"/>
      <c r="K13" s="56"/>
      <c r="L13" s="56"/>
      <c r="M13" s="56"/>
      <c r="N13" s="56"/>
      <c r="O13" s="56"/>
      <c r="P13" s="56"/>
    </row>
    <row r="14" spans="1:24" ht="16.5" customHeight="1" x14ac:dyDescent="0.2">
      <c r="A14" s="521" t="s">
        <v>304</v>
      </c>
      <c r="B14" s="522"/>
      <c r="C14" s="522"/>
      <c r="D14" s="522"/>
      <c r="E14" s="523" t="s">
        <v>165</v>
      </c>
      <c r="F14" s="523"/>
      <c r="G14" s="523"/>
      <c r="H14" s="524"/>
      <c r="I14" s="56"/>
      <c r="J14" s="56"/>
      <c r="K14" s="56"/>
      <c r="L14" s="56"/>
      <c r="M14" s="156"/>
      <c r="N14" s="156"/>
      <c r="O14" s="156"/>
      <c r="P14" s="156"/>
      <c r="Q14" s="131"/>
      <c r="R14" s="131"/>
      <c r="S14" s="131"/>
      <c r="T14" s="131"/>
      <c r="U14" s="131"/>
      <c r="V14" s="131"/>
      <c r="W14" s="131"/>
      <c r="X14" s="131"/>
    </row>
    <row r="15" spans="1:24" ht="16.5" customHeight="1" x14ac:dyDescent="0.2">
      <c r="A15" s="42" t="s">
        <v>77</v>
      </c>
      <c r="B15" s="148"/>
      <c r="C15" s="148"/>
      <c r="D15" s="149"/>
      <c r="E15" s="150"/>
      <c r="F15" s="148"/>
      <c r="G15" s="151"/>
      <c r="H15" s="86" t="s">
        <v>46</v>
      </c>
      <c r="M15" s="131"/>
      <c r="N15" s="131"/>
      <c r="O15" s="131"/>
      <c r="P15" s="131"/>
      <c r="Q15" s="131"/>
      <c r="R15" s="131"/>
      <c r="S15" s="131"/>
      <c r="T15" s="131"/>
      <c r="U15" s="131"/>
      <c r="V15" s="131"/>
      <c r="W15" s="131"/>
      <c r="X15" s="131"/>
    </row>
    <row r="16" spans="1:24" ht="16.5" customHeight="1" x14ac:dyDescent="0.2">
      <c r="A16" s="40" t="s">
        <v>74</v>
      </c>
      <c r="B16" s="188">
        <v>68.2</v>
      </c>
      <c r="C16" s="186">
        <v>16.899999999999999</v>
      </c>
      <c r="D16" s="229">
        <v>42.8</v>
      </c>
      <c r="E16" s="188">
        <v>23.4</v>
      </c>
      <c r="F16" s="186">
        <v>44.2</v>
      </c>
      <c r="G16" s="229">
        <v>27.4</v>
      </c>
      <c r="H16" s="74" t="s">
        <v>73</v>
      </c>
      <c r="M16" s="131"/>
      <c r="N16" s="131"/>
      <c r="O16" s="131"/>
      <c r="P16" s="131"/>
      <c r="Q16" s="131"/>
      <c r="R16" s="131"/>
      <c r="S16" s="131"/>
      <c r="T16" s="131"/>
      <c r="U16" s="131"/>
      <c r="V16" s="131"/>
      <c r="W16" s="131"/>
      <c r="X16" s="131"/>
    </row>
    <row r="17" spans="1:24" ht="16.5" customHeight="1" x14ac:dyDescent="0.2">
      <c r="A17" s="40" t="s">
        <v>76</v>
      </c>
      <c r="B17" s="188">
        <v>74.7</v>
      </c>
      <c r="C17" s="186">
        <v>17.8</v>
      </c>
      <c r="D17" s="229">
        <v>47</v>
      </c>
      <c r="E17" s="188">
        <v>12.3</v>
      </c>
      <c r="F17" s="186">
        <v>30.1</v>
      </c>
      <c r="G17" s="229">
        <v>15.6</v>
      </c>
      <c r="H17" s="74" t="s">
        <v>75</v>
      </c>
      <c r="M17" s="131"/>
      <c r="N17" s="131"/>
      <c r="O17" s="131"/>
      <c r="P17" s="131"/>
      <c r="Q17" s="131"/>
      <c r="R17" s="131"/>
      <c r="S17" s="131"/>
      <c r="T17" s="131"/>
      <c r="U17" s="131"/>
      <c r="V17" s="131"/>
      <c r="W17" s="131"/>
      <c r="X17" s="131"/>
    </row>
    <row r="18" spans="1:24" ht="16.5" customHeight="1" x14ac:dyDescent="0.2">
      <c r="A18" s="30" t="s">
        <v>206</v>
      </c>
      <c r="B18" s="188">
        <v>64.5</v>
      </c>
      <c r="C18" s="186">
        <v>19</v>
      </c>
      <c r="D18" s="229">
        <v>41.7</v>
      </c>
      <c r="E18" s="188">
        <v>34.4</v>
      </c>
      <c r="F18" s="186">
        <v>52.7</v>
      </c>
      <c r="G18" s="229">
        <v>38.6</v>
      </c>
      <c r="H18" s="74" t="s">
        <v>207</v>
      </c>
      <c r="M18" s="131"/>
      <c r="N18" s="131"/>
      <c r="O18" s="131"/>
      <c r="P18" s="131"/>
      <c r="Q18" s="131"/>
      <c r="R18" s="131"/>
      <c r="S18" s="131"/>
      <c r="T18" s="131"/>
      <c r="U18" s="131"/>
      <c r="V18" s="131"/>
      <c r="W18" s="131"/>
      <c r="X18" s="131"/>
    </row>
    <row r="19" spans="1:24" ht="16.5" customHeight="1" x14ac:dyDescent="0.2">
      <c r="A19" s="35" t="s">
        <v>8</v>
      </c>
      <c r="B19" s="196">
        <v>68.900000000000006</v>
      </c>
      <c r="C19" s="195">
        <v>17.2</v>
      </c>
      <c r="D19" s="230">
        <v>43.4</v>
      </c>
      <c r="E19" s="196">
        <v>22.4</v>
      </c>
      <c r="F19" s="195">
        <v>42.9</v>
      </c>
      <c r="G19" s="230">
        <v>26.4</v>
      </c>
      <c r="H19" s="79" t="s">
        <v>9</v>
      </c>
    </row>
    <row r="20" spans="1:24" s="1" customFormat="1" x14ac:dyDescent="0.2">
      <c r="E20" s="310"/>
      <c r="M20" s="253"/>
      <c r="N20" s="253"/>
      <c r="O20" s="253"/>
      <c r="P20" s="253"/>
      <c r="Q20" s="253"/>
      <c r="R20" s="253"/>
      <c r="S20" s="253"/>
      <c r="T20" s="253"/>
      <c r="U20" s="253"/>
      <c r="V20" s="253"/>
      <c r="W20" s="253"/>
      <c r="X20" s="253"/>
    </row>
    <row r="21" spans="1:24" x14ac:dyDescent="0.2">
      <c r="M21" s="131"/>
      <c r="N21" s="131"/>
      <c r="O21" s="131"/>
      <c r="P21" s="131"/>
      <c r="Q21" s="131"/>
      <c r="R21" s="131"/>
      <c r="S21" s="131"/>
      <c r="T21" s="131"/>
      <c r="U21" s="131"/>
      <c r="V21" s="131"/>
      <c r="W21" s="131"/>
      <c r="X21" s="131"/>
    </row>
  </sheetData>
  <mergeCells count="12">
    <mergeCell ref="A1:H1"/>
    <mergeCell ref="A2:H2"/>
    <mergeCell ref="A14:D14"/>
    <mergeCell ref="E14:H14"/>
    <mergeCell ref="A4:A8"/>
    <mergeCell ref="H4:H8"/>
    <mergeCell ref="B4:D4"/>
    <mergeCell ref="E4:G4"/>
    <mergeCell ref="A9:D9"/>
    <mergeCell ref="E9:H9"/>
    <mergeCell ref="B5:D5"/>
    <mergeCell ref="E5:G5"/>
  </mergeCells>
  <printOptions horizontalCentered="1"/>
  <pageMargins left="0.59055118110236227" right="0.59055118110236227" top="0.78740157480314965" bottom="0.59055118110236227" header="0.39370078740157483" footer="0.39370078740157483"/>
  <pageSetup paperSize="9" firstPageNumber="56"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rightToLeft="1" view="pageBreakPreview" zoomScale="90" zoomScaleNormal="100" zoomScaleSheetLayoutView="90" workbookViewId="0">
      <selection activeCell="M19" sqref="M19"/>
    </sheetView>
  </sheetViews>
  <sheetFormatPr defaultRowHeight="14.25" x14ac:dyDescent="0.2"/>
  <cols>
    <col min="1" max="1" width="12.125" customWidth="1"/>
    <col min="2" max="3" width="8.375" customWidth="1"/>
    <col min="4" max="4" width="19.625" customWidth="1"/>
    <col min="5" max="5" width="8.25" customWidth="1"/>
    <col min="6" max="7" width="9" customWidth="1"/>
    <col min="8" max="8" width="16.375" customWidth="1"/>
    <col min="9" max="9" width="8" customWidth="1"/>
    <col min="10" max="11" width="9.25" customWidth="1"/>
    <col min="12" max="12" width="16.375" customWidth="1"/>
    <col min="13" max="13" width="7.875" customWidth="1"/>
    <col min="14" max="14" width="13" customWidth="1"/>
  </cols>
  <sheetData>
    <row r="1" spans="1:14" ht="18.75" customHeight="1" x14ac:dyDescent="0.2">
      <c r="A1" s="489" t="s">
        <v>270</v>
      </c>
      <c r="B1" s="489"/>
      <c r="C1" s="489"/>
      <c r="D1" s="489"/>
      <c r="E1" s="489"/>
      <c r="F1" s="489"/>
      <c r="G1" s="489"/>
      <c r="H1" s="489"/>
      <c r="I1" s="489"/>
      <c r="J1" s="489"/>
      <c r="K1" s="489"/>
      <c r="L1" s="489"/>
      <c r="M1" s="489"/>
      <c r="N1" s="489"/>
    </row>
    <row r="2" spans="1:14" ht="19.5" customHeight="1" x14ac:dyDescent="0.2">
      <c r="A2" s="473" t="s">
        <v>271</v>
      </c>
      <c r="B2" s="473"/>
      <c r="C2" s="473"/>
      <c r="D2" s="473"/>
      <c r="E2" s="473"/>
      <c r="F2" s="473"/>
      <c r="G2" s="473"/>
      <c r="H2" s="473"/>
      <c r="I2" s="473"/>
      <c r="J2" s="473"/>
      <c r="K2" s="473"/>
      <c r="L2" s="473"/>
      <c r="M2" s="473"/>
      <c r="N2" s="473"/>
    </row>
    <row r="3" spans="1:14" ht="6" customHeight="1" x14ac:dyDescent="0.2">
      <c r="A3" s="113"/>
      <c r="B3" s="113"/>
      <c r="C3" s="113"/>
      <c r="D3" s="113"/>
      <c r="E3" s="113"/>
      <c r="F3" s="113"/>
      <c r="G3" s="113"/>
      <c r="H3" s="113"/>
      <c r="I3" s="113"/>
      <c r="J3" s="113"/>
      <c r="K3" s="113"/>
      <c r="L3" s="113"/>
      <c r="M3" s="113"/>
      <c r="N3" s="113"/>
    </row>
    <row r="4" spans="1:14" ht="16.5" customHeight="1" x14ac:dyDescent="0.2">
      <c r="A4" s="483" t="s">
        <v>220</v>
      </c>
      <c r="B4" s="535" t="s">
        <v>221</v>
      </c>
      <c r="C4" s="535"/>
      <c r="D4" s="391"/>
      <c r="E4" s="391"/>
      <c r="F4" s="391"/>
      <c r="G4" s="391"/>
      <c r="H4" s="391"/>
      <c r="I4" s="391"/>
      <c r="J4" s="391"/>
      <c r="K4" s="536" t="s">
        <v>222</v>
      </c>
      <c r="L4" s="536"/>
      <c r="M4" s="537"/>
      <c r="N4" s="513" t="s">
        <v>223</v>
      </c>
    </row>
    <row r="5" spans="1:14" ht="16.5" customHeight="1" x14ac:dyDescent="0.2">
      <c r="A5" s="498"/>
      <c r="B5" s="392" t="s">
        <v>224</v>
      </c>
      <c r="C5" s="392"/>
      <c r="D5" s="393"/>
      <c r="E5" s="394" t="s">
        <v>24</v>
      </c>
      <c r="F5" s="538" t="s">
        <v>18</v>
      </c>
      <c r="G5" s="539"/>
      <c r="H5" s="540" t="s">
        <v>25</v>
      </c>
      <c r="I5" s="541"/>
      <c r="J5" s="542" t="s">
        <v>225</v>
      </c>
      <c r="K5" s="535"/>
      <c r="L5" s="540" t="s">
        <v>19</v>
      </c>
      <c r="M5" s="541"/>
      <c r="N5" s="514"/>
    </row>
    <row r="6" spans="1:14" ht="16.5" customHeight="1" x14ac:dyDescent="0.2">
      <c r="A6" s="498"/>
      <c r="B6" s="193" t="s">
        <v>34</v>
      </c>
      <c r="C6" s="395" t="s">
        <v>45</v>
      </c>
      <c r="D6" s="193" t="s">
        <v>204</v>
      </c>
      <c r="E6" s="350" t="s">
        <v>8</v>
      </c>
      <c r="F6" s="193" t="s">
        <v>34</v>
      </c>
      <c r="G6" s="395" t="s">
        <v>45</v>
      </c>
      <c r="H6" s="193" t="s">
        <v>204</v>
      </c>
      <c r="I6" s="350" t="s">
        <v>8</v>
      </c>
      <c r="J6" s="4" t="s">
        <v>34</v>
      </c>
      <c r="K6" s="395" t="s">
        <v>45</v>
      </c>
      <c r="L6" s="193" t="s">
        <v>204</v>
      </c>
      <c r="M6" s="350" t="s">
        <v>8</v>
      </c>
      <c r="N6" s="514"/>
    </row>
    <row r="7" spans="1:14" ht="24" x14ac:dyDescent="0.2">
      <c r="A7" s="499"/>
      <c r="B7" s="396" t="s">
        <v>140</v>
      </c>
      <c r="C7" s="225" t="s">
        <v>56</v>
      </c>
      <c r="D7" s="396" t="s">
        <v>78</v>
      </c>
      <c r="E7" s="221" t="s">
        <v>9</v>
      </c>
      <c r="F7" s="396" t="s">
        <v>140</v>
      </c>
      <c r="G7" s="225" t="s">
        <v>56</v>
      </c>
      <c r="H7" s="396" t="s">
        <v>78</v>
      </c>
      <c r="I7" s="221" t="s">
        <v>9</v>
      </c>
      <c r="J7" s="397" t="s">
        <v>140</v>
      </c>
      <c r="K7" s="225" t="s">
        <v>56</v>
      </c>
      <c r="L7" s="396" t="s">
        <v>226</v>
      </c>
      <c r="M7" s="221" t="s">
        <v>9</v>
      </c>
      <c r="N7" s="514"/>
    </row>
    <row r="8" spans="1:14" ht="12" customHeight="1" x14ac:dyDescent="0.2">
      <c r="A8" s="398">
        <v>2015</v>
      </c>
      <c r="B8" s="399"/>
      <c r="C8" s="400"/>
      <c r="D8" s="400"/>
      <c r="E8" s="401"/>
      <c r="F8" s="400"/>
      <c r="G8" s="400"/>
      <c r="H8" s="400"/>
      <c r="I8" s="402"/>
      <c r="J8" s="399"/>
      <c r="K8" s="400"/>
      <c r="L8" s="400"/>
      <c r="M8" s="401"/>
      <c r="N8" s="403">
        <v>2015</v>
      </c>
    </row>
    <row r="9" spans="1:14" ht="12" customHeight="1" x14ac:dyDescent="0.2">
      <c r="A9" s="404" t="s">
        <v>34</v>
      </c>
      <c r="B9" s="188">
        <v>80.3</v>
      </c>
      <c r="C9" s="142" t="s">
        <v>202</v>
      </c>
      <c r="D9" s="186">
        <v>19.7</v>
      </c>
      <c r="E9" s="405">
        <v>100</v>
      </c>
      <c r="F9" s="186">
        <v>99.1</v>
      </c>
      <c r="G9" s="142" t="s">
        <v>202</v>
      </c>
      <c r="H9" s="186">
        <v>0.9</v>
      </c>
      <c r="I9" s="197">
        <v>100</v>
      </c>
      <c r="J9" s="188">
        <v>83.6</v>
      </c>
      <c r="K9" s="142" t="s">
        <v>202</v>
      </c>
      <c r="L9" s="186">
        <v>16.399999999999999</v>
      </c>
      <c r="M9" s="187">
        <v>100</v>
      </c>
      <c r="N9" s="36" t="s">
        <v>46</v>
      </c>
    </row>
    <row r="10" spans="1:14" ht="12" customHeight="1" x14ac:dyDescent="0.2">
      <c r="A10" s="404" t="s">
        <v>45</v>
      </c>
      <c r="B10" s="188">
        <v>0.1</v>
      </c>
      <c r="C10" s="186">
        <v>99.9</v>
      </c>
      <c r="D10" s="142" t="s">
        <v>202</v>
      </c>
      <c r="E10" s="405">
        <v>100</v>
      </c>
      <c r="F10" s="142" t="s">
        <v>202</v>
      </c>
      <c r="G10" s="186">
        <v>100</v>
      </c>
      <c r="H10" s="142" t="s">
        <v>202</v>
      </c>
      <c r="I10" s="406">
        <v>100</v>
      </c>
      <c r="J10" s="188">
        <v>0.1</v>
      </c>
      <c r="K10" s="186">
        <v>99.9</v>
      </c>
      <c r="L10" s="142" t="s">
        <v>202</v>
      </c>
      <c r="M10" s="187">
        <v>100</v>
      </c>
      <c r="N10" s="36" t="s">
        <v>56</v>
      </c>
    </row>
    <row r="11" spans="1:14" ht="12" customHeight="1" x14ac:dyDescent="0.2">
      <c r="A11" s="407" t="s">
        <v>227</v>
      </c>
      <c r="B11" s="196">
        <v>55.9</v>
      </c>
      <c r="C11" s="195">
        <v>30.4</v>
      </c>
      <c r="D11" s="195">
        <v>13.7</v>
      </c>
      <c r="E11" s="408">
        <v>100</v>
      </c>
      <c r="F11" s="195">
        <v>72.900000000000006</v>
      </c>
      <c r="G11" s="195">
        <v>26.4</v>
      </c>
      <c r="H11" s="195">
        <v>0.7</v>
      </c>
      <c r="I11" s="198">
        <v>100</v>
      </c>
      <c r="J11" s="196">
        <v>58.8</v>
      </c>
      <c r="K11" s="195">
        <v>29.7</v>
      </c>
      <c r="L11" s="195">
        <v>11.5</v>
      </c>
      <c r="M11" s="205">
        <v>100</v>
      </c>
      <c r="N11" s="409" t="s">
        <v>150</v>
      </c>
    </row>
    <row r="12" spans="1:14" ht="12" customHeight="1" x14ac:dyDescent="0.2">
      <c r="A12" s="398">
        <v>2016</v>
      </c>
      <c r="B12" s="399"/>
      <c r="C12" s="400"/>
      <c r="D12" s="400"/>
      <c r="E12" s="401"/>
      <c r="F12" s="400"/>
      <c r="G12" s="400"/>
      <c r="H12" s="400"/>
      <c r="I12" s="402"/>
      <c r="J12" s="399"/>
      <c r="K12" s="400"/>
      <c r="L12" s="400"/>
      <c r="M12" s="401"/>
      <c r="N12" s="403">
        <v>2016</v>
      </c>
    </row>
    <row r="13" spans="1:14" ht="12" customHeight="1" x14ac:dyDescent="0.2">
      <c r="A13" s="404" t="s">
        <v>34</v>
      </c>
      <c r="B13" s="188">
        <v>79.900000000000006</v>
      </c>
      <c r="C13" s="142" t="s">
        <v>202</v>
      </c>
      <c r="D13" s="186">
        <v>20.100000000000001</v>
      </c>
      <c r="E13" s="405">
        <v>100</v>
      </c>
      <c r="F13" s="186">
        <v>99.3</v>
      </c>
      <c r="G13" s="142" t="s">
        <v>202</v>
      </c>
      <c r="H13" s="186">
        <v>0.7</v>
      </c>
      <c r="I13" s="197">
        <v>100</v>
      </c>
      <c r="J13" s="188">
        <v>83.1</v>
      </c>
      <c r="K13" s="142" t="s">
        <v>202</v>
      </c>
      <c r="L13" s="186">
        <v>16.899999999999999</v>
      </c>
      <c r="M13" s="187">
        <v>100</v>
      </c>
      <c r="N13" s="36" t="s">
        <v>46</v>
      </c>
    </row>
    <row r="14" spans="1:14" ht="12" customHeight="1" x14ac:dyDescent="0.2">
      <c r="A14" s="404" t="s">
        <v>45</v>
      </c>
      <c r="B14" s="188">
        <v>0.2</v>
      </c>
      <c r="C14" s="186">
        <v>99.8</v>
      </c>
      <c r="D14" s="142" t="s">
        <v>202</v>
      </c>
      <c r="E14" s="405">
        <v>100</v>
      </c>
      <c r="F14" s="142" t="s">
        <v>202</v>
      </c>
      <c r="G14" s="186">
        <v>100</v>
      </c>
      <c r="H14" s="142" t="s">
        <v>202</v>
      </c>
      <c r="I14" s="406">
        <v>100</v>
      </c>
      <c r="J14" s="188">
        <v>0.1</v>
      </c>
      <c r="K14" s="186">
        <v>99.9</v>
      </c>
      <c r="L14" s="142" t="s">
        <v>202</v>
      </c>
      <c r="M14" s="187">
        <v>100</v>
      </c>
      <c r="N14" s="36" t="s">
        <v>56</v>
      </c>
    </row>
    <row r="15" spans="1:14" ht="12" customHeight="1" x14ac:dyDescent="0.2">
      <c r="A15" s="407" t="s">
        <v>227</v>
      </c>
      <c r="B15" s="196">
        <v>55.1</v>
      </c>
      <c r="C15" s="195">
        <v>31</v>
      </c>
      <c r="D15" s="195">
        <v>13.9</v>
      </c>
      <c r="E15" s="408">
        <v>100</v>
      </c>
      <c r="F15" s="195">
        <v>71.7</v>
      </c>
      <c r="G15" s="195">
        <v>27.8</v>
      </c>
      <c r="H15" s="195">
        <v>0.5</v>
      </c>
      <c r="I15" s="198">
        <v>100</v>
      </c>
      <c r="J15" s="196">
        <v>57.7</v>
      </c>
      <c r="K15" s="195">
        <v>30.5</v>
      </c>
      <c r="L15" s="195">
        <v>11.8</v>
      </c>
      <c r="M15" s="205">
        <v>100</v>
      </c>
      <c r="N15" s="409" t="s">
        <v>150</v>
      </c>
    </row>
    <row r="16" spans="1:14" ht="12" customHeight="1" x14ac:dyDescent="0.2">
      <c r="A16" s="398">
        <v>2017</v>
      </c>
      <c r="B16" s="399"/>
      <c r="C16" s="400"/>
      <c r="D16" s="400"/>
      <c r="E16" s="401"/>
      <c r="F16" s="400"/>
      <c r="G16" s="400"/>
      <c r="H16" s="400"/>
      <c r="I16" s="402"/>
      <c r="J16" s="399"/>
      <c r="K16" s="400"/>
      <c r="L16" s="400"/>
      <c r="M16" s="401"/>
      <c r="N16" s="403">
        <v>2017</v>
      </c>
    </row>
    <row r="17" spans="1:17" ht="12" customHeight="1" x14ac:dyDescent="0.2">
      <c r="A17" s="404" t="s">
        <v>34</v>
      </c>
      <c r="B17" s="188">
        <v>78.5</v>
      </c>
      <c r="C17" s="142" t="s">
        <v>202</v>
      </c>
      <c r="D17" s="186">
        <v>21.5</v>
      </c>
      <c r="E17" s="405">
        <v>100</v>
      </c>
      <c r="F17" s="186">
        <v>98.1</v>
      </c>
      <c r="G17" s="142" t="s">
        <v>202</v>
      </c>
      <c r="H17" s="186">
        <v>1.9</v>
      </c>
      <c r="I17" s="197">
        <v>100</v>
      </c>
      <c r="J17" s="188">
        <v>81.599999999999994</v>
      </c>
      <c r="K17" s="142" t="s">
        <v>202</v>
      </c>
      <c r="L17" s="186">
        <v>18.399999999999999</v>
      </c>
      <c r="M17" s="187">
        <v>100</v>
      </c>
      <c r="N17" s="36" t="s">
        <v>46</v>
      </c>
    </row>
    <row r="18" spans="1:17" ht="12" customHeight="1" x14ac:dyDescent="0.2">
      <c r="A18" s="404" t="s">
        <v>45</v>
      </c>
      <c r="B18" s="188">
        <v>0.1</v>
      </c>
      <c r="C18" s="186">
        <v>99.9</v>
      </c>
      <c r="D18" s="142" t="s">
        <v>202</v>
      </c>
      <c r="E18" s="405">
        <v>100</v>
      </c>
      <c r="F18" s="186">
        <v>0.3</v>
      </c>
      <c r="G18" s="186">
        <v>99.7</v>
      </c>
      <c r="H18" s="142" t="s">
        <v>202</v>
      </c>
      <c r="I18" s="406">
        <v>100</v>
      </c>
      <c r="J18" s="188">
        <v>0.1</v>
      </c>
      <c r="K18" s="186">
        <v>99.9</v>
      </c>
      <c r="L18" s="142" t="s">
        <v>202</v>
      </c>
      <c r="M18" s="187">
        <v>100</v>
      </c>
      <c r="N18" s="36" t="s">
        <v>56</v>
      </c>
    </row>
    <row r="19" spans="1:17" ht="12" customHeight="1" x14ac:dyDescent="0.2">
      <c r="A19" s="407" t="s">
        <v>227</v>
      </c>
      <c r="B19" s="196">
        <v>55</v>
      </c>
      <c r="C19" s="195">
        <v>30</v>
      </c>
      <c r="D19" s="195">
        <v>15</v>
      </c>
      <c r="E19" s="408">
        <v>100</v>
      </c>
      <c r="F19" s="195">
        <v>72.5</v>
      </c>
      <c r="G19" s="195">
        <v>26.1</v>
      </c>
      <c r="H19" s="195">
        <v>1.4</v>
      </c>
      <c r="I19" s="198">
        <v>100</v>
      </c>
      <c r="J19" s="196">
        <v>57.6</v>
      </c>
      <c r="K19" s="195">
        <v>29.4</v>
      </c>
      <c r="L19" s="195">
        <v>13</v>
      </c>
      <c r="M19" s="205">
        <v>100</v>
      </c>
      <c r="N19" s="409" t="s">
        <v>150</v>
      </c>
    </row>
    <row r="20" spans="1:17" ht="12" customHeight="1" x14ac:dyDescent="0.2">
      <c r="A20" s="398">
        <v>2018</v>
      </c>
      <c r="B20" s="400"/>
      <c r="C20" s="400"/>
      <c r="D20" s="400"/>
      <c r="E20" s="402"/>
      <c r="F20" s="399"/>
      <c r="G20" s="400"/>
      <c r="H20" s="400"/>
      <c r="I20" s="401"/>
      <c r="J20" s="400"/>
      <c r="K20" s="400"/>
      <c r="L20" s="400"/>
      <c r="M20" s="401"/>
      <c r="N20" s="403">
        <v>2018</v>
      </c>
    </row>
    <row r="21" spans="1:17" ht="12" customHeight="1" x14ac:dyDescent="0.2">
      <c r="A21" s="404" t="s">
        <v>34</v>
      </c>
      <c r="B21" s="186">
        <v>78.599999999999994</v>
      </c>
      <c r="C21" s="142" t="s">
        <v>202</v>
      </c>
      <c r="D21" s="186">
        <v>21.4</v>
      </c>
      <c r="E21" s="197">
        <v>100</v>
      </c>
      <c r="F21" s="188">
        <v>98.9</v>
      </c>
      <c r="G21" s="142" t="s">
        <v>202</v>
      </c>
      <c r="H21" s="186">
        <v>1.1000000000000001</v>
      </c>
      <c r="I21" s="405">
        <v>100</v>
      </c>
      <c r="J21" s="186">
        <v>81.8</v>
      </c>
      <c r="K21" s="142" t="s">
        <v>202</v>
      </c>
      <c r="L21" s="186">
        <v>18.2</v>
      </c>
      <c r="M21" s="187">
        <v>100</v>
      </c>
      <c r="N21" s="36" t="s">
        <v>46</v>
      </c>
    </row>
    <row r="22" spans="1:17" ht="12" customHeight="1" x14ac:dyDescent="0.2">
      <c r="A22" s="404" t="s">
        <v>45</v>
      </c>
      <c r="B22" s="142" t="s">
        <v>202</v>
      </c>
      <c r="C22" s="186">
        <v>100</v>
      </c>
      <c r="D22" s="142" t="s">
        <v>202</v>
      </c>
      <c r="E22" s="197">
        <v>100</v>
      </c>
      <c r="F22" s="141" t="s">
        <v>202</v>
      </c>
      <c r="G22" s="186">
        <v>100</v>
      </c>
      <c r="H22" s="142" t="s">
        <v>202</v>
      </c>
      <c r="I22" s="410">
        <v>100</v>
      </c>
      <c r="J22" s="142" t="s">
        <v>202</v>
      </c>
      <c r="K22" s="186">
        <v>100</v>
      </c>
      <c r="L22" s="142" t="s">
        <v>202</v>
      </c>
      <c r="M22" s="187">
        <v>100</v>
      </c>
      <c r="N22" s="36" t="s">
        <v>56</v>
      </c>
    </row>
    <row r="23" spans="1:17" ht="12" customHeight="1" x14ac:dyDescent="0.2">
      <c r="A23" s="407" t="s">
        <v>227</v>
      </c>
      <c r="B23" s="196">
        <v>57.4</v>
      </c>
      <c r="C23" s="195">
        <v>26.9</v>
      </c>
      <c r="D23" s="195">
        <v>15.7</v>
      </c>
      <c r="E23" s="198">
        <v>100</v>
      </c>
      <c r="F23" s="196">
        <v>74.5</v>
      </c>
      <c r="G23" s="195">
        <v>24.7</v>
      </c>
      <c r="H23" s="195">
        <v>0.8</v>
      </c>
      <c r="I23" s="408">
        <v>100</v>
      </c>
      <c r="J23" s="195">
        <v>60.1</v>
      </c>
      <c r="K23" s="195">
        <v>26.6</v>
      </c>
      <c r="L23" s="195">
        <v>13.3</v>
      </c>
      <c r="M23" s="205">
        <v>100</v>
      </c>
      <c r="N23" s="409" t="s">
        <v>150</v>
      </c>
      <c r="O23" s="131"/>
      <c r="P23" s="131"/>
      <c r="Q23" s="131"/>
    </row>
    <row r="24" spans="1:17" ht="12" customHeight="1" x14ac:dyDescent="0.2">
      <c r="A24" s="398">
        <v>2019</v>
      </c>
      <c r="B24" s="400"/>
      <c r="C24" s="400"/>
      <c r="D24" s="400"/>
      <c r="E24" s="402"/>
      <c r="F24" s="399"/>
      <c r="G24" s="400"/>
      <c r="H24" s="400"/>
      <c r="I24" s="401"/>
      <c r="J24" s="400"/>
      <c r="K24" s="400"/>
      <c r="L24" s="400"/>
      <c r="M24" s="401"/>
      <c r="N24" s="403">
        <v>2019</v>
      </c>
      <c r="O24" s="131"/>
      <c r="P24" s="131"/>
      <c r="Q24" s="131"/>
    </row>
    <row r="25" spans="1:17" ht="12" customHeight="1" x14ac:dyDescent="0.2">
      <c r="A25" s="404" t="s">
        <v>34</v>
      </c>
      <c r="B25" s="186">
        <v>79</v>
      </c>
      <c r="C25" s="142" t="s">
        <v>202</v>
      </c>
      <c r="D25" s="186">
        <v>21</v>
      </c>
      <c r="E25" s="197">
        <v>100</v>
      </c>
      <c r="F25" s="188">
        <v>99.2</v>
      </c>
      <c r="G25" s="142" t="s">
        <v>202</v>
      </c>
      <c r="H25" s="186">
        <v>0.8</v>
      </c>
      <c r="I25" s="405">
        <v>100</v>
      </c>
      <c r="J25" s="186">
        <v>82.2</v>
      </c>
      <c r="K25" s="142" t="s">
        <v>202</v>
      </c>
      <c r="L25" s="186">
        <v>17.8</v>
      </c>
      <c r="M25" s="187">
        <v>100</v>
      </c>
      <c r="N25" s="36" t="s">
        <v>46</v>
      </c>
      <c r="O25" s="131"/>
      <c r="P25" s="131"/>
      <c r="Q25" s="131"/>
    </row>
    <row r="26" spans="1:17" ht="12" customHeight="1" x14ac:dyDescent="0.2">
      <c r="A26" s="404" t="s">
        <v>45</v>
      </c>
      <c r="B26" s="142" t="s">
        <v>202</v>
      </c>
      <c r="C26" s="186">
        <v>100</v>
      </c>
      <c r="D26" s="142" t="s">
        <v>202</v>
      </c>
      <c r="E26" s="197">
        <v>100</v>
      </c>
      <c r="F26" s="141" t="s">
        <v>202</v>
      </c>
      <c r="G26" s="186">
        <v>100</v>
      </c>
      <c r="H26" s="142" t="s">
        <v>202</v>
      </c>
      <c r="I26" s="410">
        <v>100</v>
      </c>
      <c r="J26" s="142" t="s">
        <v>202</v>
      </c>
      <c r="K26" s="186">
        <v>100</v>
      </c>
      <c r="L26" s="142" t="s">
        <v>202</v>
      </c>
      <c r="M26" s="187">
        <v>100</v>
      </c>
      <c r="N26" s="36" t="s">
        <v>56</v>
      </c>
    </row>
    <row r="27" spans="1:17" ht="12" customHeight="1" x14ac:dyDescent="0.2">
      <c r="A27" s="407" t="s">
        <v>227</v>
      </c>
      <c r="B27" s="196">
        <v>58.4</v>
      </c>
      <c r="C27" s="195">
        <v>26</v>
      </c>
      <c r="D27" s="195">
        <v>15.6</v>
      </c>
      <c r="E27" s="198">
        <v>100</v>
      </c>
      <c r="F27" s="196">
        <v>74.3</v>
      </c>
      <c r="G27" s="195">
        <v>25.1</v>
      </c>
      <c r="H27" s="195">
        <v>0.6</v>
      </c>
      <c r="I27" s="408">
        <v>100</v>
      </c>
      <c r="J27" s="195">
        <v>61</v>
      </c>
      <c r="K27" s="195">
        <v>25.8</v>
      </c>
      <c r="L27" s="195">
        <v>13.2</v>
      </c>
      <c r="M27" s="205">
        <v>100</v>
      </c>
      <c r="N27" s="409" t="s">
        <v>150</v>
      </c>
    </row>
    <row r="28" spans="1:17" ht="12" customHeight="1" x14ac:dyDescent="0.2">
      <c r="A28" s="398">
        <v>2020</v>
      </c>
      <c r="B28" s="400"/>
      <c r="C28" s="400"/>
      <c r="D28" s="400"/>
      <c r="E28" s="402"/>
      <c r="F28" s="399"/>
      <c r="G28" s="400"/>
      <c r="H28" s="400"/>
      <c r="I28" s="401"/>
      <c r="J28" s="400"/>
      <c r="K28" s="400"/>
      <c r="L28" s="400"/>
      <c r="M28" s="401"/>
      <c r="N28" s="403">
        <v>2020</v>
      </c>
    </row>
    <row r="29" spans="1:17" ht="12" customHeight="1" x14ac:dyDescent="0.2">
      <c r="A29" s="404" t="s">
        <v>34</v>
      </c>
      <c r="B29" s="186">
        <v>79.8</v>
      </c>
      <c r="C29" s="142" t="s">
        <v>202</v>
      </c>
      <c r="D29" s="186">
        <v>20.2</v>
      </c>
      <c r="E29" s="197">
        <v>100</v>
      </c>
      <c r="F29" s="188">
        <v>98.6</v>
      </c>
      <c r="G29" s="142" t="s">
        <v>202</v>
      </c>
      <c r="H29" s="186">
        <v>1.4</v>
      </c>
      <c r="I29" s="405">
        <v>100</v>
      </c>
      <c r="J29" s="186">
        <v>82.9</v>
      </c>
      <c r="K29" s="142" t="s">
        <v>202</v>
      </c>
      <c r="L29" s="186">
        <v>17.100000000000001</v>
      </c>
      <c r="M29" s="187">
        <v>100</v>
      </c>
      <c r="N29" s="36" t="s">
        <v>46</v>
      </c>
    </row>
    <row r="30" spans="1:17" ht="12" customHeight="1" x14ac:dyDescent="0.2">
      <c r="A30" s="404" t="s">
        <v>45</v>
      </c>
      <c r="B30" s="142">
        <v>0.1</v>
      </c>
      <c r="C30" s="186">
        <v>99.8</v>
      </c>
      <c r="D30" s="142">
        <v>0.1</v>
      </c>
      <c r="E30" s="197">
        <v>100</v>
      </c>
      <c r="F30" s="141" t="s">
        <v>202</v>
      </c>
      <c r="G30" s="186">
        <v>100</v>
      </c>
      <c r="H30" s="142" t="s">
        <v>202</v>
      </c>
      <c r="I30" s="410">
        <v>100</v>
      </c>
      <c r="J30" s="142">
        <v>0.1</v>
      </c>
      <c r="K30" s="186">
        <v>99.8</v>
      </c>
      <c r="L30" s="142">
        <v>0.1</v>
      </c>
      <c r="M30" s="187">
        <v>100</v>
      </c>
      <c r="N30" s="36" t="s">
        <v>56</v>
      </c>
    </row>
    <row r="31" spans="1:17" ht="12" customHeight="1" x14ac:dyDescent="0.2">
      <c r="A31" s="407" t="s">
        <v>227</v>
      </c>
      <c r="B31" s="196">
        <v>60.7</v>
      </c>
      <c r="C31" s="195">
        <v>24</v>
      </c>
      <c r="D31" s="195">
        <v>15.3</v>
      </c>
      <c r="E31" s="198">
        <v>100</v>
      </c>
      <c r="F31" s="196">
        <v>77.2</v>
      </c>
      <c r="G31" s="195">
        <v>21.7</v>
      </c>
      <c r="H31" s="195">
        <v>1.1000000000000001</v>
      </c>
      <c r="I31" s="408">
        <v>100</v>
      </c>
      <c r="J31" s="195">
        <v>63.2</v>
      </c>
      <c r="K31" s="195">
        <v>23.7</v>
      </c>
      <c r="L31" s="195">
        <v>13.1</v>
      </c>
      <c r="M31" s="205">
        <v>100</v>
      </c>
      <c r="N31" s="409" t="s">
        <v>150</v>
      </c>
    </row>
    <row r="32" spans="1:17" ht="12" customHeight="1" x14ac:dyDescent="0.2">
      <c r="A32" s="398">
        <v>2021</v>
      </c>
      <c r="B32" s="400"/>
      <c r="C32" s="400"/>
      <c r="D32" s="400"/>
      <c r="E32" s="402"/>
      <c r="F32" s="399"/>
      <c r="G32" s="400"/>
      <c r="H32" s="400"/>
      <c r="I32" s="401"/>
      <c r="J32" s="400"/>
      <c r="K32" s="400"/>
      <c r="L32" s="400"/>
      <c r="M32" s="401"/>
      <c r="N32" s="403">
        <v>2021</v>
      </c>
    </row>
    <row r="33" spans="1:22" ht="12" customHeight="1" x14ac:dyDescent="0.2">
      <c r="A33" s="404" t="s">
        <v>34</v>
      </c>
      <c r="B33" s="186">
        <v>78.099999999999994</v>
      </c>
      <c r="C33" s="142" t="s">
        <v>202</v>
      </c>
      <c r="D33" s="186">
        <v>21.9</v>
      </c>
      <c r="E33" s="197">
        <v>100</v>
      </c>
      <c r="F33" s="188">
        <v>98.6</v>
      </c>
      <c r="G33" s="142" t="s">
        <v>202</v>
      </c>
      <c r="H33" s="186">
        <v>1.4</v>
      </c>
      <c r="I33" s="405">
        <v>100</v>
      </c>
      <c r="J33" s="186">
        <v>81.2</v>
      </c>
      <c r="K33" s="142" t="s">
        <v>202</v>
      </c>
      <c r="L33" s="186">
        <v>18.8</v>
      </c>
      <c r="M33" s="187">
        <v>100</v>
      </c>
      <c r="N33" s="36" t="s">
        <v>46</v>
      </c>
    </row>
    <row r="34" spans="1:22" ht="12" customHeight="1" x14ac:dyDescent="0.2">
      <c r="A34" s="404" t="s">
        <v>45</v>
      </c>
      <c r="B34" s="142" t="s">
        <v>202</v>
      </c>
      <c r="C34" s="186">
        <v>99.9</v>
      </c>
      <c r="D34" s="142">
        <v>0.1</v>
      </c>
      <c r="E34" s="197">
        <v>100</v>
      </c>
      <c r="F34" s="141" t="s">
        <v>202</v>
      </c>
      <c r="G34" s="186">
        <v>100</v>
      </c>
      <c r="H34" s="142" t="s">
        <v>202</v>
      </c>
      <c r="I34" s="410">
        <v>100</v>
      </c>
      <c r="J34" s="142" t="s">
        <v>202</v>
      </c>
      <c r="K34" s="186">
        <v>99.9</v>
      </c>
      <c r="L34" s="142">
        <v>0.1</v>
      </c>
      <c r="M34" s="187">
        <v>100</v>
      </c>
      <c r="N34" s="36" t="s">
        <v>56</v>
      </c>
    </row>
    <row r="35" spans="1:22" ht="12" customHeight="1" x14ac:dyDescent="0.2">
      <c r="A35" s="407" t="s">
        <v>227</v>
      </c>
      <c r="B35" s="196">
        <v>58.3</v>
      </c>
      <c r="C35" s="195">
        <v>25.3</v>
      </c>
      <c r="D35" s="195">
        <v>16.399999999999999</v>
      </c>
      <c r="E35" s="198">
        <v>100</v>
      </c>
      <c r="F35" s="196">
        <v>75.2</v>
      </c>
      <c r="G35" s="195">
        <v>23.7</v>
      </c>
      <c r="H35" s="195">
        <v>1.1000000000000001</v>
      </c>
      <c r="I35" s="408">
        <v>100</v>
      </c>
      <c r="J35" s="195">
        <v>60.8</v>
      </c>
      <c r="K35" s="195">
        <v>25.1</v>
      </c>
      <c r="L35" s="195">
        <v>14.1</v>
      </c>
      <c r="M35" s="205">
        <v>100</v>
      </c>
      <c r="N35" s="409" t="s">
        <v>150</v>
      </c>
    </row>
    <row r="36" spans="1:22" ht="12" customHeight="1" x14ac:dyDescent="0.2">
      <c r="A36" s="398">
        <v>2022</v>
      </c>
      <c r="B36" s="400"/>
      <c r="C36" s="400"/>
      <c r="D36" s="400"/>
      <c r="E36" s="402"/>
      <c r="F36" s="399"/>
      <c r="G36" s="400"/>
      <c r="H36" s="400"/>
      <c r="I36" s="401"/>
      <c r="J36" s="400"/>
      <c r="K36" s="400"/>
      <c r="L36" s="400"/>
      <c r="M36" s="401"/>
      <c r="N36" s="403">
        <v>2022</v>
      </c>
    </row>
    <row r="37" spans="1:22" ht="12" customHeight="1" x14ac:dyDescent="0.2">
      <c r="A37" s="404" t="s">
        <v>34</v>
      </c>
      <c r="B37" s="186">
        <v>73.7</v>
      </c>
      <c r="C37" s="142" t="s">
        <v>202</v>
      </c>
      <c r="D37" s="186">
        <v>26.3</v>
      </c>
      <c r="E37" s="197">
        <v>100</v>
      </c>
      <c r="F37" s="188">
        <v>95.6</v>
      </c>
      <c r="G37" s="142" t="s">
        <v>202</v>
      </c>
      <c r="H37" s="186">
        <v>4.4000000000000004</v>
      </c>
      <c r="I37" s="405">
        <v>100</v>
      </c>
      <c r="J37" s="186">
        <v>77.5</v>
      </c>
      <c r="K37" s="142" t="s">
        <v>202</v>
      </c>
      <c r="L37" s="186">
        <v>22.5</v>
      </c>
      <c r="M37" s="187">
        <v>100</v>
      </c>
      <c r="N37" s="36" t="s">
        <v>46</v>
      </c>
    </row>
    <row r="38" spans="1:22" ht="12" customHeight="1" x14ac:dyDescent="0.2">
      <c r="A38" s="404" t="s">
        <v>45</v>
      </c>
      <c r="B38" s="142">
        <v>0.2</v>
      </c>
      <c r="C38" s="186">
        <v>98.9</v>
      </c>
      <c r="D38" s="142">
        <v>0.9</v>
      </c>
      <c r="E38" s="197">
        <v>100</v>
      </c>
      <c r="F38" s="141" t="s">
        <v>202</v>
      </c>
      <c r="G38" s="186">
        <v>100</v>
      </c>
      <c r="H38" s="142" t="s">
        <v>202</v>
      </c>
      <c r="I38" s="410">
        <v>100</v>
      </c>
      <c r="J38" s="142">
        <v>0.2</v>
      </c>
      <c r="K38" s="186">
        <v>99</v>
      </c>
      <c r="L38" s="142">
        <v>0.8</v>
      </c>
      <c r="M38" s="187">
        <v>100</v>
      </c>
      <c r="N38" s="36" t="s">
        <v>56</v>
      </c>
    </row>
    <row r="39" spans="1:22" ht="12" customHeight="1" x14ac:dyDescent="0.2">
      <c r="A39" s="407" t="s">
        <v>227</v>
      </c>
      <c r="B39" s="196">
        <v>54.4</v>
      </c>
      <c r="C39" s="195">
        <v>26</v>
      </c>
      <c r="D39" s="195">
        <v>19.600000000000001</v>
      </c>
      <c r="E39" s="198">
        <v>100</v>
      </c>
      <c r="F39" s="196">
        <v>75.7</v>
      </c>
      <c r="G39" s="195">
        <v>20.8</v>
      </c>
      <c r="H39" s="195">
        <v>3.5</v>
      </c>
      <c r="I39" s="408">
        <v>100</v>
      </c>
      <c r="J39" s="195">
        <v>57.9</v>
      </c>
      <c r="K39" s="195">
        <v>25.1</v>
      </c>
      <c r="L39" s="195">
        <v>17</v>
      </c>
      <c r="M39" s="205">
        <v>100</v>
      </c>
      <c r="N39" s="409" t="s">
        <v>150</v>
      </c>
    </row>
    <row r="40" spans="1:22" ht="12" customHeight="1" x14ac:dyDescent="0.2">
      <c r="A40" s="398">
        <v>2023</v>
      </c>
      <c r="B40" s="457"/>
      <c r="C40" s="456"/>
      <c r="D40" s="456"/>
      <c r="E40" s="458"/>
      <c r="F40" s="457"/>
      <c r="G40" s="456"/>
      <c r="H40" s="456"/>
      <c r="I40" s="458"/>
      <c r="J40" s="456"/>
      <c r="K40" s="456"/>
      <c r="L40" s="456"/>
      <c r="M40" s="458"/>
      <c r="N40" s="403">
        <v>2023</v>
      </c>
    </row>
    <row r="41" spans="1:22" ht="12" customHeight="1" x14ac:dyDescent="0.2">
      <c r="A41" s="404" t="s">
        <v>34</v>
      </c>
      <c r="B41" s="188">
        <v>81.2</v>
      </c>
      <c r="C41" s="462" t="s">
        <v>202</v>
      </c>
      <c r="D41" s="186">
        <v>18.8</v>
      </c>
      <c r="E41" s="405">
        <v>100</v>
      </c>
      <c r="F41" s="188">
        <v>98.7</v>
      </c>
      <c r="G41" s="462" t="s">
        <v>202</v>
      </c>
      <c r="H41" s="186">
        <v>1.3</v>
      </c>
      <c r="I41" s="405">
        <v>100</v>
      </c>
      <c r="J41" s="186">
        <v>84.3</v>
      </c>
      <c r="K41" s="462" t="s">
        <v>202</v>
      </c>
      <c r="L41" s="186">
        <v>15.7</v>
      </c>
      <c r="M41" s="405">
        <v>100</v>
      </c>
      <c r="N41" s="36" t="s">
        <v>46</v>
      </c>
    </row>
    <row r="42" spans="1:22" ht="12" customHeight="1" x14ac:dyDescent="0.2">
      <c r="A42" s="404" t="s">
        <v>228</v>
      </c>
      <c r="B42" s="188">
        <v>0.3</v>
      </c>
      <c r="C42" s="186">
        <v>97.9</v>
      </c>
      <c r="D42" s="186">
        <v>1.8</v>
      </c>
      <c r="E42" s="405">
        <v>100</v>
      </c>
      <c r="F42" s="461" t="s">
        <v>202</v>
      </c>
      <c r="G42" s="186">
        <v>100</v>
      </c>
      <c r="H42" s="462" t="s">
        <v>202</v>
      </c>
      <c r="I42" s="405">
        <v>100</v>
      </c>
      <c r="J42" s="186">
        <v>0.2</v>
      </c>
      <c r="K42" s="186">
        <v>98.2</v>
      </c>
      <c r="L42" s="186">
        <v>1.6</v>
      </c>
      <c r="M42" s="405">
        <v>100</v>
      </c>
      <c r="N42" s="36" t="s">
        <v>229</v>
      </c>
    </row>
    <row r="43" spans="1:22" ht="12" customHeight="1" x14ac:dyDescent="0.2">
      <c r="A43" s="407" t="s">
        <v>231</v>
      </c>
      <c r="B43" s="463" t="s">
        <v>215</v>
      </c>
      <c r="C43" s="464" t="s">
        <v>215</v>
      </c>
      <c r="D43" s="464" t="s">
        <v>215</v>
      </c>
      <c r="E43" s="465" t="s">
        <v>215</v>
      </c>
      <c r="F43" s="463" t="s">
        <v>215</v>
      </c>
      <c r="G43" s="464" t="s">
        <v>215</v>
      </c>
      <c r="H43" s="464" t="s">
        <v>215</v>
      </c>
      <c r="I43" s="465" t="s">
        <v>215</v>
      </c>
      <c r="J43" s="464" t="s">
        <v>215</v>
      </c>
      <c r="K43" s="464" t="s">
        <v>215</v>
      </c>
      <c r="L43" s="464" t="s">
        <v>215</v>
      </c>
      <c r="M43" s="465" t="s">
        <v>215</v>
      </c>
      <c r="N43" s="409" t="s">
        <v>230</v>
      </c>
    </row>
    <row r="44" spans="1:22" ht="12" customHeight="1" x14ac:dyDescent="0.2">
      <c r="A44" s="412">
        <v>2024</v>
      </c>
      <c r="B44" s="459"/>
      <c r="C44" s="460"/>
      <c r="D44" s="460"/>
      <c r="E44" s="466"/>
      <c r="F44" s="459"/>
      <c r="G44" s="460"/>
      <c r="H44" s="460"/>
      <c r="I44" s="466"/>
      <c r="J44" s="460"/>
      <c r="K44" s="460"/>
      <c r="L44" s="460"/>
      <c r="M44" s="466"/>
      <c r="N44" s="415">
        <v>2024</v>
      </c>
    </row>
    <row r="45" spans="1:22" ht="12" customHeight="1" x14ac:dyDescent="0.2">
      <c r="A45" s="413" t="s">
        <v>34</v>
      </c>
      <c r="B45" s="188">
        <v>94.6</v>
      </c>
      <c r="C45" s="462" t="s">
        <v>202</v>
      </c>
      <c r="D45" s="186">
        <v>5.4</v>
      </c>
      <c r="E45" s="405">
        <v>100</v>
      </c>
      <c r="F45" s="188">
        <v>99.1</v>
      </c>
      <c r="G45" s="462" t="s">
        <v>202</v>
      </c>
      <c r="H45" s="186">
        <v>0.9</v>
      </c>
      <c r="I45" s="405">
        <v>100</v>
      </c>
      <c r="J45" s="186">
        <v>95.4</v>
      </c>
      <c r="K45" s="462" t="s">
        <v>202</v>
      </c>
      <c r="L45" s="186">
        <v>4.5999999999999996</v>
      </c>
      <c r="M45" s="405">
        <v>100</v>
      </c>
      <c r="N45" s="243" t="s">
        <v>46</v>
      </c>
    </row>
    <row r="46" spans="1:22" ht="12" customHeight="1" x14ac:dyDescent="0.2">
      <c r="A46" s="413" t="s">
        <v>45</v>
      </c>
      <c r="B46" s="461" t="s">
        <v>218</v>
      </c>
      <c r="C46" s="462" t="s">
        <v>218</v>
      </c>
      <c r="D46" s="462" t="s">
        <v>218</v>
      </c>
      <c r="E46" s="467" t="s">
        <v>218</v>
      </c>
      <c r="F46" s="461" t="s">
        <v>218</v>
      </c>
      <c r="G46" s="462" t="s">
        <v>218</v>
      </c>
      <c r="H46" s="462" t="s">
        <v>218</v>
      </c>
      <c r="I46" s="467" t="s">
        <v>218</v>
      </c>
      <c r="J46" s="462" t="s">
        <v>218</v>
      </c>
      <c r="K46" s="462" t="s">
        <v>218</v>
      </c>
      <c r="L46" s="462" t="s">
        <v>218</v>
      </c>
      <c r="M46" s="467" t="s">
        <v>218</v>
      </c>
      <c r="N46" s="243" t="s">
        <v>56</v>
      </c>
    </row>
    <row r="47" spans="1:22" ht="12" customHeight="1" x14ac:dyDescent="0.2">
      <c r="A47" s="414" t="s">
        <v>227</v>
      </c>
      <c r="B47" s="463" t="s">
        <v>218</v>
      </c>
      <c r="C47" s="464" t="s">
        <v>218</v>
      </c>
      <c r="D47" s="464" t="s">
        <v>218</v>
      </c>
      <c r="E47" s="465" t="s">
        <v>218</v>
      </c>
      <c r="F47" s="463" t="s">
        <v>218</v>
      </c>
      <c r="G47" s="464" t="s">
        <v>218</v>
      </c>
      <c r="H47" s="464" t="s">
        <v>218</v>
      </c>
      <c r="I47" s="465" t="s">
        <v>218</v>
      </c>
      <c r="J47" s="464" t="s">
        <v>218</v>
      </c>
      <c r="K47" s="464" t="s">
        <v>218</v>
      </c>
      <c r="L47" s="464" t="s">
        <v>218</v>
      </c>
      <c r="M47" s="465" t="s">
        <v>218</v>
      </c>
      <c r="N47" s="205" t="s">
        <v>150</v>
      </c>
    </row>
    <row r="48" spans="1:22" ht="15" customHeight="1" x14ac:dyDescent="0.2">
      <c r="A48" s="487" t="s">
        <v>298</v>
      </c>
      <c r="B48" s="487"/>
      <c r="C48" s="487"/>
      <c r="D48" s="487"/>
      <c r="E48" s="487"/>
      <c r="F48" s="488" t="s">
        <v>293</v>
      </c>
      <c r="G48" s="488"/>
      <c r="H48" s="488"/>
      <c r="I48" s="488"/>
      <c r="J48" s="488"/>
      <c r="K48" s="488"/>
      <c r="L48" s="488"/>
      <c r="M48" s="488"/>
      <c r="N48" s="488"/>
      <c r="O48" s="388"/>
      <c r="P48" s="388"/>
      <c r="Q48" s="388"/>
      <c r="R48" s="388"/>
      <c r="S48" s="388"/>
      <c r="T48" s="388"/>
      <c r="U48" s="388"/>
      <c r="V48" s="388"/>
    </row>
    <row r="49" spans="1:22" ht="20.25" x14ac:dyDescent="0.2">
      <c r="A49" s="487" t="s">
        <v>299</v>
      </c>
      <c r="B49" s="487"/>
      <c r="C49" s="487"/>
      <c r="D49" s="487"/>
      <c r="E49" s="487"/>
      <c r="F49" s="487"/>
      <c r="G49" s="488" t="s">
        <v>302</v>
      </c>
      <c r="H49" s="488"/>
      <c r="I49" s="488"/>
      <c r="J49" s="488"/>
      <c r="K49" s="488"/>
      <c r="L49" s="488"/>
      <c r="M49" s="488"/>
      <c r="N49" s="488"/>
      <c r="O49" s="388"/>
      <c r="P49" s="388"/>
      <c r="Q49" s="388"/>
      <c r="R49" s="388"/>
      <c r="S49" s="388"/>
      <c r="T49" s="388"/>
      <c r="U49" s="388"/>
      <c r="V49" s="388"/>
    </row>
    <row r="50" spans="1:22" ht="15" customHeight="1" x14ac:dyDescent="0.2">
      <c r="A50" s="487" t="s">
        <v>300</v>
      </c>
      <c r="B50" s="487"/>
      <c r="C50" s="487"/>
      <c r="D50" s="487"/>
      <c r="E50" s="487"/>
      <c r="G50" s="488" t="s">
        <v>303</v>
      </c>
      <c r="H50" s="488"/>
      <c r="I50" s="488"/>
      <c r="J50" s="488"/>
      <c r="K50" s="488"/>
      <c r="L50" s="488"/>
      <c r="M50" s="488"/>
      <c r="N50" s="488"/>
      <c r="O50" s="411"/>
      <c r="P50" s="411"/>
      <c r="Q50" s="411"/>
      <c r="R50" s="411"/>
      <c r="S50" s="411"/>
      <c r="T50" s="411"/>
      <c r="U50" s="411"/>
      <c r="V50" s="411"/>
    </row>
  </sheetData>
  <mergeCells count="16">
    <mergeCell ref="A1:N1"/>
    <mergeCell ref="A2:N2"/>
    <mergeCell ref="A4:A7"/>
    <mergeCell ref="B4:C4"/>
    <mergeCell ref="K4:M4"/>
    <mergeCell ref="N4:N7"/>
    <mergeCell ref="F5:G5"/>
    <mergeCell ref="H5:I5"/>
    <mergeCell ref="J5:K5"/>
    <mergeCell ref="L5:M5"/>
    <mergeCell ref="A48:E48"/>
    <mergeCell ref="F48:N48"/>
    <mergeCell ref="A50:E50"/>
    <mergeCell ref="G50:N50"/>
    <mergeCell ref="G49:N49"/>
    <mergeCell ref="A49:F49"/>
  </mergeCells>
  <printOptions horizontalCentered="1"/>
  <pageMargins left="0.59055118110236227" right="0.59055118110236227" top="0.78740157480314965" bottom="0.59055118110236227" header="0.39370078740157483" footer="0.39370078740157483"/>
  <pageSetup paperSize="9" scale="77" firstPageNumber="57"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rightToLeft="1" view="pageBreakPreview" topLeftCell="A16" zoomScaleSheetLayoutView="100" workbookViewId="0">
      <selection activeCell="H1" sqref="H1:O1048576"/>
    </sheetView>
  </sheetViews>
  <sheetFormatPr defaultRowHeight="14.25" x14ac:dyDescent="0.2"/>
  <cols>
    <col min="1" max="1" width="20.375" customWidth="1"/>
    <col min="2" max="3" width="8.625" customWidth="1"/>
    <col min="4" max="4" width="10.375" customWidth="1"/>
    <col min="5" max="5" width="6.875" customWidth="1"/>
    <col min="6" max="6" width="29.25" customWidth="1"/>
  </cols>
  <sheetData>
    <row r="1" spans="1:11" ht="18.75" customHeight="1" x14ac:dyDescent="0.2">
      <c r="A1" s="489" t="s">
        <v>272</v>
      </c>
      <c r="B1" s="489"/>
      <c r="C1" s="489"/>
      <c r="D1" s="489"/>
      <c r="E1" s="489"/>
      <c r="F1" s="489"/>
    </row>
    <row r="2" spans="1:11" ht="33" customHeight="1" x14ac:dyDescent="0.2">
      <c r="A2" s="473" t="s">
        <v>273</v>
      </c>
      <c r="B2" s="473"/>
      <c r="C2" s="473"/>
      <c r="D2" s="473"/>
      <c r="E2" s="473"/>
      <c r="F2" s="473"/>
    </row>
    <row r="3" spans="1:11" s="111" customFormat="1" ht="6" customHeight="1" x14ac:dyDescent="0.15">
      <c r="A3" s="117"/>
      <c r="B3" s="117"/>
      <c r="C3" s="117"/>
      <c r="D3" s="117"/>
      <c r="E3" s="117"/>
      <c r="F3" s="117"/>
    </row>
    <row r="4" spans="1:11" ht="16.5" customHeight="1" x14ac:dyDescent="0.2">
      <c r="A4" s="545" t="s">
        <v>166</v>
      </c>
      <c r="B4" s="279" t="s">
        <v>91</v>
      </c>
      <c r="C4" s="5"/>
      <c r="D4" s="543" t="s">
        <v>92</v>
      </c>
      <c r="E4" s="544"/>
      <c r="F4" s="479" t="s">
        <v>167</v>
      </c>
    </row>
    <row r="5" spans="1:11" ht="16.5" customHeight="1" x14ac:dyDescent="0.2">
      <c r="A5" s="546"/>
      <c r="B5" s="4" t="s">
        <v>93</v>
      </c>
      <c r="C5" s="20" t="s">
        <v>94</v>
      </c>
      <c r="D5" s="193" t="s">
        <v>204</v>
      </c>
      <c r="E5" s="233" t="s">
        <v>8</v>
      </c>
      <c r="F5" s="480"/>
    </row>
    <row r="6" spans="1:11" ht="28.5" customHeight="1" x14ac:dyDescent="0.2">
      <c r="A6" s="547"/>
      <c r="B6" s="292" t="s">
        <v>46</v>
      </c>
      <c r="C6" s="223" t="s">
        <v>56</v>
      </c>
      <c r="D6" s="219" t="s">
        <v>78</v>
      </c>
      <c r="E6" s="224" t="s">
        <v>9</v>
      </c>
      <c r="F6" s="548"/>
    </row>
    <row r="7" spans="1:11" ht="16.5" customHeight="1" x14ac:dyDescent="0.2">
      <c r="A7" s="64" t="s">
        <v>17</v>
      </c>
      <c r="B7" s="162"/>
      <c r="C7" s="162"/>
      <c r="D7" s="162"/>
      <c r="E7" s="263"/>
      <c r="F7" s="49" t="s">
        <v>24</v>
      </c>
    </row>
    <row r="8" spans="1:11" ht="16.5" customHeight="1" x14ac:dyDescent="0.2">
      <c r="A8" s="43" t="s">
        <v>79</v>
      </c>
      <c r="B8" s="142">
        <v>6.8</v>
      </c>
      <c r="C8" s="142">
        <v>0</v>
      </c>
      <c r="D8" s="142">
        <v>12</v>
      </c>
      <c r="E8" s="160">
        <v>7.1</v>
      </c>
      <c r="F8" s="50" t="s">
        <v>80</v>
      </c>
    </row>
    <row r="9" spans="1:11" ht="16.5" customHeight="1" x14ac:dyDescent="0.2">
      <c r="A9" s="43" t="s">
        <v>81</v>
      </c>
      <c r="B9" s="142">
        <v>16.3</v>
      </c>
      <c r="C9" s="142">
        <v>0</v>
      </c>
      <c r="D9" s="142">
        <v>35.6</v>
      </c>
      <c r="E9" s="160">
        <v>17.3</v>
      </c>
      <c r="F9" s="50" t="s">
        <v>82</v>
      </c>
    </row>
    <row r="10" spans="1:11" ht="16.5" customHeight="1" x14ac:dyDescent="0.2">
      <c r="A10" s="43" t="s">
        <v>83</v>
      </c>
      <c r="B10" s="142">
        <v>13.7</v>
      </c>
      <c r="C10" s="142">
        <v>0</v>
      </c>
      <c r="D10" s="142">
        <v>28.8</v>
      </c>
      <c r="E10" s="160">
        <v>14.6</v>
      </c>
      <c r="F10" s="50" t="s">
        <v>84</v>
      </c>
    </row>
    <row r="11" spans="1:11" ht="16.5" customHeight="1" x14ac:dyDescent="0.2">
      <c r="A11" s="43" t="s">
        <v>85</v>
      </c>
      <c r="B11" s="142">
        <v>28.4</v>
      </c>
      <c r="C11" s="142">
        <v>0</v>
      </c>
      <c r="D11" s="142">
        <v>15.7</v>
      </c>
      <c r="E11" s="160">
        <v>27.7</v>
      </c>
      <c r="F11" s="50" t="s">
        <v>86</v>
      </c>
    </row>
    <row r="12" spans="1:11" ht="16.5" customHeight="1" x14ac:dyDescent="0.2">
      <c r="A12" s="43" t="s">
        <v>87</v>
      </c>
      <c r="B12" s="142">
        <v>8</v>
      </c>
      <c r="C12" s="142">
        <v>0</v>
      </c>
      <c r="D12" s="142">
        <v>2.2000000000000002</v>
      </c>
      <c r="E12" s="160">
        <v>7.6</v>
      </c>
      <c r="F12" s="50" t="s">
        <v>88</v>
      </c>
      <c r="G12" s="131"/>
    </row>
    <row r="13" spans="1:11" ht="16.5" customHeight="1" x14ac:dyDescent="0.2">
      <c r="A13" s="43" t="s">
        <v>89</v>
      </c>
      <c r="B13" s="142">
        <v>26.8</v>
      </c>
      <c r="C13" s="142">
        <v>0</v>
      </c>
      <c r="D13" s="142">
        <v>5.7</v>
      </c>
      <c r="E13" s="160">
        <v>25.7</v>
      </c>
      <c r="F13" s="50" t="s">
        <v>90</v>
      </c>
      <c r="G13" s="131"/>
    </row>
    <row r="14" spans="1:11" ht="16.5" customHeight="1" x14ac:dyDescent="0.2">
      <c r="A14" s="44" t="s">
        <v>8</v>
      </c>
      <c r="B14" s="155">
        <f>SUM(B8:B13)</f>
        <v>99.999999999999986</v>
      </c>
      <c r="C14" s="144">
        <f>SUM(C8:C13)</f>
        <v>0</v>
      </c>
      <c r="D14" s="155">
        <f>SUM(D8:D13)</f>
        <v>100.00000000000001</v>
      </c>
      <c r="E14" s="167">
        <f>SUM(E8:E13)</f>
        <v>100</v>
      </c>
      <c r="F14" s="89" t="s">
        <v>9</v>
      </c>
      <c r="G14" s="131"/>
      <c r="H14" s="17"/>
      <c r="I14" s="17"/>
      <c r="J14" s="17"/>
      <c r="K14" s="17"/>
    </row>
    <row r="15" spans="1:11" ht="16.5" customHeight="1" x14ac:dyDescent="0.2">
      <c r="A15" s="64" t="s">
        <v>18</v>
      </c>
      <c r="B15" s="163"/>
      <c r="C15" s="162"/>
      <c r="D15" s="163"/>
      <c r="E15" s="263"/>
      <c r="F15" s="70" t="s">
        <v>25</v>
      </c>
      <c r="G15" s="131"/>
    </row>
    <row r="16" spans="1:11" ht="16.5" customHeight="1" x14ac:dyDescent="0.2">
      <c r="A16" s="43" t="s">
        <v>79</v>
      </c>
      <c r="B16" s="142">
        <v>5.8</v>
      </c>
      <c r="C16" s="142">
        <v>0</v>
      </c>
      <c r="D16" s="142">
        <v>9.6999999999999993</v>
      </c>
      <c r="E16" s="160">
        <v>5.8</v>
      </c>
      <c r="F16" s="45" t="s">
        <v>80</v>
      </c>
      <c r="G16" s="131"/>
    </row>
    <row r="17" spans="1:11" ht="16.5" customHeight="1" x14ac:dyDescent="0.2">
      <c r="A17" s="43" t="s">
        <v>81</v>
      </c>
      <c r="B17" s="142">
        <v>6.3</v>
      </c>
      <c r="C17" s="142">
        <v>0</v>
      </c>
      <c r="D17" s="142">
        <v>34.9</v>
      </c>
      <c r="E17" s="160">
        <v>6.5</v>
      </c>
      <c r="F17" s="45" t="s">
        <v>82</v>
      </c>
      <c r="G17" s="131"/>
    </row>
    <row r="18" spans="1:11" ht="16.5" customHeight="1" x14ac:dyDescent="0.2">
      <c r="A18" s="43" t="s">
        <v>83</v>
      </c>
      <c r="B18" s="142">
        <v>0.3</v>
      </c>
      <c r="C18" s="142">
        <v>0</v>
      </c>
      <c r="D18" s="142">
        <v>0</v>
      </c>
      <c r="E18" s="160">
        <v>0.3</v>
      </c>
      <c r="F18" s="45" t="s">
        <v>84</v>
      </c>
      <c r="G18" s="131"/>
    </row>
    <row r="19" spans="1:11" ht="16.5" customHeight="1" x14ac:dyDescent="0.2">
      <c r="A19" s="43" t="s">
        <v>85</v>
      </c>
      <c r="B19" s="142">
        <v>12.8</v>
      </c>
      <c r="C19" s="142">
        <v>0</v>
      </c>
      <c r="D19" s="142">
        <v>0</v>
      </c>
      <c r="E19" s="160">
        <v>12.7</v>
      </c>
      <c r="F19" s="45" t="s">
        <v>86</v>
      </c>
      <c r="G19" s="131"/>
    </row>
    <row r="20" spans="1:11" ht="16.5" customHeight="1" x14ac:dyDescent="0.2">
      <c r="A20" s="43" t="s">
        <v>87</v>
      </c>
      <c r="B20" s="142">
        <v>2.1</v>
      </c>
      <c r="C20" s="142">
        <v>0</v>
      </c>
      <c r="D20" s="142">
        <v>0</v>
      </c>
      <c r="E20" s="160">
        <v>2.1</v>
      </c>
      <c r="F20" s="45" t="s">
        <v>88</v>
      </c>
      <c r="G20" s="131"/>
    </row>
    <row r="21" spans="1:11" ht="16.5" customHeight="1" x14ac:dyDescent="0.2">
      <c r="A21" s="43" t="s">
        <v>89</v>
      </c>
      <c r="B21" s="142">
        <v>72.7</v>
      </c>
      <c r="C21" s="142">
        <v>0</v>
      </c>
      <c r="D21" s="142">
        <v>55.4</v>
      </c>
      <c r="E21" s="160">
        <v>72.599999999999994</v>
      </c>
      <c r="F21" s="45" t="s">
        <v>90</v>
      </c>
      <c r="G21" s="131"/>
    </row>
    <row r="22" spans="1:11" ht="16.5" customHeight="1" x14ac:dyDescent="0.2">
      <c r="A22" s="44" t="s">
        <v>8</v>
      </c>
      <c r="B22" s="155">
        <f>SUM(B16:B21)</f>
        <v>100</v>
      </c>
      <c r="C22" s="144">
        <f>SUM(C16:C21)</f>
        <v>0</v>
      </c>
      <c r="D22" s="155">
        <f>SUM(D16:D21)</f>
        <v>100</v>
      </c>
      <c r="E22" s="167">
        <f>SUM(E16:E21)</f>
        <v>100</v>
      </c>
      <c r="F22" s="46" t="s">
        <v>9</v>
      </c>
      <c r="G22" s="131"/>
      <c r="H22" s="17"/>
      <c r="I22" s="17"/>
      <c r="J22" s="17"/>
      <c r="K22" s="17"/>
    </row>
    <row r="23" spans="1:11" ht="16.5" customHeight="1" x14ac:dyDescent="0.2">
      <c r="A23" s="64" t="s">
        <v>12</v>
      </c>
      <c r="B23" s="145"/>
      <c r="C23" s="162"/>
      <c r="D23" s="145"/>
      <c r="E23" s="263"/>
      <c r="F23" s="70" t="s">
        <v>19</v>
      </c>
      <c r="G23" s="131"/>
    </row>
    <row r="24" spans="1:11" ht="16.5" customHeight="1" x14ac:dyDescent="0.2">
      <c r="A24" s="43" t="s">
        <v>79</v>
      </c>
      <c r="B24" s="142">
        <v>6.6</v>
      </c>
      <c r="C24" s="142">
        <v>0</v>
      </c>
      <c r="D24" s="142">
        <v>12</v>
      </c>
      <c r="E24" s="160">
        <v>6.8</v>
      </c>
      <c r="F24" s="45" t="s">
        <v>80</v>
      </c>
      <c r="G24" s="131"/>
    </row>
    <row r="25" spans="1:11" ht="16.5" customHeight="1" x14ac:dyDescent="0.2">
      <c r="A25" s="43" t="s">
        <v>81</v>
      </c>
      <c r="B25" s="142">
        <v>14.2</v>
      </c>
      <c r="C25" s="142">
        <v>0</v>
      </c>
      <c r="D25" s="142">
        <v>35.5</v>
      </c>
      <c r="E25" s="160">
        <v>15.2</v>
      </c>
      <c r="F25" s="45" t="s">
        <v>82</v>
      </c>
      <c r="G25" s="131"/>
    </row>
    <row r="26" spans="1:11" ht="16.5" customHeight="1" x14ac:dyDescent="0.2">
      <c r="A26" s="43" t="s">
        <v>83</v>
      </c>
      <c r="B26" s="142">
        <v>11</v>
      </c>
      <c r="C26" s="142">
        <v>0</v>
      </c>
      <c r="D26" s="142">
        <v>27.7</v>
      </c>
      <c r="E26" s="160">
        <v>11.8</v>
      </c>
      <c r="F26" s="45" t="s">
        <v>84</v>
      </c>
      <c r="G26" s="131"/>
    </row>
    <row r="27" spans="1:11" ht="16.5" customHeight="1" x14ac:dyDescent="0.2">
      <c r="A27" s="43" t="s">
        <v>85</v>
      </c>
      <c r="B27" s="142">
        <v>25.2</v>
      </c>
      <c r="C27" s="142">
        <v>0</v>
      </c>
      <c r="D27" s="142">
        <v>15.1</v>
      </c>
      <c r="E27" s="160">
        <v>24.8</v>
      </c>
      <c r="F27" s="45" t="s">
        <v>86</v>
      </c>
      <c r="G27" s="131"/>
    </row>
    <row r="28" spans="1:11" ht="16.5" customHeight="1" x14ac:dyDescent="0.2">
      <c r="A28" s="43" t="s">
        <v>87</v>
      </c>
      <c r="B28" s="142">
        <v>6.8</v>
      </c>
      <c r="C28" s="142">
        <v>0</v>
      </c>
      <c r="D28" s="142">
        <v>2.1</v>
      </c>
      <c r="E28" s="160">
        <v>6.6</v>
      </c>
      <c r="F28" s="45" t="s">
        <v>88</v>
      </c>
      <c r="G28" s="131"/>
    </row>
    <row r="29" spans="1:11" ht="16.5" customHeight="1" x14ac:dyDescent="0.2">
      <c r="A29" s="43" t="s">
        <v>89</v>
      </c>
      <c r="B29" s="142">
        <v>36.200000000000003</v>
      </c>
      <c r="C29" s="142">
        <v>0</v>
      </c>
      <c r="D29" s="142">
        <v>7.6</v>
      </c>
      <c r="E29" s="160">
        <v>34.799999999999997</v>
      </c>
      <c r="F29" s="45" t="s">
        <v>90</v>
      </c>
      <c r="G29" s="131"/>
    </row>
    <row r="30" spans="1:11" ht="16.5" customHeight="1" x14ac:dyDescent="0.2">
      <c r="A30" s="44" t="s">
        <v>8</v>
      </c>
      <c r="B30" s="155">
        <f>SUM(B24:B29)</f>
        <v>100</v>
      </c>
      <c r="C30" s="144">
        <f>SUM(C24:C29)</f>
        <v>0</v>
      </c>
      <c r="D30" s="155">
        <f>SUM(D24:D29)</f>
        <v>99.999999999999986</v>
      </c>
      <c r="E30" s="167">
        <f>SUM(E24:E29)</f>
        <v>99.999999999999986</v>
      </c>
      <c r="F30" s="46" t="s">
        <v>9</v>
      </c>
      <c r="G30" s="131"/>
      <c r="H30" s="17"/>
      <c r="I30" s="17"/>
      <c r="J30" s="17"/>
      <c r="K30" s="17"/>
    </row>
    <row r="31" spans="1:11" ht="12" customHeight="1" x14ac:dyDescent="0.2">
      <c r="B31" s="161"/>
      <c r="C31" s="161"/>
      <c r="D31" s="161"/>
      <c r="E31" s="161"/>
      <c r="G31" s="131"/>
    </row>
    <row r="32" spans="1:11" ht="12" customHeight="1" x14ac:dyDescent="0.2">
      <c r="G32" s="131"/>
    </row>
  </sheetData>
  <mergeCells count="5">
    <mergeCell ref="D4:E4"/>
    <mergeCell ref="A4:A6"/>
    <mergeCell ref="F4:F6"/>
    <mergeCell ref="A1:F1"/>
    <mergeCell ref="A2:F2"/>
  </mergeCells>
  <printOptions horizontalCentered="1"/>
  <pageMargins left="0.59055118110236227" right="0.59055118110236227" top="0.78740157480314965" bottom="0.59055118110236227" header="0.39370078740157483" footer="0.39370078740157483"/>
  <pageSetup paperSize="9" scale="98" firstPageNumber="58"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rightToLeft="1" topLeftCell="A22" zoomScaleNormal="100" workbookViewId="0">
      <selection activeCell="I10" sqref="I10"/>
    </sheetView>
  </sheetViews>
  <sheetFormatPr defaultRowHeight="14.25" x14ac:dyDescent="0.2"/>
  <cols>
    <col min="1" max="1" width="14.625" customWidth="1"/>
    <col min="2" max="2" width="9.375" customWidth="1"/>
    <col min="3" max="3" width="9" customWidth="1"/>
    <col min="4" max="4" width="17.125" customWidth="1"/>
    <col min="5" max="5" width="12" customWidth="1"/>
    <col min="6" max="6" width="19.25" customWidth="1"/>
  </cols>
  <sheetData>
    <row r="1" spans="1:14" ht="39" customHeight="1" x14ac:dyDescent="0.2">
      <c r="A1" s="472" t="s">
        <v>274</v>
      </c>
      <c r="B1" s="489"/>
      <c r="C1" s="489"/>
      <c r="D1" s="489"/>
      <c r="E1" s="489"/>
      <c r="F1" s="489"/>
    </row>
    <row r="2" spans="1:14" ht="29.65" customHeight="1" x14ac:dyDescent="0.2">
      <c r="A2" s="473" t="s">
        <v>275</v>
      </c>
      <c r="B2" s="473"/>
      <c r="C2" s="473"/>
      <c r="D2" s="473"/>
      <c r="E2" s="473"/>
      <c r="F2" s="473"/>
    </row>
    <row r="3" spans="1:14" s="109" customFormat="1" ht="6" customHeight="1" x14ac:dyDescent="0.15">
      <c r="A3" s="113"/>
      <c r="B3" s="113"/>
      <c r="C3" s="113"/>
      <c r="D3" s="113"/>
      <c r="E3" s="113"/>
      <c r="F3" s="113"/>
    </row>
    <row r="4" spans="1:14" ht="16.5" customHeight="1" x14ac:dyDescent="0.2">
      <c r="A4" s="549" t="s">
        <v>162</v>
      </c>
      <c r="B4" s="552" t="s">
        <v>91</v>
      </c>
      <c r="C4" s="553"/>
      <c r="D4" s="543" t="s">
        <v>92</v>
      </c>
      <c r="E4" s="544"/>
      <c r="F4" s="513" t="s">
        <v>168</v>
      </c>
      <c r="G4" s="56"/>
    </row>
    <row r="5" spans="1:14" ht="16.5" customHeight="1" x14ac:dyDescent="0.2">
      <c r="A5" s="546"/>
      <c r="B5" s="20" t="s">
        <v>93</v>
      </c>
      <c r="C5" s="75" t="s">
        <v>45</v>
      </c>
      <c r="D5" s="193" t="s">
        <v>204</v>
      </c>
      <c r="E5" s="97" t="s">
        <v>148</v>
      </c>
      <c r="F5" s="550"/>
      <c r="G5" s="56"/>
    </row>
    <row r="6" spans="1:14" ht="21" customHeight="1" x14ac:dyDescent="0.2">
      <c r="A6" s="547"/>
      <c r="B6" s="105" t="s">
        <v>140</v>
      </c>
      <c r="C6" s="293" t="s">
        <v>56</v>
      </c>
      <c r="D6" s="294" t="s">
        <v>78</v>
      </c>
      <c r="E6" s="280" t="s">
        <v>9</v>
      </c>
      <c r="F6" s="551"/>
      <c r="G6" s="56"/>
      <c r="I6" s="142"/>
      <c r="J6" s="142"/>
      <c r="K6" s="142"/>
      <c r="L6" s="145"/>
    </row>
    <row r="7" spans="1:14" ht="16.5" customHeight="1" x14ac:dyDescent="0.2">
      <c r="A7" s="85" t="s">
        <v>17</v>
      </c>
      <c r="B7" s="164"/>
      <c r="C7" s="162"/>
      <c r="D7" s="163"/>
      <c r="E7" s="263"/>
      <c r="F7" s="88" t="s">
        <v>24</v>
      </c>
      <c r="G7" s="56"/>
      <c r="I7" s="142"/>
      <c r="J7" s="142"/>
      <c r="K7" s="142"/>
      <c r="L7" s="145"/>
    </row>
    <row r="8" spans="1:14" ht="16.5" customHeight="1" x14ac:dyDescent="0.2">
      <c r="A8" s="244">
        <v>0</v>
      </c>
      <c r="B8" s="141">
        <v>0.2</v>
      </c>
      <c r="C8" s="142">
        <v>0</v>
      </c>
      <c r="D8" s="142">
        <v>0.2</v>
      </c>
      <c r="E8" s="160">
        <v>0.2</v>
      </c>
      <c r="F8" s="247">
        <v>0</v>
      </c>
      <c r="G8" s="56"/>
      <c r="I8" s="142"/>
      <c r="J8" s="142"/>
      <c r="K8" s="142"/>
      <c r="L8" s="145"/>
    </row>
    <row r="9" spans="1:14" ht="16.5" customHeight="1" x14ac:dyDescent="0.2">
      <c r="A9" s="245" t="s">
        <v>59</v>
      </c>
      <c r="B9" s="141">
        <v>6.4</v>
      </c>
      <c r="C9" s="142">
        <v>0</v>
      </c>
      <c r="D9" s="142">
        <v>9.6999999999999993</v>
      </c>
      <c r="E9" s="160">
        <v>6.6</v>
      </c>
      <c r="F9" s="281" t="s">
        <v>57</v>
      </c>
      <c r="G9" s="56"/>
      <c r="I9" s="142"/>
      <c r="J9" s="142"/>
      <c r="K9" s="142"/>
      <c r="L9" s="145"/>
    </row>
    <row r="10" spans="1:14" ht="16.5" customHeight="1" x14ac:dyDescent="0.2">
      <c r="A10" s="246" t="s">
        <v>60</v>
      </c>
      <c r="B10" s="141">
        <v>18.600000000000001</v>
      </c>
      <c r="C10" s="142">
        <v>0</v>
      </c>
      <c r="D10" s="142">
        <v>23.9</v>
      </c>
      <c r="E10" s="160">
        <v>18.899999999999999</v>
      </c>
      <c r="F10" s="281" t="s">
        <v>58</v>
      </c>
      <c r="G10" s="56"/>
      <c r="I10" s="142"/>
      <c r="J10" s="142"/>
      <c r="K10" s="142"/>
      <c r="L10" s="145"/>
    </row>
    <row r="11" spans="1:14" ht="16.5" customHeight="1" x14ac:dyDescent="0.2">
      <c r="A11" s="246" t="s">
        <v>61</v>
      </c>
      <c r="B11" s="141">
        <v>41.7</v>
      </c>
      <c r="C11" s="142">
        <v>0</v>
      </c>
      <c r="D11" s="142">
        <v>46.6</v>
      </c>
      <c r="E11" s="160">
        <v>41.9</v>
      </c>
      <c r="F11" s="281" t="s">
        <v>62</v>
      </c>
      <c r="G11" s="56"/>
      <c r="I11" s="252"/>
      <c r="J11" s="17"/>
      <c r="K11" s="17"/>
      <c r="L11" s="17"/>
      <c r="M11" s="131"/>
      <c r="N11" s="131"/>
    </row>
    <row r="12" spans="1:14" ht="16.5" customHeight="1" x14ac:dyDescent="0.2">
      <c r="A12" s="246" t="s">
        <v>26</v>
      </c>
      <c r="B12" s="141">
        <v>33.1</v>
      </c>
      <c r="C12" s="142">
        <v>0</v>
      </c>
      <c r="D12" s="142">
        <v>19.600000000000001</v>
      </c>
      <c r="E12" s="160">
        <v>32.4</v>
      </c>
      <c r="F12" s="281" t="s">
        <v>27</v>
      </c>
      <c r="G12" s="56"/>
      <c r="K12" s="131"/>
      <c r="L12" s="131"/>
      <c r="M12" s="131"/>
      <c r="N12" s="131"/>
    </row>
    <row r="13" spans="1:14" ht="16.5" customHeight="1" x14ac:dyDescent="0.2">
      <c r="A13" s="133" t="s">
        <v>8</v>
      </c>
      <c r="B13" s="166">
        <f>SUM(B8:B12)</f>
        <v>100</v>
      </c>
      <c r="C13" s="144">
        <f>SUM(C8:C12)</f>
        <v>0</v>
      </c>
      <c r="D13" s="155">
        <f>SUM(D8:D12)</f>
        <v>100</v>
      </c>
      <c r="E13" s="167">
        <f>SUM(E8:E12)</f>
        <v>100</v>
      </c>
      <c r="F13" s="94" t="s">
        <v>9</v>
      </c>
      <c r="G13" s="56"/>
      <c r="H13" s="17"/>
      <c r="I13" s="17"/>
      <c r="J13" s="17"/>
      <c r="K13" s="17"/>
      <c r="L13" s="131"/>
      <c r="M13" s="131"/>
      <c r="N13" s="131"/>
    </row>
    <row r="14" spans="1:14" ht="16.5" customHeight="1" x14ac:dyDescent="0.2">
      <c r="A14" s="85" t="s">
        <v>18</v>
      </c>
      <c r="B14" s="164"/>
      <c r="C14" s="162"/>
      <c r="D14" s="162"/>
      <c r="E14" s="165"/>
      <c r="F14" s="88" t="s">
        <v>25</v>
      </c>
      <c r="G14" s="56"/>
      <c r="J14" s="146"/>
      <c r="K14" s="131"/>
      <c r="L14" s="131"/>
      <c r="M14" s="131"/>
      <c r="N14" s="131"/>
    </row>
    <row r="15" spans="1:14" ht="16.5" customHeight="1" x14ac:dyDescent="0.2">
      <c r="A15" s="244">
        <v>0</v>
      </c>
      <c r="B15" s="141">
        <v>0.9</v>
      </c>
      <c r="C15" s="142">
        <v>0</v>
      </c>
      <c r="D15" s="142">
        <v>0</v>
      </c>
      <c r="E15" s="160">
        <v>0.9</v>
      </c>
      <c r="F15" s="247">
        <v>0</v>
      </c>
      <c r="G15" s="56"/>
      <c r="K15" s="131"/>
      <c r="L15" s="131"/>
      <c r="M15" s="131"/>
      <c r="N15" s="131"/>
    </row>
    <row r="16" spans="1:14" ht="16.5" customHeight="1" x14ac:dyDescent="0.2">
      <c r="A16" s="245" t="s">
        <v>59</v>
      </c>
      <c r="B16" s="141">
        <v>3.3</v>
      </c>
      <c r="C16" s="142">
        <v>0</v>
      </c>
      <c r="D16" s="142">
        <v>5.5</v>
      </c>
      <c r="E16" s="160">
        <v>3.3</v>
      </c>
      <c r="F16" s="316" t="s">
        <v>57</v>
      </c>
      <c r="G16" s="56"/>
      <c r="K16" s="131"/>
      <c r="L16" s="131"/>
      <c r="M16" s="131"/>
      <c r="N16" s="131"/>
    </row>
    <row r="17" spans="1:14" ht="16.5" customHeight="1" x14ac:dyDescent="0.2">
      <c r="A17" s="246" t="s">
        <v>60</v>
      </c>
      <c r="B17" s="141">
        <v>6.3</v>
      </c>
      <c r="C17" s="142">
        <v>0</v>
      </c>
      <c r="D17" s="142">
        <v>14.5</v>
      </c>
      <c r="E17" s="160">
        <v>6.4</v>
      </c>
      <c r="F17" s="316" t="s">
        <v>58</v>
      </c>
      <c r="G17" s="56"/>
      <c r="K17" s="131"/>
      <c r="L17" s="131"/>
      <c r="M17" s="131"/>
      <c r="N17" s="131"/>
    </row>
    <row r="18" spans="1:14" ht="16.5" customHeight="1" x14ac:dyDescent="0.2">
      <c r="A18" s="246" t="s">
        <v>61</v>
      </c>
      <c r="B18" s="141">
        <v>15.9</v>
      </c>
      <c r="C18" s="142">
        <v>0</v>
      </c>
      <c r="D18" s="142">
        <v>43.5</v>
      </c>
      <c r="E18" s="160">
        <v>16.100000000000001</v>
      </c>
      <c r="F18" s="316" t="s">
        <v>62</v>
      </c>
      <c r="G18" s="56"/>
      <c r="K18" s="131"/>
      <c r="L18" s="131"/>
      <c r="M18" s="131"/>
      <c r="N18" s="131"/>
    </row>
    <row r="19" spans="1:14" ht="16.5" customHeight="1" x14ac:dyDescent="0.2">
      <c r="A19" s="246" t="s">
        <v>26</v>
      </c>
      <c r="B19" s="141">
        <v>73.599999999999994</v>
      </c>
      <c r="C19" s="142">
        <v>0</v>
      </c>
      <c r="D19" s="142">
        <v>36.5</v>
      </c>
      <c r="E19" s="160">
        <v>73.3</v>
      </c>
      <c r="F19" s="316" t="s">
        <v>27</v>
      </c>
      <c r="G19" s="56"/>
      <c r="J19" s="146"/>
      <c r="K19" s="131"/>
      <c r="L19" s="131"/>
      <c r="M19" s="131"/>
      <c r="N19" s="131"/>
    </row>
    <row r="20" spans="1:14" ht="16.5" customHeight="1" x14ac:dyDescent="0.2">
      <c r="A20" s="133" t="s">
        <v>8</v>
      </c>
      <c r="B20" s="166">
        <f>SUM(B15:B19)</f>
        <v>100</v>
      </c>
      <c r="C20" s="155">
        <f>SUM(C15:C19)</f>
        <v>0</v>
      </c>
      <c r="D20" s="155">
        <f>SUM(D15:D19)</f>
        <v>100</v>
      </c>
      <c r="E20" s="167">
        <f>SUM(E15:E19)</f>
        <v>100</v>
      </c>
      <c r="F20" s="94" t="s">
        <v>9</v>
      </c>
      <c r="G20" s="56"/>
      <c r="H20" s="17"/>
      <c r="I20" s="17"/>
      <c r="J20" s="17"/>
      <c r="K20" s="17"/>
      <c r="L20" s="131"/>
      <c r="M20" s="131"/>
      <c r="N20" s="131"/>
    </row>
    <row r="21" spans="1:14" ht="16.5" customHeight="1" x14ac:dyDescent="0.2">
      <c r="A21" s="85" t="s">
        <v>12</v>
      </c>
      <c r="B21" s="141"/>
      <c r="C21" s="142"/>
      <c r="D21" s="142"/>
      <c r="E21" s="160"/>
      <c r="F21" s="88" t="s">
        <v>19</v>
      </c>
      <c r="G21" s="56"/>
      <c r="K21" s="131"/>
      <c r="L21" s="131"/>
      <c r="M21" s="131"/>
      <c r="N21" s="131"/>
    </row>
    <row r="22" spans="1:14" ht="16.5" customHeight="1" x14ac:dyDescent="0.2">
      <c r="A22" s="244">
        <v>0</v>
      </c>
      <c r="B22" s="141">
        <v>0.3</v>
      </c>
      <c r="C22" s="142">
        <v>0</v>
      </c>
      <c r="D22" s="142">
        <v>0.2</v>
      </c>
      <c r="E22" s="160">
        <v>0.3</v>
      </c>
      <c r="F22" s="247">
        <v>0</v>
      </c>
      <c r="G22" s="56"/>
      <c r="K22" s="131"/>
      <c r="L22" s="131"/>
      <c r="M22" s="131"/>
      <c r="N22" s="131"/>
    </row>
    <row r="23" spans="1:14" ht="16.5" customHeight="1" x14ac:dyDescent="0.2">
      <c r="A23" s="245" t="s">
        <v>59</v>
      </c>
      <c r="B23" s="141">
        <v>5.8</v>
      </c>
      <c r="C23" s="142">
        <v>0</v>
      </c>
      <c r="D23" s="142">
        <v>9.6</v>
      </c>
      <c r="E23" s="160">
        <v>6</v>
      </c>
      <c r="F23" s="316" t="s">
        <v>57</v>
      </c>
      <c r="G23" s="56"/>
      <c r="K23" s="131"/>
      <c r="L23" s="131"/>
      <c r="M23" s="131"/>
      <c r="N23" s="131"/>
    </row>
    <row r="24" spans="1:14" ht="16.5" customHeight="1" x14ac:dyDescent="0.2">
      <c r="A24" s="246" t="s">
        <v>60</v>
      </c>
      <c r="B24" s="141">
        <v>16.2</v>
      </c>
      <c r="C24" s="142">
        <v>0</v>
      </c>
      <c r="D24" s="142">
        <v>23.5</v>
      </c>
      <c r="E24" s="160">
        <v>16.5</v>
      </c>
      <c r="F24" s="316" t="s">
        <v>58</v>
      </c>
      <c r="G24" s="56"/>
      <c r="K24" s="131"/>
      <c r="L24" s="131"/>
      <c r="M24" s="131"/>
      <c r="N24" s="131"/>
    </row>
    <row r="25" spans="1:14" ht="16.5" customHeight="1" x14ac:dyDescent="0.2">
      <c r="A25" s="246" t="s">
        <v>61</v>
      </c>
      <c r="B25" s="141">
        <v>36.5</v>
      </c>
      <c r="C25" s="142">
        <v>0</v>
      </c>
      <c r="D25" s="142">
        <v>46.5</v>
      </c>
      <c r="E25" s="160">
        <v>36.9</v>
      </c>
      <c r="F25" s="316" t="s">
        <v>62</v>
      </c>
      <c r="G25" s="57"/>
      <c r="J25" s="146"/>
      <c r="K25" s="131"/>
      <c r="L25" s="131"/>
      <c r="M25" s="131"/>
      <c r="N25" s="131"/>
    </row>
    <row r="26" spans="1:14" ht="16.5" customHeight="1" x14ac:dyDescent="0.2">
      <c r="A26" s="246" t="s">
        <v>26</v>
      </c>
      <c r="B26" s="141">
        <v>41.2</v>
      </c>
      <c r="C26" s="142">
        <v>0</v>
      </c>
      <c r="D26" s="142">
        <v>20.2</v>
      </c>
      <c r="E26" s="160">
        <v>40.299999999999997</v>
      </c>
      <c r="F26" s="316" t="s">
        <v>27</v>
      </c>
      <c r="G26" s="57"/>
      <c r="J26" s="146"/>
      <c r="K26" s="131"/>
      <c r="L26" s="131"/>
      <c r="M26" s="131"/>
      <c r="N26" s="131"/>
    </row>
    <row r="27" spans="1:14" ht="16.5" customHeight="1" x14ac:dyDescent="0.2">
      <c r="A27" s="84" t="s">
        <v>8</v>
      </c>
      <c r="B27" s="166">
        <f>SUM(B22:B26)</f>
        <v>100</v>
      </c>
      <c r="C27" s="155">
        <f>SUM(C22:C26)</f>
        <v>0</v>
      </c>
      <c r="D27" s="155">
        <f>SUM(D22:D26)</f>
        <v>100</v>
      </c>
      <c r="E27" s="167">
        <f>SUM(E22:E26)</f>
        <v>100</v>
      </c>
      <c r="F27" s="317" t="s">
        <v>9</v>
      </c>
      <c r="G27" s="1"/>
      <c r="H27" s="17"/>
      <c r="I27" s="17"/>
      <c r="J27" s="17"/>
      <c r="K27" s="17"/>
      <c r="L27" s="131"/>
      <c r="M27" s="131"/>
      <c r="N27" s="131"/>
    </row>
    <row r="28" spans="1:14" ht="12" customHeight="1" x14ac:dyDescent="0.2">
      <c r="B28" s="17"/>
      <c r="C28" s="17"/>
      <c r="D28" s="17"/>
      <c r="E28" s="17"/>
      <c r="G28" s="1"/>
      <c r="K28" s="131"/>
      <c r="L28" s="131"/>
      <c r="M28" s="131"/>
      <c r="N28" s="131"/>
    </row>
    <row r="29" spans="1:14" ht="12" customHeight="1" x14ac:dyDescent="0.2"/>
  </sheetData>
  <mergeCells count="6">
    <mergeCell ref="A4:A6"/>
    <mergeCell ref="F4:F6"/>
    <mergeCell ref="A1:F1"/>
    <mergeCell ref="A2:F2"/>
    <mergeCell ref="B4:C4"/>
    <mergeCell ref="D4:E4"/>
  </mergeCells>
  <printOptions horizontalCentered="1"/>
  <pageMargins left="0.59055118110236227" right="0.59055118110236227" top="0.78740157480314965" bottom="0.59055118110236227" header="0.39370078740157483" footer="0.39370078740157483"/>
  <pageSetup paperSize="9" firstPageNumber="59"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rightToLeft="1" zoomScaleNormal="100" workbookViewId="0">
      <selection activeCell="I9" sqref="I9"/>
    </sheetView>
  </sheetViews>
  <sheetFormatPr defaultRowHeight="14.25" x14ac:dyDescent="0.2"/>
  <cols>
    <col min="1" max="1" width="24.25" customWidth="1"/>
    <col min="2" max="2" width="10.375" customWidth="1"/>
    <col min="4" max="4" width="11.375" customWidth="1"/>
    <col min="5" max="5" width="27.625" customWidth="1"/>
  </cols>
  <sheetData>
    <row r="1" spans="1:12" ht="16.149999999999999" customHeight="1" x14ac:dyDescent="0.2">
      <c r="A1" s="472" t="s">
        <v>276</v>
      </c>
      <c r="B1" s="489"/>
      <c r="C1" s="489"/>
      <c r="D1" s="489"/>
      <c r="E1" s="489"/>
    </row>
    <row r="2" spans="1:12" ht="33" customHeight="1" x14ac:dyDescent="0.2">
      <c r="A2" s="473" t="s">
        <v>277</v>
      </c>
      <c r="B2" s="473"/>
      <c r="C2" s="473"/>
      <c r="D2" s="473"/>
      <c r="E2" s="473"/>
    </row>
    <row r="3" spans="1:12" s="111" customFormat="1" ht="6" customHeight="1" x14ac:dyDescent="0.15">
      <c r="A3" s="123"/>
      <c r="B3" s="123"/>
      <c r="C3" s="123"/>
      <c r="D3" s="124"/>
      <c r="E3" s="123"/>
    </row>
    <row r="4" spans="1:12" ht="16.5" customHeight="1" x14ac:dyDescent="0.2">
      <c r="A4" s="549" t="s">
        <v>170</v>
      </c>
      <c r="B4" s="80" t="s">
        <v>96</v>
      </c>
      <c r="C4" s="536" t="s">
        <v>97</v>
      </c>
      <c r="D4" s="537"/>
      <c r="E4" s="495" t="s">
        <v>169</v>
      </c>
      <c r="F4" s="56"/>
      <c r="G4" s="56"/>
      <c r="H4" s="57"/>
      <c r="I4" s="57"/>
      <c r="J4" s="1"/>
      <c r="K4" s="1"/>
    </row>
    <row r="5" spans="1:12" ht="16.5" customHeight="1" x14ac:dyDescent="0.2">
      <c r="A5" s="546"/>
      <c r="B5" s="18" t="s">
        <v>17</v>
      </c>
      <c r="C5" s="20" t="s">
        <v>18</v>
      </c>
      <c r="D5" s="100" t="s">
        <v>8</v>
      </c>
      <c r="E5" s="554"/>
      <c r="F5" s="56"/>
      <c r="G5" s="56"/>
      <c r="H5" s="57"/>
      <c r="I5" s="57"/>
      <c r="J5" s="1"/>
      <c r="K5" s="1"/>
    </row>
    <row r="6" spans="1:12" ht="16.5" customHeight="1" x14ac:dyDescent="0.2">
      <c r="A6" s="547"/>
      <c r="B6" s="315" t="s">
        <v>24</v>
      </c>
      <c r="C6" s="314" t="s">
        <v>25</v>
      </c>
      <c r="D6" s="318" t="s">
        <v>9</v>
      </c>
      <c r="E6" s="555"/>
      <c r="F6" s="56"/>
      <c r="G6" s="56"/>
      <c r="H6" s="142"/>
      <c r="I6" s="142"/>
      <c r="J6" s="145"/>
      <c r="K6" s="1"/>
    </row>
    <row r="7" spans="1:12" ht="16.5" customHeight="1" x14ac:dyDescent="0.2">
      <c r="A7" s="48" t="s">
        <v>34</v>
      </c>
      <c r="B7" s="175"/>
      <c r="C7" s="163"/>
      <c r="D7" s="165"/>
      <c r="E7" s="49" t="s">
        <v>46</v>
      </c>
      <c r="F7" s="56"/>
      <c r="G7" s="56"/>
      <c r="H7" s="142"/>
      <c r="I7" s="142"/>
      <c r="J7" s="145"/>
      <c r="K7" s="1"/>
    </row>
    <row r="8" spans="1:12" ht="16.5" customHeight="1" x14ac:dyDescent="0.2">
      <c r="A8" s="297" t="s">
        <v>98</v>
      </c>
      <c r="B8" s="141">
        <v>8.1999999999999993</v>
      </c>
      <c r="C8" s="142">
        <v>2.4</v>
      </c>
      <c r="D8" s="160">
        <v>7.1</v>
      </c>
      <c r="E8" s="269" t="s">
        <v>102</v>
      </c>
      <c r="F8" s="56"/>
      <c r="G8" s="56"/>
      <c r="H8" s="142"/>
      <c r="I8" s="142"/>
      <c r="J8" s="145"/>
      <c r="K8" s="1"/>
    </row>
    <row r="9" spans="1:12" ht="16.5" customHeight="1" x14ac:dyDescent="0.2">
      <c r="A9" s="297" t="s">
        <v>99</v>
      </c>
      <c r="B9" s="141">
        <v>24.6</v>
      </c>
      <c r="C9" s="142">
        <v>10.1</v>
      </c>
      <c r="D9" s="160">
        <v>21.8</v>
      </c>
      <c r="E9" s="269" t="s">
        <v>103</v>
      </c>
      <c r="F9" s="56"/>
      <c r="G9" s="56"/>
      <c r="H9" s="142"/>
      <c r="I9" s="142"/>
      <c r="J9" s="145"/>
      <c r="K9" s="1"/>
    </row>
    <row r="10" spans="1:12" ht="16.5" customHeight="1" x14ac:dyDescent="0.2">
      <c r="A10" s="297" t="s">
        <v>100</v>
      </c>
      <c r="B10" s="141">
        <v>62.2</v>
      </c>
      <c r="C10" s="142">
        <v>79.3</v>
      </c>
      <c r="D10" s="160">
        <v>65.5</v>
      </c>
      <c r="E10" s="269" t="s">
        <v>104</v>
      </c>
      <c r="F10" s="56"/>
      <c r="G10" s="56"/>
      <c r="H10" s="255"/>
      <c r="I10" s="255"/>
      <c r="J10" s="255"/>
      <c r="K10" s="253"/>
      <c r="L10" s="131"/>
    </row>
    <row r="11" spans="1:12" ht="16.5" customHeight="1" x14ac:dyDescent="0.2">
      <c r="A11" s="297" t="s">
        <v>101</v>
      </c>
      <c r="B11" s="141">
        <v>5</v>
      </c>
      <c r="C11" s="142">
        <v>8.1999999999999993</v>
      </c>
      <c r="D11" s="160">
        <v>5.6</v>
      </c>
      <c r="E11" s="269" t="s">
        <v>105</v>
      </c>
      <c r="F11" s="56"/>
      <c r="G11" s="56"/>
      <c r="H11" s="57"/>
      <c r="I11" s="57"/>
      <c r="J11" s="253"/>
      <c r="K11" s="253"/>
      <c r="L11" s="131"/>
    </row>
    <row r="12" spans="1:12" ht="16.5" customHeight="1" x14ac:dyDescent="0.2">
      <c r="A12" s="176" t="s">
        <v>8</v>
      </c>
      <c r="B12" s="166">
        <f>SUM(B8:B11)</f>
        <v>100</v>
      </c>
      <c r="C12" s="155">
        <f>SUM(C8:C11)</f>
        <v>100</v>
      </c>
      <c r="D12" s="167">
        <f>SUM(D8:D11)</f>
        <v>100</v>
      </c>
      <c r="E12" s="51" t="s">
        <v>9</v>
      </c>
      <c r="F12" s="56"/>
      <c r="G12" s="168"/>
      <c r="H12" s="168"/>
      <c r="I12" s="168"/>
      <c r="J12" s="131"/>
      <c r="K12" s="131"/>
      <c r="L12" s="131"/>
    </row>
    <row r="13" spans="1:12" ht="16.149999999999999" customHeight="1" x14ac:dyDescent="0.2">
      <c r="A13" s="56"/>
      <c r="B13" s="168"/>
      <c r="C13" s="168"/>
      <c r="D13" s="168"/>
      <c r="E13" s="56"/>
      <c r="F13" s="56"/>
      <c r="G13" s="56"/>
      <c r="H13" s="56"/>
      <c r="I13" s="56"/>
    </row>
    <row r="14" spans="1:12" ht="16.149999999999999" customHeight="1" x14ac:dyDescent="0.2">
      <c r="B14" s="17"/>
      <c r="C14" s="17"/>
      <c r="D14" s="17"/>
    </row>
    <row r="15" spans="1:12" ht="16.149999999999999" customHeight="1" x14ac:dyDescent="0.2"/>
  </sheetData>
  <mergeCells count="5">
    <mergeCell ref="A4:A6"/>
    <mergeCell ref="C4:D4"/>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60"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rightToLeft="1" zoomScale="120" zoomScaleNormal="120" workbookViewId="0">
      <selection activeCell="J11" sqref="J11"/>
    </sheetView>
  </sheetViews>
  <sheetFormatPr defaultRowHeight="14.25" x14ac:dyDescent="0.2"/>
  <cols>
    <col min="1" max="1" width="22.25" customWidth="1"/>
    <col min="2" max="3" width="6.125" customWidth="1"/>
    <col min="4" max="4" width="8.25" customWidth="1"/>
    <col min="5" max="5" width="6.375" customWidth="1"/>
    <col min="6" max="6" width="33.875" customWidth="1"/>
  </cols>
  <sheetData>
    <row r="1" spans="1:11" ht="20.25" customHeight="1" x14ac:dyDescent="0.2">
      <c r="A1" s="472" t="s">
        <v>278</v>
      </c>
      <c r="B1" s="472"/>
      <c r="C1" s="472"/>
      <c r="D1" s="472"/>
      <c r="E1" s="472"/>
      <c r="F1" s="472"/>
    </row>
    <row r="2" spans="1:11" ht="30" customHeight="1" x14ac:dyDescent="0.2">
      <c r="A2" s="473" t="s">
        <v>279</v>
      </c>
      <c r="B2" s="473"/>
      <c r="C2" s="473"/>
      <c r="D2" s="473"/>
      <c r="E2" s="473"/>
      <c r="F2" s="473"/>
    </row>
    <row r="3" spans="1:11" s="111" customFormat="1" ht="6" customHeight="1" x14ac:dyDescent="0.15">
      <c r="A3" s="125"/>
      <c r="B3" s="118"/>
      <c r="C3" s="118"/>
      <c r="D3" s="118"/>
      <c r="E3" s="118"/>
      <c r="F3" s="125"/>
    </row>
    <row r="4" spans="1:11" ht="16.5" customHeight="1" x14ac:dyDescent="0.2">
      <c r="A4" s="556" t="s">
        <v>171</v>
      </c>
      <c r="B4" s="207" t="s">
        <v>91</v>
      </c>
      <c r="C4" s="213"/>
      <c r="D4" s="543" t="s">
        <v>92</v>
      </c>
      <c r="E4" s="544"/>
      <c r="F4" s="513" t="s">
        <v>172</v>
      </c>
    </row>
    <row r="5" spans="1:11" ht="38.25" customHeight="1" x14ac:dyDescent="0.2">
      <c r="A5" s="476"/>
      <c r="B5" s="275" t="s">
        <v>93</v>
      </c>
      <c r="C5" s="276" t="s">
        <v>94</v>
      </c>
      <c r="D5" s="277" t="s">
        <v>204</v>
      </c>
      <c r="E5" s="278" t="s">
        <v>8</v>
      </c>
      <c r="F5" s="496"/>
    </row>
    <row r="6" spans="1:11" ht="27" customHeight="1" x14ac:dyDescent="0.2">
      <c r="A6" s="557"/>
      <c r="B6" s="292" t="s">
        <v>46</v>
      </c>
      <c r="C6" s="223" t="s">
        <v>56</v>
      </c>
      <c r="D6" s="225" t="s">
        <v>78</v>
      </c>
      <c r="E6" s="300" t="s">
        <v>9</v>
      </c>
      <c r="F6" s="486"/>
    </row>
    <row r="7" spans="1:11" ht="16.5" customHeight="1" x14ac:dyDescent="0.2">
      <c r="A7" s="173" t="s">
        <v>17</v>
      </c>
      <c r="B7" s="164"/>
      <c r="C7" s="162"/>
      <c r="D7" s="162"/>
      <c r="E7" s="263"/>
      <c r="F7" s="86" t="s">
        <v>24</v>
      </c>
    </row>
    <row r="8" spans="1:11" ht="16.5" customHeight="1" x14ac:dyDescent="0.2">
      <c r="A8" s="171" t="s">
        <v>106</v>
      </c>
      <c r="B8" s="141">
        <v>4.2</v>
      </c>
      <c r="C8" s="142">
        <v>0</v>
      </c>
      <c r="D8" s="142">
        <v>1.3</v>
      </c>
      <c r="E8" s="160">
        <v>4</v>
      </c>
      <c r="F8" s="47" t="s">
        <v>113</v>
      </c>
    </row>
    <row r="9" spans="1:11" ht="23.25" customHeight="1" x14ac:dyDescent="0.2">
      <c r="A9" s="171" t="s">
        <v>107</v>
      </c>
      <c r="B9" s="141">
        <v>21.5</v>
      </c>
      <c r="C9" s="142">
        <v>0</v>
      </c>
      <c r="D9" s="142">
        <v>2.8</v>
      </c>
      <c r="E9" s="160">
        <v>20.399999999999999</v>
      </c>
      <c r="F9" s="47" t="s">
        <v>209</v>
      </c>
    </row>
    <row r="10" spans="1:11" ht="16.5" customHeight="1" x14ac:dyDescent="0.2">
      <c r="A10" s="171" t="s">
        <v>108</v>
      </c>
      <c r="B10" s="141">
        <v>20.7</v>
      </c>
      <c r="C10" s="142">
        <v>0</v>
      </c>
      <c r="D10" s="142">
        <v>5.7</v>
      </c>
      <c r="E10" s="160">
        <v>19.8</v>
      </c>
      <c r="F10" s="47" t="s">
        <v>208</v>
      </c>
    </row>
    <row r="11" spans="1:11" ht="16.5" customHeight="1" x14ac:dyDescent="0.2">
      <c r="A11" s="171" t="s">
        <v>109</v>
      </c>
      <c r="B11" s="141">
        <v>4.5</v>
      </c>
      <c r="C11" s="142">
        <v>0</v>
      </c>
      <c r="D11" s="142">
        <v>0.5</v>
      </c>
      <c r="E11" s="160">
        <v>4.2</v>
      </c>
      <c r="F11" s="47" t="s">
        <v>116</v>
      </c>
    </row>
    <row r="12" spans="1:11" ht="16.5" customHeight="1" x14ac:dyDescent="0.2">
      <c r="A12" s="171" t="s">
        <v>110</v>
      </c>
      <c r="B12" s="141">
        <v>21.5</v>
      </c>
      <c r="C12" s="142">
        <v>0</v>
      </c>
      <c r="D12" s="142">
        <v>34.4</v>
      </c>
      <c r="E12" s="160">
        <v>22.2</v>
      </c>
      <c r="F12" s="47" t="s">
        <v>117</v>
      </c>
    </row>
    <row r="13" spans="1:11" ht="16.5" customHeight="1" x14ac:dyDescent="0.2">
      <c r="A13" s="171" t="s">
        <v>111</v>
      </c>
      <c r="B13" s="141">
        <v>12.1</v>
      </c>
      <c r="C13" s="142">
        <v>0</v>
      </c>
      <c r="D13" s="142">
        <v>14.4</v>
      </c>
      <c r="E13" s="160">
        <v>12.3</v>
      </c>
      <c r="F13" s="47" t="s">
        <v>118</v>
      </c>
    </row>
    <row r="14" spans="1:11" ht="16.5" customHeight="1" x14ac:dyDescent="0.2">
      <c r="A14" s="172" t="s">
        <v>112</v>
      </c>
      <c r="B14" s="141">
        <v>15.5</v>
      </c>
      <c r="C14" s="142">
        <v>0</v>
      </c>
      <c r="D14" s="142">
        <v>40.9</v>
      </c>
      <c r="E14" s="160">
        <v>17.100000000000001</v>
      </c>
      <c r="F14" s="47" t="s">
        <v>119</v>
      </c>
    </row>
    <row r="15" spans="1:11" ht="16.5" customHeight="1" x14ac:dyDescent="0.2">
      <c r="A15" s="173" t="s">
        <v>8</v>
      </c>
      <c r="B15" s="166">
        <f>SUM(B8:B14)</f>
        <v>100</v>
      </c>
      <c r="C15" s="144">
        <f>SUM(C8:C14)</f>
        <v>0</v>
      </c>
      <c r="D15" s="155">
        <f>SUM(D8:D14)</f>
        <v>100</v>
      </c>
      <c r="E15" s="167">
        <f>SUM(E8:E14)</f>
        <v>100</v>
      </c>
      <c r="F15" s="71" t="s">
        <v>9</v>
      </c>
      <c r="H15" s="17"/>
      <c r="I15" s="17"/>
      <c r="J15" s="17"/>
      <c r="K15" s="17"/>
    </row>
    <row r="16" spans="1:11" ht="16.5" customHeight="1" x14ac:dyDescent="0.2">
      <c r="A16" s="48" t="s">
        <v>18</v>
      </c>
      <c r="B16" s="164"/>
      <c r="C16" s="162"/>
      <c r="D16" s="162"/>
      <c r="E16" s="165"/>
      <c r="F16" s="86" t="s">
        <v>25</v>
      </c>
    </row>
    <row r="17" spans="1:11" ht="16.5" customHeight="1" x14ac:dyDescent="0.2">
      <c r="A17" s="171" t="s">
        <v>106</v>
      </c>
      <c r="B17" s="141">
        <v>5.0999999999999996</v>
      </c>
      <c r="C17" s="142">
        <v>0</v>
      </c>
      <c r="D17" s="142">
        <v>0</v>
      </c>
      <c r="E17" s="160">
        <v>5.0999999999999996</v>
      </c>
      <c r="F17" s="47" t="s">
        <v>113</v>
      </c>
    </row>
    <row r="18" spans="1:11" ht="22.5" customHeight="1" x14ac:dyDescent="0.2">
      <c r="A18" s="171" t="s">
        <v>107</v>
      </c>
      <c r="B18" s="141">
        <v>63.4</v>
      </c>
      <c r="C18" s="142">
        <v>0</v>
      </c>
      <c r="D18" s="142">
        <v>39.200000000000003</v>
      </c>
      <c r="E18" s="160">
        <v>63.1</v>
      </c>
      <c r="F18" s="47" t="s">
        <v>209</v>
      </c>
    </row>
    <row r="19" spans="1:11" ht="16.5" customHeight="1" x14ac:dyDescent="0.2">
      <c r="A19" s="171" t="s">
        <v>108</v>
      </c>
      <c r="B19" s="141">
        <v>14.5</v>
      </c>
      <c r="C19" s="142">
        <v>0</v>
      </c>
      <c r="D19" s="142">
        <v>2.7</v>
      </c>
      <c r="E19" s="160">
        <v>14.4</v>
      </c>
      <c r="F19" s="47" t="s">
        <v>208</v>
      </c>
    </row>
    <row r="20" spans="1:11" ht="16.5" customHeight="1" x14ac:dyDescent="0.2">
      <c r="A20" s="171" t="s">
        <v>109</v>
      </c>
      <c r="B20" s="141">
        <v>4.0999999999999996</v>
      </c>
      <c r="C20" s="142">
        <v>0</v>
      </c>
      <c r="D20" s="142">
        <v>0</v>
      </c>
      <c r="E20" s="160">
        <v>4</v>
      </c>
      <c r="F20" s="47" t="s">
        <v>116</v>
      </c>
    </row>
    <row r="21" spans="1:11" ht="16.5" customHeight="1" x14ac:dyDescent="0.2">
      <c r="A21" s="171" t="s">
        <v>110</v>
      </c>
      <c r="B21" s="141">
        <v>3.1</v>
      </c>
      <c r="C21" s="142">
        <v>0</v>
      </c>
      <c r="D21" s="142">
        <v>5.3</v>
      </c>
      <c r="E21" s="160">
        <v>3.1</v>
      </c>
      <c r="F21" s="47" t="s">
        <v>117</v>
      </c>
    </row>
    <row r="22" spans="1:11" ht="16.5" customHeight="1" x14ac:dyDescent="0.2">
      <c r="A22" s="171" t="s">
        <v>111</v>
      </c>
      <c r="B22" s="141">
        <v>2.2999999999999998</v>
      </c>
      <c r="C22" s="142">
        <v>0</v>
      </c>
      <c r="D22" s="142">
        <v>18.100000000000001</v>
      </c>
      <c r="E22" s="160">
        <v>2.4</v>
      </c>
      <c r="F22" s="47" t="s">
        <v>118</v>
      </c>
    </row>
    <row r="23" spans="1:11" ht="16.5" customHeight="1" x14ac:dyDescent="0.2">
      <c r="A23" s="172" t="s">
        <v>112</v>
      </c>
      <c r="B23" s="141">
        <v>7.5</v>
      </c>
      <c r="C23" s="142">
        <v>0</v>
      </c>
      <c r="D23" s="142">
        <v>34.700000000000003</v>
      </c>
      <c r="E23" s="160">
        <v>7.9</v>
      </c>
      <c r="F23" s="47" t="s">
        <v>119</v>
      </c>
    </row>
    <row r="24" spans="1:11" ht="16.5" customHeight="1" x14ac:dyDescent="0.2">
      <c r="A24" s="176" t="s">
        <v>8</v>
      </c>
      <c r="B24" s="166">
        <f>SUM(B17:B23)</f>
        <v>99.999999999999986</v>
      </c>
      <c r="C24" s="144">
        <f>SUM(C17:C23)</f>
        <v>0</v>
      </c>
      <c r="D24" s="155">
        <f>SUM(D17:D23)</f>
        <v>100.00000000000001</v>
      </c>
      <c r="E24" s="167">
        <f>SUM(E17:E23)</f>
        <v>100.00000000000001</v>
      </c>
      <c r="F24" s="79" t="s">
        <v>9</v>
      </c>
      <c r="H24" s="17"/>
      <c r="I24" s="17"/>
      <c r="J24" s="17"/>
      <c r="K24" s="17"/>
    </row>
    <row r="25" spans="1:11" ht="16.5" customHeight="1" x14ac:dyDescent="0.2">
      <c r="A25" s="48" t="s">
        <v>12</v>
      </c>
      <c r="B25" s="141"/>
      <c r="C25" s="142"/>
      <c r="D25" s="142"/>
      <c r="E25" s="160"/>
      <c r="F25" s="86" t="s">
        <v>19</v>
      </c>
    </row>
    <row r="26" spans="1:11" ht="16.5" customHeight="1" x14ac:dyDescent="0.2">
      <c r="A26" s="171" t="s">
        <v>106</v>
      </c>
      <c r="B26" s="141">
        <v>4.4000000000000004</v>
      </c>
      <c r="C26" s="142">
        <v>0</v>
      </c>
      <c r="D26" s="142">
        <v>1.3</v>
      </c>
      <c r="E26" s="160">
        <v>4.2</v>
      </c>
      <c r="F26" s="47" t="s">
        <v>113</v>
      </c>
    </row>
    <row r="27" spans="1:11" ht="25.5" customHeight="1" x14ac:dyDescent="0.2">
      <c r="A27" s="171" t="s">
        <v>107</v>
      </c>
      <c r="B27" s="141">
        <v>29.9</v>
      </c>
      <c r="C27" s="142">
        <v>0</v>
      </c>
      <c r="D27" s="142">
        <v>4.2</v>
      </c>
      <c r="E27" s="160">
        <v>28.7</v>
      </c>
      <c r="F27" s="47" t="s">
        <v>209</v>
      </c>
    </row>
    <row r="28" spans="1:11" ht="16.5" customHeight="1" x14ac:dyDescent="0.2">
      <c r="A28" s="171" t="s">
        <v>108</v>
      </c>
      <c r="B28" s="141">
        <v>19.399999999999999</v>
      </c>
      <c r="C28" s="142">
        <v>0</v>
      </c>
      <c r="D28" s="142">
        <v>5.6</v>
      </c>
      <c r="E28" s="160">
        <v>18.8</v>
      </c>
      <c r="F28" s="47" t="s">
        <v>208</v>
      </c>
    </row>
    <row r="29" spans="1:11" ht="16.5" customHeight="1" x14ac:dyDescent="0.2">
      <c r="A29" s="171" t="s">
        <v>109</v>
      </c>
      <c r="B29" s="141">
        <v>4.4000000000000004</v>
      </c>
      <c r="C29" s="142">
        <v>0</v>
      </c>
      <c r="D29" s="142">
        <v>0.5</v>
      </c>
      <c r="E29" s="160">
        <v>4.2</v>
      </c>
      <c r="F29" s="47" t="s">
        <v>116</v>
      </c>
    </row>
    <row r="30" spans="1:11" ht="16.5" customHeight="1" x14ac:dyDescent="0.2">
      <c r="A30" s="171" t="s">
        <v>110</v>
      </c>
      <c r="B30" s="141">
        <v>17.8</v>
      </c>
      <c r="C30" s="142">
        <v>0</v>
      </c>
      <c r="D30" s="142">
        <v>33.299999999999997</v>
      </c>
      <c r="E30" s="160">
        <v>18.5</v>
      </c>
      <c r="F30" s="47" t="s">
        <v>117</v>
      </c>
    </row>
    <row r="31" spans="1:11" ht="16.5" customHeight="1" x14ac:dyDescent="0.2">
      <c r="A31" s="171" t="s">
        <v>111</v>
      </c>
      <c r="B31" s="141">
        <v>10.199999999999999</v>
      </c>
      <c r="C31" s="142">
        <v>0</v>
      </c>
      <c r="D31" s="142">
        <v>14.6</v>
      </c>
      <c r="E31" s="160">
        <v>10.4</v>
      </c>
      <c r="F31" s="47" t="s">
        <v>118</v>
      </c>
    </row>
    <row r="32" spans="1:11" ht="16.5" customHeight="1" x14ac:dyDescent="0.2">
      <c r="A32" s="172" t="s">
        <v>112</v>
      </c>
      <c r="B32" s="141">
        <v>13.9</v>
      </c>
      <c r="C32" s="142">
        <v>0</v>
      </c>
      <c r="D32" s="142">
        <v>40.5</v>
      </c>
      <c r="E32" s="160">
        <v>15.2</v>
      </c>
      <c r="F32" s="47" t="s">
        <v>119</v>
      </c>
    </row>
    <row r="33" spans="1:11" ht="16.5" customHeight="1" x14ac:dyDescent="0.2">
      <c r="A33" s="170" t="s">
        <v>8</v>
      </c>
      <c r="B33" s="166">
        <f>SUM(B26:B32)</f>
        <v>100</v>
      </c>
      <c r="C33" s="144">
        <f>SUM(C26:C32)</f>
        <v>0</v>
      </c>
      <c r="D33" s="155">
        <f>SUM(D26:D32)</f>
        <v>100</v>
      </c>
      <c r="E33" s="167">
        <f>SUM(E26:E32)</f>
        <v>100.00000000000001</v>
      </c>
      <c r="F33" s="79" t="s">
        <v>9</v>
      </c>
      <c r="H33" s="17"/>
      <c r="I33" s="17"/>
      <c r="J33" s="17"/>
      <c r="K33" s="17"/>
    </row>
    <row r="34" spans="1:11" x14ac:dyDescent="0.2">
      <c r="B34" s="17"/>
      <c r="C34" s="17"/>
      <c r="D34" s="17"/>
      <c r="E34" s="17"/>
    </row>
  </sheetData>
  <mergeCells count="5">
    <mergeCell ref="A1:F1"/>
    <mergeCell ref="A2:F2"/>
    <mergeCell ref="A4:A6"/>
    <mergeCell ref="F4:F6"/>
    <mergeCell ref="D4:E4"/>
  </mergeCells>
  <printOptions horizontalCentered="1"/>
  <pageMargins left="0.59055118110236227" right="0.59055118110236227" top="0.78740157480314965" bottom="0.59055118110236227" header="0.39370078740157483" footer="0.39370078740157483"/>
  <pageSetup paperSize="9" firstPageNumber="61"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
  <sheetViews>
    <sheetView rightToLeft="1" view="pageBreakPreview" topLeftCell="A31" zoomScaleSheetLayoutView="100" workbookViewId="0">
      <selection activeCell="B11" sqref="B11"/>
    </sheetView>
  </sheetViews>
  <sheetFormatPr defaultRowHeight="14.25" x14ac:dyDescent="0.2"/>
  <cols>
    <col min="1" max="1" width="15.25" customWidth="1"/>
    <col min="2" max="2" width="9.375" customWidth="1"/>
    <col min="3" max="3" width="11.75" customWidth="1"/>
    <col min="4" max="4" width="7.375" customWidth="1"/>
    <col min="5" max="5" width="10.75" customWidth="1"/>
    <col min="6" max="6" width="13.375" customWidth="1"/>
    <col min="7" max="7" width="8.375" customWidth="1"/>
    <col min="8" max="8" width="6.25" bestFit="1" customWidth="1"/>
    <col min="9" max="9" width="20" bestFit="1" customWidth="1"/>
  </cols>
  <sheetData>
    <row r="1" spans="1:19" ht="16.149999999999999" customHeight="1" x14ac:dyDescent="0.2">
      <c r="A1" s="472" t="s">
        <v>280</v>
      </c>
      <c r="B1" s="563"/>
      <c r="C1" s="563"/>
      <c r="D1" s="563"/>
      <c r="E1" s="563"/>
      <c r="F1" s="563"/>
      <c r="G1" s="563"/>
      <c r="H1" s="563"/>
      <c r="I1" s="563"/>
    </row>
    <row r="2" spans="1:19" ht="28.15" customHeight="1" x14ac:dyDescent="0.2">
      <c r="A2" s="473" t="s">
        <v>281</v>
      </c>
      <c r="B2" s="473"/>
      <c r="C2" s="473"/>
      <c r="D2" s="473"/>
      <c r="E2" s="473"/>
      <c r="F2" s="473"/>
      <c r="G2" s="473"/>
      <c r="H2" s="473"/>
      <c r="I2" s="473"/>
    </row>
    <row r="3" spans="1:19" s="111" customFormat="1" ht="6" customHeight="1" x14ac:dyDescent="0.15">
      <c r="A3" s="119"/>
      <c r="B3" s="119"/>
      <c r="C3" s="119"/>
      <c r="D3" s="119"/>
      <c r="E3" s="119"/>
      <c r="F3" s="119"/>
      <c r="G3" s="119"/>
      <c r="H3" s="119"/>
      <c r="I3" s="119"/>
    </row>
    <row r="4" spans="1:19" ht="16.5" customHeight="1" x14ac:dyDescent="0.2">
      <c r="A4" s="560" t="s">
        <v>186</v>
      </c>
      <c r="B4" s="558" t="s">
        <v>188</v>
      </c>
      <c r="C4" s="559"/>
      <c r="D4" s="559"/>
      <c r="E4" s="559"/>
      <c r="F4" s="564" t="s">
        <v>189</v>
      </c>
      <c r="G4" s="564"/>
      <c r="H4" s="565"/>
      <c r="I4" s="495" t="s">
        <v>187</v>
      </c>
    </row>
    <row r="5" spans="1:19" ht="36" customHeight="1" x14ac:dyDescent="0.2">
      <c r="A5" s="561"/>
      <c r="B5" s="152" t="s">
        <v>79</v>
      </c>
      <c r="C5" s="152" t="s">
        <v>81</v>
      </c>
      <c r="D5" s="152" t="s">
        <v>83</v>
      </c>
      <c r="E5" s="152" t="s">
        <v>85</v>
      </c>
      <c r="F5" s="152" t="s">
        <v>87</v>
      </c>
      <c r="G5" s="152" t="s">
        <v>89</v>
      </c>
      <c r="H5" s="97" t="s">
        <v>8</v>
      </c>
      <c r="I5" s="496"/>
    </row>
    <row r="6" spans="1:19" ht="36" customHeight="1" x14ac:dyDescent="0.2">
      <c r="A6" s="562"/>
      <c r="B6" s="296" t="s">
        <v>80</v>
      </c>
      <c r="C6" s="296" t="s">
        <v>82</v>
      </c>
      <c r="D6" s="296" t="s">
        <v>190</v>
      </c>
      <c r="E6" s="296" t="s">
        <v>86</v>
      </c>
      <c r="F6" s="296" t="s">
        <v>88</v>
      </c>
      <c r="G6" s="296" t="s">
        <v>90</v>
      </c>
      <c r="H6" s="221" t="s">
        <v>9</v>
      </c>
      <c r="I6" s="486"/>
    </row>
    <row r="7" spans="1:19" ht="15.75" customHeight="1" x14ac:dyDescent="0.2">
      <c r="A7" s="173" t="s">
        <v>17</v>
      </c>
      <c r="B7" s="332"/>
      <c r="C7" s="333"/>
      <c r="D7" s="333"/>
      <c r="E7" s="333"/>
      <c r="F7" s="333"/>
      <c r="G7" s="333"/>
      <c r="H7" s="306"/>
      <c r="I7" s="204" t="s">
        <v>24</v>
      </c>
      <c r="K7" s="142"/>
      <c r="L7" s="142"/>
      <c r="M7" s="142"/>
      <c r="N7" s="142"/>
      <c r="O7" s="142"/>
      <c r="P7" s="142"/>
      <c r="Q7" s="252"/>
    </row>
    <row r="8" spans="1:19" ht="15.75" customHeight="1" x14ac:dyDescent="0.2">
      <c r="A8" s="171" t="s">
        <v>63</v>
      </c>
      <c r="B8" s="141">
        <v>12.6</v>
      </c>
      <c r="C8" s="142">
        <v>9.9</v>
      </c>
      <c r="D8" s="142">
        <v>14</v>
      </c>
      <c r="E8" s="142">
        <v>24.9</v>
      </c>
      <c r="F8" s="142">
        <v>8.3000000000000007</v>
      </c>
      <c r="G8" s="142">
        <v>30.3</v>
      </c>
      <c r="H8" s="153">
        <f t="shared" ref="H8:H19" si="0">SUM(B8:G8)</f>
        <v>100</v>
      </c>
      <c r="I8" s="47" t="s">
        <v>120</v>
      </c>
      <c r="J8" s="17"/>
      <c r="K8" s="142"/>
      <c r="L8" s="142"/>
      <c r="M8" s="142"/>
      <c r="N8" s="142"/>
      <c r="O8" s="142"/>
      <c r="P8" s="142"/>
      <c r="Q8" s="252"/>
    </row>
    <row r="9" spans="1:19" ht="25.5" customHeight="1" x14ac:dyDescent="0.2">
      <c r="A9" s="132" t="s">
        <v>203</v>
      </c>
      <c r="B9" s="141">
        <v>29.4</v>
      </c>
      <c r="C9" s="142">
        <v>11.8</v>
      </c>
      <c r="D9" s="142">
        <v>9.1999999999999993</v>
      </c>
      <c r="E9" s="142">
        <v>18.3</v>
      </c>
      <c r="F9" s="142">
        <v>5.6</v>
      </c>
      <c r="G9" s="142">
        <v>25.7</v>
      </c>
      <c r="H9" s="153">
        <f t="shared" si="0"/>
        <v>100</v>
      </c>
      <c r="I9" s="243" t="s">
        <v>205</v>
      </c>
      <c r="J9" s="17"/>
      <c r="K9" s="142"/>
      <c r="L9" s="142"/>
      <c r="M9" s="142"/>
      <c r="N9" s="142"/>
      <c r="O9" s="142"/>
      <c r="P9" s="142"/>
      <c r="Q9" s="252"/>
    </row>
    <row r="10" spans="1:19" ht="15.75" customHeight="1" x14ac:dyDescent="0.2">
      <c r="A10" s="171" t="s">
        <v>64</v>
      </c>
      <c r="B10" s="141">
        <v>9.9</v>
      </c>
      <c r="C10" s="142">
        <v>14</v>
      </c>
      <c r="D10" s="142">
        <v>8.8000000000000007</v>
      </c>
      <c r="E10" s="142">
        <v>26.7</v>
      </c>
      <c r="F10" s="142">
        <v>6.3</v>
      </c>
      <c r="G10" s="142">
        <v>34.299999999999997</v>
      </c>
      <c r="H10" s="153">
        <f t="shared" si="0"/>
        <v>100</v>
      </c>
      <c r="I10" s="47" t="s">
        <v>121</v>
      </c>
      <c r="J10" s="17"/>
      <c r="K10" s="142"/>
      <c r="L10" s="142"/>
      <c r="M10" s="142"/>
      <c r="N10" s="142"/>
      <c r="O10" s="142"/>
      <c r="P10" s="142"/>
      <c r="Q10" s="252"/>
      <c r="R10" s="131"/>
      <c r="S10" s="131"/>
    </row>
    <row r="11" spans="1:19" ht="15.75" customHeight="1" x14ac:dyDescent="0.2">
      <c r="A11" s="171" t="s">
        <v>65</v>
      </c>
      <c r="B11" s="141">
        <v>8.4</v>
      </c>
      <c r="C11" s="142">
        <v>17.2</v>
      </c>
      <c r="D11" s="142">
        <v>13.5</v>
      </c>
      <c r="E11" s="142">
        <v>28.7</v>
      </c>
      <c r="F11" s="142">
        <v>6.6</v>
      </c>
      <c r="G11" s="142">
        <v>25.6</v>
      </c>
      <c r="H11" s="153">
        <f t="shared" si="0"/>
        <v>100</v>
      </c>
      <c r="I11" s="47" t="s">
        <v>122</v>
      </c>
      <c r="J11" s="17"/>
      <c r="K11" s="142"/>
      <c r="L11" s="142"/>
      <c r="M11" s="142"/>
      <c r="N11" s="142"/>
      <c r="O11" s="142"/>
      <c r="P11" s="142"/>
      <c r="Q11" s="252"/>
      <c r="R11" s="131"/>
      <c r="S11" s="131"/>
    </row>
    <row r="12" spans="1:19" ht="15.75" customHeight="1" x14ac:dyDescent="0.2">
      <c r="A12" s="171" t="s">
        <v>38</v>
      </c>
      <c r="B12" s="141">
        <v>9.1999999999999993</v>
      </c>
      <c r="C12" s="142">
        <v>19.600000000000001</v>
      </c>
      <c r="D12" s="142">
        <v>17</v>
      </c>
      <c r="E12" s="142">
        <v>22.7</v>
      </c>
      <c r="F12" s="142">
        <v>4.5</v>
      </c>
      <c r="G12" s="142">
        <v>27</v>
      </c>
      <c r="H12" s="153">
        <f t="shared" si="0"/>
        <v>100</v>
      </c>
      <c r="I12" s="47" t="s">
        <v>151</v>
      </c>
      <c r="J12" s="17"/>
      <c r="K12" s="142"/>
      <c r="L12" s="142"/>
      <c r="M12" s="142"/>
      <c r="N12" s="142"/>
      <c r="O12" s="142"/>
      <c r="P12" s="142"/>
      <c r="Q12" s="252"/>
      <c r="R12" s="131"/>
      <c r="S12" s="131"/>
    </row>
    <row r="13" spans="1:19" ht="15.75" customHeight="1" x14ac:dyDescent="0.2">
      <c r="A13" s="171" t="s">
        <v>39</v>
      </c>
      <c r="B13" s="141">
        <v>2.1</v>
      </c>
      <c r="C13" s="142">
        <v>40.1</v>
      </c>
      <c r="D13" s="142">
        <v>13.5</v>
      </c>
      <c r="E13" s="142">
        <v>15.9</v>
      </c>
      <c r="F13" s="142">
        <v>5.9</v>
      </c>
      <c r="G13" s="142">
        <v>22.5</v>
      </c>
      <c r="H13" s="153">
        <f t="shared" si="0"/>
        <v>100.00000000000001</v>
      </c>
      <c r="I13" s="47" t="s">
        <v>50</v>
      </c>
      <c r="J13" s="17"/>
      <c r="K13" s="142"/>
      <c r="L13" s="142"/>
      <c r="M13" s="142"/>
      <c r="N13" s="142"/>
      <c r="O13" s="142"/>
      <c r="P13" s="142"/>
      <c r="Q13" s="252"/>
      <c r="R13" s="131"/>
      <c r="S13" s="131"/>
    </row>
    <row r="14" spans="1:19" ht="15.75" customHeight="1" x14ac:dyDescent="0.2">
      <c r="A14" s="171" t="s">
        <v>40</v>
      </c>
      <c r="B14" s="141">
        <v>1.6</v>
      </c>
      <c r="C14" s="142">
        <v>15.9</v>
      </c>
      <c r="D14" s="142">
        <v>13.8</v>
      </c>
      <c r="E14" s="142">
        <v>26.7</v>
      </c>
      <c r="F14" s="142">
        <v>6.2</v>
      </c>
      <c r="G14" s="142">
        <v>35.799999999999997</v>
      </c>
      <c r="H14" s="153">
        <f t="shared" si="0"/>
        <v>100</v>
      </c>
      <c r="I14" s="47" t="s">
        <v>51</v>
      </c>
      <c r="J14" s="17"/>
      <c r="K14" s="142"/>
      <c r="L14" s="142"/>
      <c r="M14" s="142"/>
      <c r="N14" s="142"/>
      <c r="O14" s="142"/>
      <c r="P14" s="142"/>
      <c r="Q14" s="252"/>
      <c r="R14" s="131"/>
      <c r="S14" s="131"/>
    </row>
    <row r="15" spans="1:19" ht="15.75" customHeight="1" x14ac:dyDescent="0.2">
      <c r="A15" s="171" t="s">
        <v>41</v>
      </c>
      <c r="B15" s="141">
        <v>34</v>
      </c>
      <c r="C15" s="142">
        <v>11.6</v>
      </c>
      <c r="D15" s="142">
        <v>5.5</v>
      </c>
      <c r="E15" s="142">
        <v>17.100000000000001</v>
      </c>
      <c r="F15" s="142">
        <v>4.5</v>
      </c>
      <c r="G15" s="142">
        <v>27.3</v>
      </c>
      <c r="H15" s="153">
        <f t="shared" si="0"/>
        <v>100</v>
      </c>
      <c r="I15" s="47" t="s">
        <v>52</v>
      </c>
      <c r="J15" s="17"/>
      <c r="K15" s="142"/>
      <c r="L15" s="142"/>
      <c r="M15" s="142"/>
      <c r="N15" s="142"/>
      <c r="O15" s="142"/>
      <c r="P15" s="142"/>
      <c r="Q15" s="252"/>
      <c r="R15" s="131"/>
      <c r="S15" s="131"/>
    </row>
    <row r="16" spans="1:19" ht="15.75" customHeight="1" x14ac:dyDescent="0.2">
      <c r="A16" s="171" t="s">
        <v>42</v>
      </c>
      <c r="B16" s="141">
        <v>1</v>
      </c>
      <c r="C16" s="142">
        <v>14.4</v>
      </c>
      <c r="D16" s="142">
        <v>23.5</v>
      </c>
      <c r="E16" s="142">
        <v>30.1</v>
      </c>
      <c r="F16" s="142">
        <v>12</v>
      </c>
      <c r="G16" s="142">
        <v>19</v>
      </c>
      <c r="H16" s="153">
        <f t="shared" si="0"/>
        <v>100</v>
      </c>
      <c r="I16" s="47" t="s">
        <v>53</v>
      </c>
      <c r="J16" s="17"/>
      <c r="K16" s="142"/>
      <c r="L16" s="142"/>
      <c r="M16" s="142"/>
      <c r="N16" s="142"/>
      <c r="O16" s="142"/>
      <c r="P16" s="142"/>
      <c r="Q16" s="252"/>
      <c r="R16" s="131"/>
      <c r="S16" s="131"/>
    </row>
    <row r="17" spans="1:19" ht="15.75" customHeight="1" x14ac:dyDescent="0.2">
      <c r="A17" s="171" t="s">
        <v>66</v>
      </c>
      <c r="B17" s="141">
        <v>2</v>
      </c>
      <c r="C17" s="142">
        <v>19.899999999999999</v>
      </c>
      <c r="D17" s="142">
        <v>15.3</v>
      </c>
      <c r="E17" s="142">
        <v>27.7</v>
      </c>
      <c r="F17" s="142">
        <v>8</v>
      </c>
      <c r="G17" s="142">
        <v>27.1</v>
      </c>
      <c r="H17" s="153">
        <f t="shared" si="0"/>
        <v>100</v>
      </c>
      <c r="I17" s="47" t="s">
        <v>123</v>
      </c>
      <c r="J17" s="17"/>
      <c r="K17" s="142"/>
      <c r="L17" s="142"/>
      <c r="M17" s="142"/>
      <c r="N17" s="142"/>
      <c r="O17" s="142"/>
      <c r="P17" s="142"/>
      <c r="Q17" s="252"/>
      <c r="R17" s="131"/>
      <c r="S17" s="131"/>
    </row>
    <row r="18" spans="1:19" ht="15.75" customHeight="1" x14ac:dyDescent="0.2">
      <c r="A18" s="171" t="s">
        <v>44</v>
      </c>
      <c r="B18" s="141">
        <v>6.3</v>
      </c>
      <c r="C18" s="142">
        <v>21.1</v>
      </c>
      <c r="D18" s="142">
        <v>12</v>
      </c>
      <c r="E18" s="142">
        <v>31.7</v>
      </c>
      <c r="F18" s="142">
        <v>7.3</v>
      </c>
      <c r="G18" s="142">
        <v>21.6</v>
      </c>
      <c r="H18" s="153">
        <f t="shared" si="0"/>
        <v>100</v>
      </c>
      <c r="I18" s="47" t="s">
        <v>55</v>
      </c>
      <c r="J18" s="17"/>
      <c r="K18" s="142"/>
      <c r="L18" s="142"/>
      <c r="M18" s="145"/>
      <c r="N18" s="145"/>
      <c r="O18" s="145"/>
      <c r="P18" s="145"/>
      <c r="Q18" s="252"/>
      <c r="R18" s="131"/>
      <c r="S18" s="131"/>
    </row>
    <row r="19" spans="1:19" ht="15.75" customHeight="1" x14ac:dyDescent="0.2">
      <c r="A19" s="307" t="s">
        <v>8</v>
      </c>
      <c r="B19" s="143">
        <v>7.1</v>
      </c>
      <c r="C19" s="144">
        <v>17.3</v>
      </c>
      <c r="D19" s="144">
        <v>14.6</v>
      </c>
      <c r="E19" s="144">
        <v>27.7</v>
      </c>
      <c r="F19" s="144">
        <v>7.6</v>
      </c>
      <c r="G19" s="144">
        <v>25.7</v>
      </c>
      <c r="H19" s="167">
        <f t="shared" si="0"/>
        <v>100</v>
      </c>
      <c r="I19" s="295" t="s">
        <v>9</v>
      </c>
      <c r="J19" s="17"/>
      <c r="K19" s="142"/>
      <c r="L19" s="142"/>
      <c r="M19" s="231"/>
      <c r="N19" s="231"/>
      <c r="O19" s="231"/>
      <c r="P19" s="231"/>
      <c r="Q19" s="252"/>
      <c r="R19" s="131"/>
      <c r="S19" s="131"/>
    </row>
    <row r="20" spans="1:19" ht="15.75" customHeight="1" x14ac:dyDescent="0.2">
      <c r="A20" s="173" t="s">
        <v>185</v>
      </c>
      <c r="B20" s="164"/>
      <c r="C20" s="162"/>
      <c r="D20" s="162"/>
      <c r="E20" s="162"/>
      <c r="F20" s="162"/>
      <c r="G20" s="162"/>
      <c r="H20" s="165"/>
      <c r="I20" s="204" t="s">
        <v>25</v>
      </c>
      <c r="J20" s="17"/>
      <c r="K20" s="142"/>
      <c r="L20" s="142"/>
      <c r="M20" s="142"/>
      <c r="N20" s="142"/>
      <c r="O20" s="142"/>
      <c r="P20" s="142"/>
      <c r="Q20" s="252"/>
      <c r="R20" s="131"/>
      <c r="S20" s="131"/>
    </row>
    <row r="21" spans="1:19" ht="15.75" customHeight="1" x14ac:dyDescent="0.2">
      <c r="A21" s="171" t="s">
        <v>63</v>
      </c>
      <c r="B21" s="141">
        <v>0</v>
      </c>
      <c r="C21" s="142">
        <v>3.7</v>
      </c>
      <c r="D21" s="142">
        <v>0</v>
      </c>
      <c r="E21" s="142">
        <v>12.4</v>
      </c>
      <c r="F21" s="142">
        <v>0.9</v>
      </c>
      <c r="G21" s="142">
        <v>83</v>
      </c>
      <c r="H21" s="153">
        <f>SUM(B21:G21)</f>
        <v>100</v>
      </c>
      <c r="I21" s="47" t="s">
        <v>120</v>
      </c>
      <c r="J21" s="17"/>
      <c r="K21" s="142"/>
      <c r="L21" s="142"/>
      <c r="M21" s="142"/>
      <c r="N21" s="142"/>
      <c r="O21" s="142"/>
      <c r="P21" s="142"/>
      <c r="Q21" s="252"/>
      <c r="R21" s="131"/>
      <c r="S21" s="131"/>
    </row>
    <row r="22" spans="1:19" ht="25.5" customHeight="1" x14ac:dyDescent="0.2">
      <c r="A22" s="132" t="s">
        <v>203</v>
      </c>
      <c r="B22" s="141">
        <v>19.7</v>
      </c>
      <c r="C22" s="142">
        <v>5.6</v>
      </c>
      <c r="D22" s="142">
        <v>0</v>
      </c>
      <c r="E22" s="142">
        <v>13.8</v>
      </c>
      <c r="F22" s="142">
        <v>2</v>
      </c>
      <c r="G22" s="142">
        <v>58.9</v>
      </c>
      <c r="H22" s="153">
        <f t="shared" ref="H22:H45" si="1">SUM(B22:G22)</f>
        <v>100</v>
      </c>
      <c r="I22" s="243" t="s">
        <v>205</v>
      </c>
      <c r="J22" s="17"/>
      <c r="K22" s="142"/>
      <c r="L22" s="142"/>
      <c r="M22" s="142"/>
      <c r="N22" s="142"/>
      <c r="O22" s="142"/>
      <c r="P22" s="142"/>
      <c r="Q22" s="252"/>
      <c r="R22" s="131"/>
      <c r="S22" s="131"/>
    </row>
    <row r="23" spans="1:19" ht="15.75" customHeight="1" x14ac:dyDescent="0.2">
      <c r="A23" s="171" t="s">
        <v>64</v>
      </c>
      <c r="B23" s="141">
        <v>7.3</v>
      </c>
      <c r="C23" s="142">
        <v>15.6</v>
      </c>
      <c r="D23" s="142">
        <v>0.9</v>
      </c>
      <c r="E23" s="142">
        <v>11.9</v>
      </c>
      <c r="F23" s="142">
        <v>1.3</v>
      </c>
      <c r="G23" s="142">
        <v>63</v>
      </c>
      <c r="H23" s="153">
        <f t="shared" si="1"/>
        <v>100</v>
      </c>
      <c r="I23" s="47" t="s">
        <v>121</v>
      </c>
      <c r="J23" s="17"/>
      <c r="K23" s="142"/>
      <c r="L23" s="142"/>
      <c r="M23" s="142"/>
      <c r="N23" s="142"/>
      <c r="O23" s="142"/>
      <c r="P23" s="142"/>
      <c r="Q23" s="252"/>
      <c r="R23" s="131"/>
      <c r="S23" s="131"/>
    </row>
    <row r="24" spans="1:19" ht="15.75" customHeight="1" x14ac:dyDescent="0.2">
      <c r="A24" s="171" t="s">
        <v>65</v>
      </c>
      <c r="B24" s="141">
        <v>12.9</v>
      </c>
      <c r="C24" s="142">
        <v>10</v>
      </c>
      <c r="D24" s="142">
        <v>0</v>
      </c>
      <c r="E24" s="142">
        <v>14.4</v>
      </c>
      <c r="F24" s="142">
        <v>4.0999999999999996</v>
      </c>
      <c r="G24" s="142">
        <v>58.6</v>
      </c>
      <c r="H24" s="153">
        <f t="shared" si="1"/>
        <v>100</v>
      </c>
      <c r="I24" s="47" t="s">
        <v>122</v>
      </c>
      <c r="J24" s="17"/>
      <c r="K24" s="142"/>
      <c r="L24" s="142"/>
      <c r="M24" s="142"/>
      <c r="N24" s="142"/>
      <c r="O24" s="142"/>
      <c r="P24" s="142"/>
      <c r="Q24" s="252"/>
      <c r="R24" s="131"/>
      <c r="S24" s="131"/>
    </row>
    <row r="25" spans="1:19" ht="15.75" customHeight="1" x14ac:dyDescent="0.2">
      <c r="A25" s="171" t="s">
        <v>38</v>
      </c>
      <c r="B25" s="141">
        <v>6.8</v>
      </c>
      <c r="C25" s="142">
        <v>15.3</v>
      </c>
      <c r="D25" s="142">
        <v>0</v>
      </c>
      <c r="E25" s="142">
        <v>13.3</v>
      </c>
      <c r="F25" s="142">
        <v>1.7</v>
      </c>
      <c r="G25" s="142">
        <v>62.9</v>
      </c>
      <c r="H25" s="153">
        <f t="shared" si="1"/>
        <v>100</v>
      </c>
      <c r="I25" s="47" t="s">
        <v>151</v>
      </c>
      <c r="J25" s="17"/>
      <c r="K25" s="142"/>
      <c r="L25" s="142"/>
      <c r="M25" s="142"/>
      <c r="N25" s="142"/>
      <c r="O25" s="142"/>
      <c r="P25" s="142"/>
      <c r="Q25" s="252"/>
      <c r="R25" s="131"/>
      <c r="S25" s="131"/>
    </row>
    <row r="26" spans="1:19" ht="15.75" customHeight="1" x14ac:dyDescent="0.2">
      <c r="A26" s="171" t="s">
        <v>39</v>
      </c>
      <c r="B26" s="141">
        <v>0.3</v>
      </c>
      <c r="C26" s="142">
        <v>10.1</v>
      </c>
      <c r="D26" s="142">
        <v>0.3</v>
      </c>
      <c r="E26" s="142">
        <v>10.1</v>
      </c>
      <c r="F26" s="142">
        <v>3.3</v>
      </c>
      <c r="G26" s="142">
        <v>75.900000000000006</v>
      </c>
      <c r="H26" s="153">
        <f t="shared" si="1"/>
        <v>100</v>
      </c>
      <c r="I26" s="47" t="s">
        <v>50</v>
      </c>
      <c r="J26" s="17"/>
      <c r="K26" s="142"/>
      <c r="L26" s="142"/>
      <c r="M26" s="142"/>
      <c r="N26" s="142"/>
      <c r="O26" s="142"/>
      <c r="P26" s="142"/>
      <c r="Q26" s="252"/>
      <c r="R26" s="131"/>
      <c r="S26" s="131"/>
    </row>
    <row r="27" spans="1:19" ht="15.75" customHeight="1" x14ac:dyDescent="0.2">
      <c r="A27" s="171" t="s">
        <v>40</v>
      </c>
      <c r="B27" s="141">
        <v>0.9</v>
      </c>
      <c r="C27" s="142">
        <v>1.8</v>
      </c>
      <c r="D27" s="142">
        <v>0.3</v>
      </c>
      <c r="E27" s="142">
        <v>13.1</v>
      </c>
      <c r="F27" s="142">
        <v>3.4</v>
      </c>
      <c r="G27" s="142">
        <v>80.5</v>
      </c>
      <c r="H27" s="153">
        <f t="shared" si="1"/>
        <v>100</v>
      </c>
      <c r="I27" s="47" t="s">
        <v>51</v>
      </c>
      <c r="J27" s="17"/>
      <c r="K27" s="142"/>
      <c r="L27" s="142"/>
      <c r="M27" s="142"/>
      <c r="N27" s="142"/>
      <c r="O27" s="142"/>
      <c r="P27" s="142"/>
      <c r="Q27" s="252"/>
      <c r="R27" s="131"/>
      <c r="S27" s="131"/>
    </row>
    <row r="28" spans="1:19" ht="15.75" customHeight="1" x14ac:dyDescent="0.2">
      <c r="A28" s="171" t="s">
        <v>41</v>
      </c>
      <c r="B28" s="141">
        <v>20.9</v>
      </c>
      <c r="C28" s="142">
        <v>8.5</v>
      </c>
      <c r="D28" s="142">
        <v>0</v>
      </c>
      <c r="E28" s="142">
        <v>9.6</v>
      </c>
      <c r="F28" s="142">
        <v>0</v>
      </c>
      <c r="G28" s="142">
        <v>61</v>
      </c>
      <c r="H28" s="153">
        <f t="shared" si="1"/>
        <v>100</v>
      </c>
      <c r="I28" s="47" t="s">
        <v>52</v>
      </c>
      <c r="J28" s="17"/>
      <c r="K28" s="142"/>
      <c r="L28" s="142"/>
      <c r="M28" s="142"/>
      <c r="N28" s="142"/>
      <c r="O28" s="142"/>
      <c r="P28" s="142"/>
      <c r="Q28" s="252"/>
      <c r="R28" s="131"/>
      <c r="S28" s="131"/>
    </row>
    <row r="29" spans="1:19" ht="15.75" customHeight="1" x14ac:dyDescent="0.2">
      <c r="A29" s="171" t="s">
        <v>42</v>
      </c>
      <c r="B29" s="141">
        <v>0.2</v>
      </c>
      <c r="C29" s="142">
        <v>4.3</v>
      </c>
      <c r="D29" s="142">
        <v>0.3</v>
      </c>
      <c r="E29" s="142">
        <v>7.3</v>
      </c>
      <c r="F29" s="142">
        <v>2.1</v>
      </c>
      <c r="G29" s="142">
        <v>85.8</v>
      </c>
      <c r="H29" s="153">
        <f t="shared" si="1"/>
        <v>100</v>
      </c>
      <c r="I29" s="47" t="s">
        <v>53</v>
      </c>
      <c r="J29" s="17"/>
      <c r="K29" s="142"/>
      <c r="L29" s="142"/>
      <c r="M29" s="142"/>
      <c r="N29" s="142"/>
      <c r="O29" s="142"/>
      <c r="P29" s="142"/>
      <c r="Q29" s="252"/>
      <c r="R29" s="131"/>
      <c r="S29" s="131"/>
    </row>
    <row r="30" spans="1:19" ht="15.75" customHeight="1" x14ac:dyDescent="0.2">
      <c r="A30" s="171" t="s">
        <v>66</v>
      </c>
      <c r="B30" s="141">
        <v>2.5</v>
      </c>
      <c r="C30" s="142">
        <v>8</v>
      </c>
      <c r="D30" s="142">
        <v>0</v>
      </c>
      <c r="E30" s="142">
        <v>12.4</v>
      </c>
      <c r="F30" s="142">
        <v>1.8</v>
      </c>
      <c r="G30" s="142">
        <v>75.3</v>
      </c>
      <c r="H30" s="153">
        <f t="shared" si="1"/>
        <v>100</v>
      </c>
      <c r="I30" s="47" t="s">
        <v>123</v>
      </c>
      <c r="J30" s="17"/>
      <c r="K30" s="142"/>
      <c r="L30" s="142"/>
      <c r="M30" s="142"/>
      <c r="N30" s="142"/>
      <c r="O30" s="142"/>
      <c r="P30" s="142"/>
      <c r="Q30" s="252"/>
      <c r="R30" s="131"/>
      <c r="S30" s="131"/>
    </row>
    <row r="31" spans="1:19" ht="15.75" customHeight="1" x14ac:dyDescent="0.2">
      <c r="A31" s="171" t="s">
        <v>44</v>
      </c>
      <c r="B31" s="141">
        <v>5.4</v>
      </c>
      <c r="C31" s="142">
        <v>3.7</v>
      </c>
      <c r="D31" s="142">
        <v>0.8</v>
      </c>
      <c r="E31" s="142">
        <v>14.8</v>
      </c>
      <c r="F31" s="142">
        <v>0.4</v>
      </c>
      <c r="G31" s="142">
        <v>74.900000000000006</v>
      </c>
      <c r="H31" s="153">
        <f t="shared" si="1"/>
        <v>100</v>
      </c>
      <c r="I31" s="47" t="s">
        <v>55</v>
      </c>
      <c r="J31" s="17"/>
      <c r="K31" s="142"/>
      <c r="L31" s="142"/>
      <c r="M31" s="145"/>
      <c r="N31" s="145"/>
      <c r="O31" s="145"/>
      <c r="P31" s="145"/>
      <c r="Q31" s="252"/>
      <c r="R31" s="131"/>
      <c r="S31" s="131"/>
    </row>
    <row r="32" spans="1:19" ht="15.75" customHeight="1" x14ac:dyDescent="0.2">
      <c r="A32" s="307" t="s">
        <v>8</v>
      </c>
      <c r="B32" s="143">
        <v>5.8</v>
      </c>
      <c r="C32" s="144">
        <v>6.5</v>
      </c>
      <c r="D32" s="144">
        <v>0.3</v>
      </c>
      <c r="E32" s="144">
        <v>12.7</v>
      </c>
      <c r="F32" s="144">
        <v>2.1</v>
      </c>
      <c r="G32" s="144">
        <v>72.599999999999994</v>
      </c>
      <c r="H32" s="167">
        <f t="shared" si="1"/>
        <v>100</v>
      </c>
      <c r="I32" s="295" t="s">
        <v>9</v>
      </c>
      <c r="J32" s="17"/>
      <c r="K32" s="142"/>
      <c r="L32" s="142"/>
      <c r="M32" s="231"/>
      <c r="N32" s="231"/>
      <c r="O32" s="231"/>
      <c r="P32" s="231"/>
      <c r="Q32" s="252"/>
      <c r="R32" s="131"/>
      <c r="S32" s="131"/>
    </row>
    <row r="33" spans="1:19" ht="15.75" customHeight="1" x14ac:dyDescent="0.2">
      <c r="A33" s="173" t="s">
        <v>12</v>
      </c>
      <c r="B33" s="164"/>
      <c r="C33" s="162"/>
      <c r="D33" s="162"/>
      <c r="E33" s="162"/>
      <c r="F33" s="162"/>
      <c r="G33" s="162"/>
      <c r="H33" s="306"/>
      <c r="I33" s="204" t="s">
        <v>19</v>
      </c>
      <c r="J33" s="17"/>
      <c r="K33" s="142"/>
      <c r="L33" s="142"/>
      <c r="M33" s="142"/>
      <c r="N33" s="142"/>
      <c r="O33" s="142"/>
      <c r="P33" s="142"/>
      <c r="Q33" s="252"/>
      <c r="R33" s="131"/>
      <c r="S33" s="131"/>
    </row>
    <row r="34" spans="1:19" ht="15.75" customHeight="1" x14ac:dyDescent="0.2">
      <c r="A34" s="171" t="s">
        <v>63</v>
      </c>
      <c r="B34" s="141">
        <v>11.2</v>
      </c>
      <c r="C34" s="142">
        <v>9.1999999999999993</v>
      </c>
      <c r="D34" s="142">
        <v>12.4</v>
      </c>
      <c r="E34" s="142">
        <v>23.5</v>
      </c>
      <c r="F34" s="142">
        <v>7.5</v>
      </c>
      <c r="G34" s="142">
        <v>36.200000000000003</v>
      </c>
      <c r="H34" s="153">
        <f>SUM(B34:G34)</f>
        <v>100</v>
      </c>
      <c r="I34" s="47" t="s">
        <v>120</v>
      </c>
      <c r="J34" s="17"/>
      <c r="K34" s="142"/>
      <c r="L34" s="142"/>
      <c r="M34" s="142"/>
      <c r="N34" s="142"/>
      <c r="O34" s="142"/>
      <c r="P34" s="142"/>
      <c r="Q34" s="252"/>
      <c r="R34" s="131"/>
      <c r="S34" s="131"/>
    </row>
    <row r="35" spans="1:19" ht="27" customHeight="1" x14ac:dyDescent="0.2">
      <c r="A35" s="132" t="s">
        <v>203</v>
      </c>
      <c r="B35" s="141">
        <v>27.2</v>
      </c>
      <c r="C35" s="142">
        <v>10.4</v>
      </c>
      <c r="D35" s="142">
        <v>7.2</v>
      </c>
      <c r="E35" s="142">
        <v>17.3</v>
      </c>
      <c r="F35" s="142">
        <v>4.8</v>
      </c>
      <c r="G35" s="142">
        <v>33.1</v>
      </c>
      <c r="H35" s="153">
        <f>SUM(B35:G35)</f>
        <v>100</v>
      </c>
      <c r="I35" s="243" t="s">
        <v>205</v>
      </c>
      <c r="J35" s="17"/>
      <c r="K35" s="142"/>
      <c r="L35" s="142"/>
      <c r="M35" s="142"/>
      <c r="N35" s="142"/>
      <c r="O35" s="142"/>
      <c r="P35" s="142"/>
      <c r="Q35" s="252"/>
      <c r="R35" s="131"/>
      <c r="S35" s="131"/>
    </row>
    <row r="36" spans="1:19" ht="15.75" customHeight="1" x14ac:dyDescent="0.2">
      <c r="A36" s="171" t="s">
        <v>64</v>
      </c>
      <c r="B36" s="141">
        <v>9.4</v>
      </c>
      <c r="C36" s="142">
        <v>14.3</v>
      </c>
      <c r="D36" s="142">
        <v>7</v>
      </c>
      <c r="E36" s="142">
        <v>23.4</v>
      </c>
      <c r="F36" s="142">
        <v>5.0999999999999996</v>
      </c>
      <c r="G36" s="142">
        <v>40.799999999999997</v>
      </c>
      <c r="H36" s="153">
        <f t="shared" si="1"/>
        <v>100</v>
      </c>
      <c r="I36" s="47" t="s">
        <v>121</v>
      </c>
      <c r="J36" s="17"/>
      <c r="K36" s="142"/>
      <c r="L36" s="142"/>
      <c r="M36" s="142"/>
      <c r="N36" s="142"/>
      <c r="O36" s="142"/>
      <c r="P36" s="142"/>
      <c r="Q36" s="252"/>
      <c r="R36" s="131"/>
      <c r="S36" s="131"/>
    </row>
    <row r="37" spans="1:19" ht="15.75" customHeight="1" x14ac:dyDescent="0.2">
      <c r="A37" s="171" t="s">
        <v>65</v>
      </c>
      <c r="B37" s="141">
        <v>9.3000000000000007</v>
      </c>
      <c r="C37" s="142">
        <v>15.7</v>
      </c>
      <c r="D37" s="142">
        <v>10.6</v>
      </c>
      <c r="E37" s="142">
        <v>25.6</v>
      </c>
      <c r="F37" s="142">
        <v>6.1</v>
      </c>
      <c r="G37" s="142">
        <v>32.700000000000003</v>
      </c>
      <c r="H37" s="153">
        <f t="shared" si="1"/>
        <v>100</v>
      </c>
      <c r="I37" s="47" t="s">
        <v>122</v>
      </c>
      <c r="J37" s="17"/>
      <c r="K37" s="142"/>
      <c r="L37" s="142"/>
      <c r="M37" s="142"/>
      <c r="N37" s="142"/>
      <c r="O37" s="142"/>
      <c r="P37" s="142"/>
      <c r="Q37" s="252"/>
      <c r="R37" s="131"/>
      <c r="S37" s="131"/>
    </row>
    <row r="38" spans="1:19" ht="15.75" customHeight="1" x14ac:dyDescent="0.2">
      <c r="A38" s="171" t="s">
        <v>38</v>
      </c>
      <c r="B38" s="141">
        <v>8.8000000000000007</v>
      </c>
      <c r="C38" s="142">
        <v>18.899999999999999</v>
      </c>
      <c r="D38" s="142">
        <v>14.5</v>
      </c>
      <c r="E38" s="142">
        <v>21.3</v>
      </c>
      <c r="F38" s="142">
        <v>4</v>
      </c>
      <c r="G38" s="142">
        <v>32.5</v>
      </c>
      <c r="H38" s="153">
        <f t="shared" si="1"/>
        <v>100</v>
      </c>
      <c r="I38" s="47" t="s">
        <v>151</v>
      </c>
      <c r="J38" s="17"/>
      <c r="K38" s="142"/>
      <c r="L38" s="142"/>
      <c r="M38" s="142"/>
      <c r="N38" s="142"/>
      <c r="O38" s="142"/>
      <c r="P38" s="142"/>
      <c r="Q38" s="252"/>
      <c r="R38" s="131"/>
      <c r="S38" s="131"/>
    </row>
    <row r="39" spans="1:19" ht="15.75" customHeight="1" x14ac:dyDescent="0.2">
      <c r="A39" s="171" t="s">
        <v>39</v>
      </c>
      <c r="B39" s="141">
        <v>1.8</v>
      </c>
      <c r="C39" s="142">
        <v>35.1</v>
      </c>
      <c r="D39" s="142">
        <v>11.3</v>
      </c>
      <c r="E39" s="142">
        <v>14.9</v>
      </c>
      <c r="F39" s="142">
        <v>5.5</v>
      </c>
      <c r="G39" s="142">
        <v>31.4</v>
      </c>
      <c r="H39" s="153">
        <f t="shared" si="1"/>
        <v>100</v>
      </c>
      <c r="I39" s="47" t="s">
        <v>50</v>
      </c>
      <c r="J39" s="17"/>
      <c r="K39" s="142"/>
      <c r="L39" s="142"/>
      <c r="M39" s="142"/>
      <c r="N39" s="142"/>
      <c r="O39" s="142"/>
      <c r="P39" s="142"/>
      <c r="Q39" s="252"/>
      <c r="R39" s="131"/>
      <c r="S39" s="131"/>
    </row>
    <row r="40" spans="1:19" ht="15.75" customHeight="1" x14ac:dyDescent="0.2">
      <c r="A40" s="171" t="s">
        <v>40</v>
      </c>
      <c r="B40" s="141">
        <v>1.4</v>
      </c>
      <c r="C40" s="142">
        <v>12</v>
      </c>
      <c r="D40" s="142">
        <v>10.1</v>
      </c>
      <c r="E40" s="142">
        <v>22.9</v>
      </c>
      <c r="F40" s="142">
        <v>5.4</v>
      </c>
      <c r="G40" s="142">
        <v>48.2</v>
      </c>
      <c r="H40" s="153">
        <f t="shared" si="1"/>
        <v>100</v>
      </c>
      <c r="I40" s="47" t="s">
        <v>51</v>
      </c>
      <c r="J40" s="17"/>
      <c r="K40" s="142"/>
      <c r="L40" s="142"/>
      <c r="M40" s="142"/>
      <c r="N40" s="142"/>
      <c r="O40" s="142"/>
      <c r="P40" s="142"/>
      <c r="Q40" s="252"/>
      <c r="R40" s="131"/>
      <c r="S40" s="131"/>
    </row>
    <row r="41" spans="1:19" ht="15.75" customHeight="1" x14ac:dyDescent="0.2">
      <c r="A41" s="171" t="s">
        <v>41</v>
      </c>
      <c r="B41" s="141">
        <v>30.6</v>
      </c>
      <c r="C41" s="142">
        <v>10.8</v>
      </c>
      <c r="D41" s="142">
        <v>4.0999999999999996</v>
      </c>
      <c r="E41" s="142">
        <v>15.2</v>
      </c>
      <c r="F41" s="142">
        <v>3.3</v>
      </c>
      <c r="G41" s="142">
        <v>36</v>
      </c>
      <c r="H41" s="153">
        <f t="shared" si="1"/>
        <v>100</v>
      </c>
      <c r="I41" s="47" t="s">
        <v>52</v>
      </c>
      <c r="J41" s="17"/>
      <c r="K41" s="142"/>
      <c r="L41" s="142"/>
      <c r="M41" s="142"/>
      <c r="N41" s="142"/>
      <c r="O41" s="142"/>
      <c r="P41" s="142"/>
      <c r="Q41" s="252"/>
      <c r="R41" s="131"/>
      <c r="S41" s="131"/>
    </row>
    <row r="42" spans="1:19" ht="15.75" customHeight="1" x14ac:dyDescent="0.2">
      <c r="A42" s="171" t="s">
        <v>42</v>
      </c>
      <c r="B42" s="141">
        <v>0.9</v>
      </c>
      <c r="C42" s="142">
        <v>13</v>
      </c>
      <c r="D42" s="142">
        <v>20.3</v>
      </c>
      <c r="E42" s="142">
        <v>26.9</v>
      </c>
      <c r="F42" s="142">
        <v>10.6</v>
      </c>
      <c r="G42" s="142">
        <v>28.3</v>
      </c>
      <c r="H42" s="153">
        <f t="shared" si="1"/>
        <v>100</v>
      </c>
      <c r="I42" s="47" t="s">
        <v>53</v>
      </c>
      <c r="J42" s="17"/>
      <c r="K42" s="142"/>
      <c r="L42" s="142"/>
      <c r="M42" s="142"/>
      <c r="N42" s="142"/>
      <c r="O42" s="142"/>
      <c r="P42" s="142"/>
      <c r="Q42" s="252"/>
      <c r="R42" s="131"/>
      <c r="S42" s="131"/>
    </row>
    <row r="43" spans="1:19" ht="15.75" customHeight="1" x14ac:dyDescent="0.2">
      <c r="A43" s="171" t="s">
        <v>66</v>
      </c>
      <c r="B43" s="141">
        <v>2.1</v>
      </c>
      <c r="C43" s="142">
        <v>16.8</v>
      </c>
      <c r="D43" s="142">
        <v>11.2</v>
      </c>
      <c r="E43" s="142">
        <v>23.7</v>
      </c>
      <c r="F43" s="142">
        <v>6.4</v>
      </c>
      <c r="G43" s="142">
        <v>39.799999999999997</v>
      </c>
      <c r="H43" s="153">
        <f t="shared" si="1"/>
        <v>100</v>
      </c>
      <c r="I43" s="47" t="s">
        <v>123</v>
      </c>
      <c r="J43" s="17"/>
      <c r="K43" s="142"/>
      <c r="L43" s="142"/>
      <c r="M43" s="142"/>
      <c r="N43" s="142"/>
      <c r="O43" s="142"/>
      <c r="P43" s="142"/>
      <c r="Q43" s="252"/>
      <c r="R43" s="131"/>
      <c r="S43" s="131"/>
    </row>
    <row r="44" spans="1:19" ht="15.75" customHeight="1" x14ac:dyDescent="0.2">
      <c r="A44" s="171" t="s">
        <v>44</v>
      </c>
      <c r="B44" s="141">
        <v>6.1</v>
      </c>
      <c r="C44" s="142">
        <v>18</v>
      </c>
      <c r="D44" s="142">
        <v>10</v>
      </c>
      <c r="E44" s="142">
        <v>28.7</v>
      </c>
      <c r="F44" s="142">
        <v>6.1</v>
      </c>
      <c r="G44" s="142">
        <v>31.1</v>
      </c>
      <c r="H44" s="153">
        <f t="shared" si="1"/>
        <v>100</v>
      </c>
      <c r="I44" s="47" t="s">
        <v>55</v>
      </c>
      <c r="J44" s="17"/>
      <c r="K44" s="142"/>
      <c r="L44" s="142"/>
      <c r="M44" s="145"/>
      <c r="N44" s="145"/>
      <c r="O44" s="145"/>
      <c r="P44" s="145"/>
      <c r="Q44" s="252"/>
      <c r="R44" s="131"/>
      <c r="S44" s="131"/>
    </row>
    <row r="45" spans="1:19" ht="15.75" customHeight="1" x14ac:dyDescent="0.2">
      <c r="A45" s="307" t="s">
        <v>8</v>
      </c>
      <c r="B45" s="143">
        <v>6.8</v>
      </c>
      <c r="C45" s="144">
        <v>15.2</v>
      </c>
      <c r="D45" s="144">
        <v>11.8</v>
      </c>
      <c r="E45" s="144">
        <v>24.8</v>
      </c>
      <c r="F45" s="144">
        <v>6.6</v>
      </c>
      <c r="G45" s="144">
        <v>34.799999999999997</v>
      </c>
      <c r="H45" s="167">
        <f t="shared" si="1"/>
        <v>99.999999999999986</v>
      </c>
      <c r="I45" s="331" t="s">
        <v>9</v>
      </c>
      <c r="J45" s="17"/>
      <c r="K45" s="142"/>
      <c r="L45" s="142"/>
      <c r="M45" s="253"/>
      <c r="N45" s="253"/>
      <c r="O45" s="253"/>
      <c r="P45" s="253"/>
      <c r="Q45" s="253"/>
      <c r="R45" s="131"/>
      <c r="S45" s="131"/>
    </row>
    <row r="46" spans="1:19" x14ac:dyDescent="0.2">
      <c r="M46" s="131"/>
      <c r="N46" s="131"/>
      <c r="O46" s="131"/>
      <c r="P46" s="131"/>
      <c r="Q46" s="131"/>
      <c r="R46" s="131"/>
      <c r="S46" s="131"/>
    </row>
    <row r="47" spans="1:19" x14ac:dyDescent="0.2">
      <c r="M47" s="131"/>
      <c r="N47" s="131"/>
      <c r="O47" s="131"/>
      <c r="P47" s="131"/>
      <c r="Q47" s="131"/>
      <c r="R47" s="131"/>
      <c r="S47" s="131"/>
    </row>
    <row r="48" spans="1:19" x14ac:dyDescent="0.2">
      <c r="M48" s="131"/>
      <c r="N48" s="131"/>
      <c r="O48" s="131"/>
      <c r="P48" s="131"/>
      <c r="Q48" s="131"/>
      <c r="R48" s="131"/>
      <c r="S48" s="131"/>
    </row>
    <row r="49" spans="13:19" x14ac:dyDescent="0.2">
      <c r="M49" s="131"/>
      <c r="N49" s="131"/>
      <c r="O49" s="131"/>
      <c r="P49" s="131"/>
      <c r="Q49" s="131"/>
      <c r="R49" s="131"/>
      <c r="S49" s="131"/>
    </row>
    <row r="50" spans="13:19" x14ac:dyDescent="0.2">
      <c r="M50" s="131"/>
      <c r="N50" s="131"/>
      <c r="O50" s="131"/>
      <c r="P50" s="131"/>
      <c r="Q50" s="131"/>
      <c r="R50" s="131"/>
      <c r="S50" s="131"/>
    </row>
    <row r="51" spans="13:19" x14ac:dyDescent="0.2">
      <c r="M51" s="131"/>
      <c r="N51" s="131"/>
      <c r="O51" s="131"/>
      <c r="P51" s="131"/>
      <c r="Q51" s="131"/>
      <c r="R51" s="131"/>
      <c r="S51" s="131"/>
    </row>
    <row r="52" spans="13:19" x14ac:dyDescent="0.2">
      <c r="M52" s="131"/>
      <c r="N52" s="131"/>
      <c r="O52" s="131"/>
      <c r="P52" s="131"/>
      <c r="Q52" s="131"/>
      <c r="R52" s="131"/>
      <c r="S52" s="131"/>
    </row>
    <row r="53" spans="13:19" x14ac:dyDescent="0.2">
      <c r="M53" s="131"/>
      <c r="N53" s="131"/>
      <c r="O53" s="131"/>
      <c r="P53" s="131"/>
      <c r="Q53" s="131"/>
      <c r="R53" s="131"/>
      <c r="S53" s="131"/>
    </row>
    <row r="54" spans="13:19" x14ac:dyDescent="0.2">
      <c r="M54" s="131"/>
      <c r="N54" s="131"/>
      <c r="O54" s="131"/>
      <c r="P54" s="131"/>
      <c r="Q54" s="131"/>
      <c r="R54" s="131"/>
      <c r="S54" s="131"/>
    </row>
    <row r="55" spans="13:19" x14ac:dyDescent="0.2">
      <c r="M55" s="131"/>
      <c r="N55" s="131"/>
      <c r="O55" s="131"/>
      <c r="P55" s="131"/>
      <c r="Q55" s="131"/>
      <c r="R55" s="131"/>
      <c r="S55" s="131"/>
    </row>
    <row r="56" spans="13:19" x14ac:dyDescent="0.2">
      <c r="M56" s="131"/>
      <c r="N56" s="131"/>
      <c r="O56" s="131"/>
      <c r="P56" s="131"/>
      <c r="Q56" s="131"/>
      <c r="R56" s="131"/>
      <c r="S56" s="131"/>
    </row>
    <row r="57" spans="13:19" x14ac:dyDescent="0.2">
      <c r="M57" s="131"/>
      <c r="N57" s="131"/>
      <c r="O57" s="131"/>
      <c r="P57" s="131"/>
      <c r="Q57" s="131"/>
      <c r="R57" s="131"/>
      <c r="S57" s="131"/>
    </row>
    <row r="58" spans="13:19" x14ac:dyDescent="0.2">
      <c r="M58" s="131"/>
      <c r="N58" s="131"/>
      <c r="O58" s="131"/>
      <c r="P58" s="131"/>
      <c r="Q58" s="131"/>
      <c r="R58" s="131"/>
      <c r="S58" s="131"/>
    </row>
    <row r="59" spans="13:19" x14ac:dyDescent="0.2">
      <c r="M59" s="131"/>
      <c r="N59" s="131"/>
      <c r="O59" s="131"/>
      <c r="P59" s="131"/>
      <c r="Q59" s="131"/>
      <c r="R59" s="131"/>
      <c r="S59" s="131"/>
    </row>
    <row r="60" spans="13:19" x14ac:dyDescent="0.2">
      <c r="M60" s="131"/>
      <c r="N60" s="131"/>
      <c r="O60" s="131"/>
      <c r="P60" s="131"/>
      <c r="Q60" s="131"/>
      <c r="R60" s="131"/>
      <c r="S60" s="131"/>
    </row>
  </sheetData>
  <mergeCells count="6">
    <mergeCell ref="B4:E4"/>
    <mergeCell ref="A4:A6"/>
    <mergeCell ref="I4:I6"/>
    <mergeCell ref="A1:I1"/>
    <mergeCell ref="A2:I2"/>
    <mergeCell ref="F4:H4"/>
  </mergeCells>
  <printOptions horizontalCentered="1"/>
  <pageMargins left="0.59055118110236227" right="0.59055118110236227" top="0.78740157480314965" bottom="0.59055118110236227" header="0.39370078740157483" footer="0.39370078740157483"/>
  <pageSetup paperSize="9" scale="81" firstPageNumber="62"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rightToLeft="1" view="pageBreakPreview" zoomScale="110" zoomScaleNormal="100" zoomScaleSheetLayoutView="110" workbookViewId="0">
      <selection activeCell="M14" sqref="M14"/>
    </sheetView>
  </sheetViews>
  <sheetFormatPr defaultRowHeight="14.25" x14ac:dyDescent="0.2"/>
  <cols>
    <col min="1" max="1" width="23.75" customWidth="1"/>
    <col min="2" max="6" width="6.625" bestFit="1" customWidth="1"/>
    <col min="7" max="7" width="7.625" bestFit="1" customWidth="1"/>
    <col min="8" max="8" width="34" customWidth="1"/>
  </cols>
  <sheetData>
    <row r="1" spans="1:18" ht="16.149999999999999" customHeight="1" x14ac:dyDescent="0.2">
      <c r="A1" s="489" t="s">
        <v>282</v>
      </c>
      <c r="B1" s="489"/>
      <c r="C1" s="489"/>
      <c r="D1" s="489"/>
      <c r="E1" s="489"/>
      <c r="F1" s="489"/>
      <c r="G1" s="489"/>
      <c r="H1" s="489"/>
    </row>
    <row r="2" spans="1:18" ht="31.15" customHeight="1" x14ac:dyDescent="0.2">
      <c r="A2" s="473" t="s">
        <v>283</v>
      </c>
      <c r="B2" s="473"/>
      <c r="C2" s="473"/>
      <c r="D2" s="473"/>
      <c r="E2" s="473"/>
      <c r="F2" s="473"/>
      <c r="G2" s="473"/>
      <c r="H2" s="473"/>
    </row>
    <row r="3" spans="1:18" s="111" customFormat="1" ht="6" customHeight="1" x14ac:dyDescent="0.15">
      <c r="A3" s="126"/>
      <c r="B3" s="126"/>
      <c r="C3" s="126"/>
      <c r="D3" s="126"/>
      <c r="E3" s="126"/>
      <c r="F3" s="127"/>
      <c r="G3" s="127"/>
      <c r="H3" s="128"/>
      <c r="I3" s="112"/>
      <c r="J3" s="112"/>
      <c r="K3" s="112"/>
      <c r="L3" s="112"/>
      <c r="M3" s="112"/>
      <c r="N3" s="112"/>
      <c r="O3" s="112"/>
      <c r="P3" s="112"/>
    </row>
    <row r="4" spans="1:18" ht="16.5" customHeight="1" x14ac:dyDescent="0.2">
      <c r="A4" s="566" t="s">
        <v>166</v>
      </c>
      <c r="B4" s="573" t="s">
        <v>95</v>
      </c>
      <c r="C4" s="574"/>
      <c r="D4" s="574"/>
      <c r="E4" s="574"/>
      <c r="F4" s="574"/>
      <c r="G4" s="575"/>
      <c r="H4" s="495" t="s">
        <v>167</v>
      </c>
      <c r="I4" s="56"/>
      <c r="J4" s="56"/>
      <c r="K4" s="56"/>
      <c r="L4" s="56"/>
      <c r="M4" s="56"/>
      <c r="N4" s="56"/>
      <c r="O4" s="56"/>
      <c r="P4" s="56"/>
    </row>
    <row r="5" spans="1:18" ht="16.5" customHeight="1" x14ac:dyDescent="0.2">
      <c r="A5" s="567"/>
      <c r="B5" s="568" t="s">
        <v>124</v>
      </c>
      <c r="C5" s="571"/>
      <c r="D5" s="571"/>
      <c r="E5" s="571"/>
      <c r="F5" s="571"/>
      <c r="G5" s="572"/>
      <c r="H5" s="496"/>
      <c r="I5" s="56"/>
      <c r="J5" s="56"/>
      <c r="K5" s="56"/>
      <c r="L5" s="56"/>
      <c r="M5" s="56"/>
      <c r="N5" s="56"/>
      <c r="O5" s="56"/>
      <c r="P5" s="56"/>
    </row>
    <row r="6" spans="1:18" ht="16.5" customHeight="1" x14ac:dyDescent="0.2">
      <c r="A6" s="567"/>
      <c r="B6" s="569">
        <v>0</v>
      </c>
      <c r="C6" s="569" t="s">
        <v>59</v>
      </c>
      <c r="D6" s="569" t="s">
        <v>60</v>
      </c>
      <c r="E6" s="569" t="s">
        <v>61</v>
      </c>
      <c r="F6" s="569" t="s">
        <v>26</v>
      </c>
      <c r="G6" s="97" t="s">
        <v>8</v>
      </c>
      <c r="H6" s="496"/>
      <c r="I6" s="56"/>
      <c r="J6" s="56"/>
      <c r="K6" s="56"/>
      <c r="L6" s="56"/>
      <c r="M6" s="56"/>
      <c r="N6" s="56"/>
      <c r="O6" s="56"/>
      <c r="P6" s="56"/>
    </row>
    <row r="7" spans="1:18" ht="16.5" customHeight="1" x14ac:dyDescent="0.2">
      <c r="A7" s="568"/>
      <c r="B7" s="570"/>
      <c r="C7" s="570"/>
      <c r="D7" s="570"/>
      <c r="E7" s="570"/>
      <c r="F7" s="570"/>
      <c r="G7" s="137" t="s">
        <v>9</v>
      </c>
      <c r="H7" s="496"/>
      <c r="I7" s="56"/>
      <c r="J7" s="56"/>
      <c r="K7" s="103"/>
      <c r="L7" s="103"/>
      <c r="M7" s="103"/>
      <c r="N7" s="103"/>
      <c r="O7" s="103"/>
      <c r="P7" s="256"/>
    </row>
    <row r="8" spans="1:18" ht="16.5" customHeight="1" x14ac:dyDescent="0.2">
      <c r="A8" s="48" t="s">
        <v>17</v>
      </c>
      <c r="B8" s="334"/>
      <c r="C8" s="335"/>
      <c r="D8" s="335"/>
      <c r="E8" s="335"/>
      <c r="F8" s="335"/>
      <c r="G8" s="336"/>
      <c r="H8" s="49" t="s">
        <v>24</v>
      </c>
      <c r="I8" s="56"/>
      <c r="J8" s="56"/>
      <c r="K8" s="142"/>
      <c r="L8" s="142"/>
      <c r="M8" s="142"/>
      <c r="N8" s="142"/>
      <c r="O8" s="142"/>
      <c r="P8" s="138"/>
    </row>
    <row r="9" spans="1:18" ht="16.5" customHeight="1" x14ac:dyDescent="0.2">
      <c r="A9" s="171" t="s">
        <v>79</v>
      </c>
      <c r="B9" s="268">
        <v>56.5</v>
      </c>
      <c r="C9" s="267">
        <v>16.8</v>
      </c>
      <c r="D9" s="267">
        <v>10</v>
      </c>
      <c r="E9" s="267">
        <v>6.5</v>
      </c>
      <c r="F9" s="267">
        <v>3.8</v>
      </c>
      <c r="G9" s="291">
        <v>7.1</v>
      </c>
      <c r="H9" s="50" t="s">
        <v>80</v>
      </c>
      <c r="I9" s="56"/>
      <c r="J9" s="56"/>
      <c r="K9" s="142"/>
      <c r="L9" s="142"/>
      <c r="M9" s="142"/>
      <c r="N9" s="142"/>
      <c r="O9" s="142"/>
      <c r="P9" s="138"/>
    </row>
    <row r="10" spans="1:18" ht="16.5" customHeight="1" x14ac:dyDescent="0.2">
      <c r="A10" s="171" t="s">
        <v>81</v>
      </c>
      <c r="B10" s="268">
        <v>7.8</v>
      </c>
      <c r="C10" s="267">
        <v>15.8</v>
      </c>
      <c r="D10" s="267">
        <v>20.8</v>
      </c>
      <c r="E10" s="267">
        <v>19.7</v>
      </c>
      <c r="F10" s="267">
        <v>12.5</v>
      </c>
      <c r="G10" s="291">
        <v>17.3</v>
      </c>
      <c r="H10" s="50" t="s">
        <v>82</v>
      </c>
      <c r="I10" s="56"/>
      <c r="J10" s="56"/>
      <c r="K10" s="142"/>
      <c r="L10" s="142"/>
      <c r="M10" s="142"/>
      <c r="N10" s="142"/>
      <c r="O10" s="142"/>
      <c r="P10" s="138"/>
    </row>
    <row r="11" spans="1:18" ht="16.5" customHeight="1" x14ac:dyDescent="0.2">
      <c r="A11" s="171" t="s">
        <v>83</v>
      </c>
      <c r="B11" s="268">
        <v>3.6</v>
      </c>
      <c r="C11" s="267">
        <v>18.100000000000001</v>
      </c>
      <c r="D11" s="267">
        <v>19.3</v>
      </c>
      <c r="E11" s="267">
        <v>18.100000000000001</v>
      </c>
      <c r="F11" s="267">
        <v>6.6</v>
      </c>
      <c r="G11" s="291">
        <v>14.6</v>
      </c>
      <c r="H11" s="50" t="s">
        <v>84</v>
      </c>
      <c r="I11" s="56"/>
      <c r="J11" s="56"/>
      <c r="K11" s="142"/>
      <c r="L11" s="142"/>
      <c r="M11" s="142"/>
      <c r="N11" s="142"/>
      <c r="O11" s="142"/>
      <c r="P11" s="138"/>
      <c r="Q11" s="131"/>
      <c r="R11" s="131"/>
    </row>
    <row r="12" spans="1:18" ht="16.5" customHeight="1" x14ac:dyDescent="0.2">
      <c r="A12" s="171" t="s">
        <v>85</v>
      </c>
      <c r="B12" s="268">
        <v>17.100000000000001</v>
      </c>
      <c r="C12" s="267">
        <v>30.6</v>
      </c>
      <c r="D12" s="267">
        <v>29.5</v>
      </c>
      <c r="E12" s="267">
        <v>30.5</v>
      </c>
      <c r="F12" s="267">
        <v>22.4</v>
      </c>
      <c r="G12" s="291">
        <v>27.7</v>
      </c>
      <c r="H12" s="50" t="s">
        <v>86</v>
      </c>
      <c r="I12" s="56"/>
      <c r="J12" s="56"/>
      <c r="K12" s="142"/>
      <c r="L12" s="142"/>
      <c r="M12" s="142"/>
      <c r="N12" s="142"/>
      <c r="O12" s="142"/>
      <c r="P12" s="138"/>
      <c r="Q12" s="131"/>
      <c r="R12" s="131"/>
    </row>
    <row r="13" spans="1:18" ht="16.5" customHeight="1" x14ac:dyDescent="0.2">
      <c r="A13" s="171" t="s">
        <v>87</v>
      </c>
      <c r="B13" s="268">
        <v>1.3</v>
      </c>
      <c r="C13" s="267">
        <v>7</v>
      </c>
      <c r="D13" s="267">
        <v>8.3000000000000007</v>
      </c>
      <c r="E13" s="267">
        <v>8.6</v>
      </c>
      <c r="F13" s="267">
        <v>6.1</v>
      </c>
      <c r="G13" s="291">
        <v>7.6</v>
      </c>
      <c r="H13" s="50" t="s">
        <v>88</v>
      </c>
      <c r="I13" s="56"/>
      <c r="J13" s="56"/>
      <c r="K13" s="57"/>
      <c r="L13" s="57"/>
      <c r="M13" s="57"/>
      <c r="N13" s="57"/>
      <c r="O13" s="57"/>
      <c r="P13" s="57"/>
      <c r="Q13" s="131"/>
      <c r="R13" s="131"/>
    </row>
    <row r="14" spans="1:18" ht="16.5" customHeight="1" x14ac:dyDescent="0.2">
      <c r="A14" s="171" t="s">
        <v>89</v>
      </c>
      <c r="B14" s="268">
        <v>13.7</v>
      </c>
      <c r="C14" s="267">
        <v>11.7</v>
      </c>
      <c r="D14" s="267">
        <v>12.1</v>
      </c>
      <c r="E14" s="267">
        <v>16.600000000000001</v>
      </c>
      <c r="F14" s="267">
        <v>48.6</v>
      </c>
      <c r="G14" s="291">
        <v>25.7</v>
      </c>
      <c r="H14" s="50" t="s">
        <v>90</v>
      </c>
      <c r="I14" s="56"/>
      <c r="J14" s="56"/>
      <c r="K14" s="56"/>
      <c r="L14" s="56"/>
      <c r="M14" s="156"/>
      <c r="N14" s="156"/>
      <c r="O14" s="156"/>
      <c r="P14" s="156"/>
      <c r="Q14" s="131"/>
      <c r="R14" s="131"/>
    </row>
    <row r="15" spans="1:18" ht="16.5" customHeight="1" x14ac:dyDescent="0.2">
      <c r="A15" s="173" t="s">
        <v>8</v>
      </c>
      <c r="B15" s="308">
        <f t="shared" ref="B15:G15" si="0">SUM(B9:B14)</f>
        <v>100</v>
      </c>
      <c r="C15" s="309">
        <f t="shared" si="0"/>
        <v>100.00000000000001</v>
      </c>
      <c r="D15" s="309">
        <f t="shared" si="0"/>
        <v>99.999999999999986</v>
      </c>
      <c r="E15" s="309">
        <f t="shared" si="0"/>
        <v>100</v>
      </c>
      <c r="F15" s="309">
        <f t="shared" si="0"/>
        <v>100</v>
      </c>
      <c r="G15" s="273">
        <f t="shared" si="0"/>
        <v>100</v>
      </c>
      <c r="H15" s="89" t="s">
        <v>9</v>
      </c>
      <c r="I15" s="56"/>
      <c r="J15" s="168"/>
      <c r="K15" s="168"/>
      <c r="L15" s="168"/>
      <c r="M15" s="168"/>
      <c r="N15" s="168"/>
      <c r="O15" s="168"/>
      <c r="P15" s="156"/>
      <c r="Q15" s="131"/>
      <c r="R15" s="131"/>
    </row>
    <row r="16" spans="1:18" ht="16.5" customHeight="1" x14ac:dyDescent="0.2">
      <c r="A16" s="48" t="s">
        <v>18</v>
      </c>
      <c r="B16" s="344"/>
      <c r="C16" s="345"/>
      <c r="D16" s="345"/>
      <c r="E16" s="345"/>
      <c r="F16" s="345"/>
      <c r="G16" s="336"/>
      <c r="H16" s="49" t="s">
        <v>25</v>
      </c>
      <c r="I16" s="56"/>
      <c r="J16" s="56"/>
      <c r="K16" s="56"/>
      <c r="L16" s="56"/>
      <c r="M16" s="156"/>
      <c r="N16" s="156"/>
      <c r="O16" s="156"/>
      <c r="P16" s="156"/>
      <c r="Q16" s="131"/>
      <c r="R16" s="131"/>
    </row>
    <row r="17" spans="1:18" ht="16.5" customHeight="1" x14ac:dyDescent="0.2">
      <c r="A17" s="171" t="s">
        <v>79</v>
      </c>
      <c r="B17" s="268">
        <v>68.599999999999994</v>
      </c>
      <c r="C17" s="267">
        <v>45.6</v>
      </c>
      <c r="D17" s="267">
        <v>19</v>
      </c>
      <c r="E17" s="267">
        <v>9.3000000000000007</v>
      </c>
      <c r="F17" s="267">
        <v>1.3</v>
      </c>
      <c r="G17" s="291">
        <v>5.9</v>
      </c>
      <c r="H17" s="50" t="s">
        <v>80</v>
      </c>
      <c r="I17" s="56"/>
      <c r="J17" s="56"/>
      <c r="K17" s="56"/>
      <c r="L17" s="56"/>
      <c r="M17" s="156"/>
      <c r="N17" s="156"/>
      <c r="O17" s="156"/>
      <c r="P17" s="156"/>
      <c r="Q17" s="131"/>
      <c r="R17" s="131"/>
    </row>
    <row r="18" spans="1:18" ht="16.5" customHeight="1" x14ac:dyDescent="0.2">
      <c r="A18" s="171" t="s">
        <v>81</v>
      </c>
      <c r="B18" s="268">
        <v>16.899999999999999</v>
      </c>
      <c r="C18" s="267">
        <v>12.2</v>
      </c>
      <c r="D18" s="267">
        <v>19.2</v>
      </c>
      <c r="E18" s="267">
        <v>15.9</v>
      </c>
      <c r="F18" s="267">
        <v>3</v>
      </c>
      <c r="G18" s="291">
        <v>6.5</v>
      </c>
      <c r="H18" s="50" t="s">
        <v>82</v>
      </c>
      <c r="I18" s="56"/>
      <c r="J18" s="56"/>
      <c r="K18" s="56"/>
      <c r="L18" s="56"/>
      <c r="M18" s="156"/>
      <c r="N18" s="156"/>
      <c r="O18" s="156"/>
      <c r="P18" s="156"/>
      <c r="Q18" s="131"/>
      <c r="R18" s="131"/>
    </row>
    <row r="19" spans="1:18" ht="16.5" customHeight="1" x14ac:dyDescent="0.2">
      <c r="A19" s="171" t="s">
        <v>83</v>
      </c>
      <c r="B19" s="268">
        <v>0</v>
      </c>
      <c r="C19" s="267">
        <v>0</v>
      </c>
      <c r="D19" s="267">
        <v>0.9</v>
      </c>
      <c r="E19" s="267">
        <v>0.2</v>
      </c>
      <c r="F19" s="267">
        <v>0.3</v>
      </c>
      <c r="G19" s="291">
        <v>0.3</v>
      </c>
      <c r="H19" s="50" t="s">
        <v>84</v>
      </c>
      <c r="I19" s="56"/>
      <c r="J19" s="56"/>
      <c r="K19" s="56"/>
      <c r="L19" s="56"/>
      <c r="M19" s="156"/>
      <c r="N19" s="156"/>
      <c r="O19" s="156"/>
      <c r="P19" s="156"/>
      <c r="Q19" s="131"/>
      <c r="R19" s="131"/>
    </row>
    <row r="20" spans="1:18" ht="16.5" customHeight="1" x14ac:dyDescent="0.2">
      <c r="A20" s="171" t="s">
        <v>85</v>
      </c>
      <c r="B20" s="268">
        <v>8.9</v>
      </c>
      <c r="C20" s="267">
        <v>13.5</v>
      </c>
      <c r="D20" s="267">
        <v>16.399999999999999</v>
      </c>
      <c r="E20" s="267">
        <v>26.6</v>
      </c>
      <c r="F20" s="267">
        <v>9.3000000000000007</v>
      </c>
      <c r="G20" s="291">
        <v>12.7</v>
      </c>
      <c r="H20" s="50" t="s">
        <v>86</v>
      </c>
      <c r="I20" s="56"/>
      <c r="J20" s="56"/>
      <c r="K20" s="56"/>
      <c r="L20" s="56"/>
      <c r="M20" s="156"/>
      <c r="N20" s="156"/>
      <c r="O20" s="156"/>
      <c r="P20" s="156"/>
      <c r="Q20" s="131"/>
      <c r="R20" s="131"/>
    </row>
    <row r="21" spans="1:18" ht="16.5" customHeight="1" x14ac:dyDescent="0.2">
      <c r="A21" s="171" t="s">
        <v>87</v>
      </c>
      <c r="B21" s="268">
        <v>0</v>
      </c>
      <c r="C21" s="267">
        <v>0</v>
      </c>
      <c r="D21" s="267">
        <v>2.7</v>
      </c>
      <c r="E21" s="267">
        <v>0.4</v>
      </c>
      <c r="F21" s="267">
        <v>2.5</v>
      </c>
      <c r="G21" s="291">
        <v>2.1</v>
      </c>
      <c r="H21" s="50" t="s">
        <v>88</v>
      </c>
      <c r="I21" s="56"/>
      <c r="J21" s="56"/>
      <c r="K21" s="56"/>
      <c r="L21" s="56"/>
      <c r="M21" s="156"/>
      <c r="N21" s="156"/>
      <c r="O21" s="156"/>
      <c r="P21" s="156"/>
      <c r="Q21" s="131"/>
      <c r="R21" s="131"/>
    </row>
    <row r="22" spans="1:18" ht="16.5" customHeight="1" x14ac:dyDescent="0.2">
      <c r="A22" s="171" t="s">
        <v>89</v>
      </c>
      <c r="B22" s="268">
        <v>5.6</v>
      </c>
      <c r="C22" s="267">
        <v>28.7</v>
      </c>
      <c r="D22" s="267">
        <v>41.8</v>
      </c>
      <c r="E22" s="267">
        <v>47.6</v>
      </c>
      <c r="F22" s="267">
        <v>83.6</v>
      </c>
      <c r="G22" s="291">
        <v>72.5</v>
      </c>
      <c r="H22" s="50" t="s">
        <v>90</v>
      </c>
      <c r="I22" s="56"/>
      <c r="J22" s="56"/>
      <c r="K22" s="56"/>
      <c r="L22" s="56"/>
      <c r="M22" s="156"/>
      <c r="N22" s="156"/>
      <c r="O22" s="156"/>
      <c r="P22" s="156"/>
      <c r="Q22" s="131"/>
      <c r="R22" s="131"/>
    </row>
    <row r="23" spans="1:18" ht="16.5" customHeight="1" x14ac:dyDescent="0.2">
      <c r="A23" s="176" t="s">
        <v>8</v>
      </c>
      <c r="B23" s="298">
        <f t="shared" ref="B23:G23" si="1">SUM(B17:B22)</f>
        <v>100</v>
      </c>
      <c r="C23" s="299">
        <f t="shared" si="1"/>
        <v>100</v>
      </c>
      <c r="D23" s="299">
        <f t="shared" si="1"/>
        <v>100</v>
      </c>
      <c r="E23" s="299">
        <f t="shared" si="1"/>
        <v>100</v>
      </c>
      <c r="F23" s="299">
        <f t="shared" si="1"/>
        <v>100</v>
      </c>
      <c r="G23" s="274">
        <f t="shared" si="1"/>
        <v>100</v>
      </c>
      <c r="H23" s="51" t="s">
        <v>9</v>
      </c>
      <c r="I23" s="56"/>
      <c r="J23" s="168"/>
      <c r="K23" s="168"/>
      <c r="L23" s="168"/>
      <c r="M23" s="168"/>
      <c r="N23" s="168"/>
      <c r="O23" s="168"/>
      <c r="P23" s="156"/>
      <c r="Q23" s="131"/>
      <c r="R23" s="131"/>
    </row>
    <row r="24" spans="1:18" ht="16.5" customHeight="1" x14ac:dyDescent="0.2">
      <c r="A24" s="173" t="s">
        <v>12</v>
      </c>
      <c r="B24" s="268"/>
      <c r="C24" s="267"/>
      <c r="D24" s="267"/>
      <c r="E24" s="267"/>
      <c r="F24" s="267"/>
      <c r="G24" s="291"/>
      <c r="H24" s="89" t="s">
        <v>19</v>
      </c>
      <c r="I24" s="56"/>
      <c r="J24" s="56"/>
      <c r="K24" s="56"/>
      <c r="L24" s="56"/>
      <c r="M24" s="156"/>
      <c r="N24" s="156"/>
      <c r="O24" s="156"/>
      <c r="P24" s="156"/>
      <c r="Q24" s="131"/>
      <c r="R24" s="131"/>
    </row>
    <row r="25" spans="1:18" ht="16.5" customHeight="1" x14ac:dyDescent="0.2">
      <c r="A25" s="171" t="s">
        <v>79</v>
      </c>
      <c r="B25" s="268">
        <v>63.2</v>
      </c>
      <c r="C25" s="267">
        <v>19.899999999999999</v>
      </c>
      <c r="D25" s="267">
        <v>10.7</v>
      </c>
      <c r="E25" s="267">
        <v>6.7</v>
      </c>
      <c r="F25" s="267">
        <v>2.9</v>
      </c>
      <c r="G25" s="291">
        <v>6.8</v>
      </c>
      <c r="H25" s="50" t="s">
        <v>80</v>
      </c>
      <c r="M25" s="131"/>
      <c r="N25" s="131"/>
      <c r="O25" s="131"/>
      <c r="P25" s="131"/>
      <c r="Q25" s="131"/>
      <c r="R25" s="131"/>
    </row>
    <row r="26" spans="1:18" ht="16.5" customHeight="1" x14ac:dyDescent="0.2">
      <c r="A26" s="171" t="s">
        <v>81</v>
      </c>
      <c r="B26" s="268">
        <v>12.8</v>
      </c>
      <c r="C26" s="267">
        <v>15.5</v>
      </c>
      <c r="D26" s="267">
        <v>20.7</v>
      </c>
      <c r="E26" s="267">
        <v>19.399999999999999</v>
      </c>
      <c r="F26" s="267">
        <v>9.1999999999999993</v>
      </c>
      <c r="G26" s="291">
        <v>15.2</v>
      </c>
      <c r="H26" s="50" t="s">
        <v>82</v>
      </c>
      <c r="M26" s="131"/>
      <c r="N26" s="131"/>
      <c r="O26" s="131"/>
      <c r="P26" s="131"/>
      <c r="Q26" s="131"/>
      <c r="R26" s="131"/>
    </row>
    <row r="27" spans="1:18" ht="16.5" customHeight="1" x14ac:dyDescent="0.2">
      <c r="A27" s="171" t="s">
        <v>83</v>
      </c>
      <c r="B27" s="268">
        <v>1.6</v>
      </c>
      <c r="C27" s="267">
        <v>16.2</v>
      </c>
      <c r="D27" s="267">
        <v>17.899999999999999</v>
      </c>
      <c r="E27" s="267">
        <v>16.5</v>
      </c>
      <c r="F27" s="267">
        <v>4.4000000000000004</v>
      </c>
      <c r="G27" s="291">
        <v>11.8</v>
      </c>
      <c r="H27" s="50" t="s">
        <v>84</v>
      </c>
      <c r="M27" s="131"/>
      <c r="N27" s="131"/>
      <c r="O27" s="131"/>
      <c r="P27" s="131"/>
      <c r="Q27" s="131"/>
      <c r="R27" s="131"/>
    </row>
    <row r="28" spans="1:18" ht="16.5" customHeight="1" x14ac:dyDescent="0.2">
      <c r="A28" s="171" t="s">
        <v>85</v>
      </c>
      <c r="B28" s="268">
        <v>12.6</v>
      </c>
      <c r="C28" s="267">
        <v>28.7</v>
      </c>
      <c r="D28" s="267">
        <v>28.6</v>
      </c>
      <c r="E28" s="267">
        <v>30.1</v>
      </c>
      <c r="F28" s="267">
        <v>17.8</v>
      </c>
      <c r="G28" s="291">
        <v>24.8</v>
      </c>
      <c r="H28" s="50" t="s">
        <v>86</v>
      </c>
      <c r="M28" s="131"/>
      <c r="N28" s="131"/>
      <c r="O28" s="131"/>
      <c r="P28" s="131"/>
      <c r="Q28" s="131"/>
      <c r="R28" s="131"/>
    </row>
    <row r="29" spans="1:18" ht="16.5" customHeight="1" x14ac:dyDescent="0.2">
      <c r="A29" s="171" t="s">
        <v>87</v>
      </c>
      <c r="B29" s="268">
        <v>0.6</v>
      </c>
      <c r="C29" s="267">
        <v>6.2</v>
      </c>
      <c r="D29" s="267">
        <v>7.8</v>
      </c>
      <c r="E29" s="267">
        <v>7.9</v>
      </c>
      <c r="F29" s="267">
        <v>4.9000000000000004</v>
      </c>
      <c r="G29" s="291">
        <v>6.6</v>
      </c>
      <c r="H29" s="50" t="s">
        <v>88</v>
      </c>
      <c r="M29" s="131"/>
      <c r="N29" s="131"/>
      <c r="O29" s="131"/>
      <c r="P29" s="131"/>
      <c r="Q29" s="131"/>
      <c r="R29" s="131"/>
    </row>
    <row r="30" spans="1:18" ht="16.5" customHeight="1" x14ac:dyDescent="0.2">
      <c r="A30" s="171" t="s">
        <v>89</v>
      </c>
      <c r="B30" s="268">
        <v>9.1999999999999993</v>
      </c>
      <c r="C30" s="267">
        <v>13.5</v>
      </c>
      <c r="D30" s="267">
        <v>14.3</v>
      </c>
      <c r="E30" s="267">
        <v>19.399999999999999</v>
      </c>
      <c r="F30" s="267">
        <v>60.8</v>
      </c>
      <c r="G30" s="291">
        <v>34.799999999999997</v>
      </c>
      <c r="H30" s="50" t="s">
        <v>90</v>
      </c>
      <c r="M30" s="131"/>
      <c r="N30" s="131"/>
      <c r="O30" s="131"/>
      <c r="P30" s="131"/>
      <c r="Q30" s="131"/>
      <c r="R30" s="131"/>
    </row>
    <row r="31" spans="1:18" ht="16.5" customHeight="1" x14ac:dyDescent="0.2">
      <c r="A31" s="176" t="s">
        <v>8</v>
      </c>
      <c r="B31" s="298">
        <f t="shared" ref="B31:G31" si="2">SUM(B25:B30)</f>
        <v>99.999999999999986</v>
      </c>
      <c r="C31" s="299">
        <f t="shared" si="2"/>
        <v>100</v>
      </c>
      <c r="D31" s="299">
        <f t="shared" si="2"/>
        <v>100</v>
      </c>
      <c r="E31" s="299">
        <f t="shared" si="2"/>
        <v>100</v>
      </c>
      <c r="F31" s="299">
        <f t="shared" si="2"/>
        <v>100</v>
      </c>
      <c r="G31" s="274">
        <f t="shared" si="2"/>
        <v>99.999999999999986</v>
      </c>
      <c r="H31" s="51" t="s">
        <v>9</v>
      </c>
      <c r="J31" s="168"/>
      <c r="K31" s="168"/>
      <c r="L31" s="168"/>
      <c r="M31" s="168"/>
      <c r="N31" s="168"/>
      <c r="O31" s="168"/>
      <c r="P31" s="131"/>
      <c r="Q31" s="131"/>
      <c r="R31" s="131"/>
    </row>
    <row r="32" spans="1:18" x14ac:dyDescent="0.2">
      <c r="B32" s="17"/>
      <c r="C32" s="17"/>
      <c r="D32" s="17"/>
      <c r="E32" s="17"/>
      <c r="F32" s="17"/>
      <c r="G32" s="17"/>
    </row>
  </sheetData>
  <mergeCells count="11">
    <mergeCell ref="H4:H7"/>
    <mergeCell ref="A4:A7"/>
    <mergeCell ref="A1:H1"/>
    <mergeCell ref="A2:H2"/>
    <mergeCell ref="B6:B7"/>
    <mergeCell ref="C6:C7"/>
    <mergeCell ref="D6:D7"/>
    <mergeCell ref="E6:E7"/>
    <mergeCell ref="F6:F7"/>
    <mergeCell ref="B5:G5"/>
    <mergeCell ref="B4:G4"/>
  </mergeCells>
  <printOptions horizontalCentered="1"/>
  <pageMargins left="0.59055118110236227" right="0.59055118110236227" top="0.78740157480314965" bottom="0.59055118110236227" header="0.39370078740157483" footer="0.39370078740157483"/>
  <pageSetup paperSize="9" scale="84" firstPageNumber="63"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rightToLeft="1" view="pageBreakPreview" zoomScaleNormal="160" zoomScaleSheetLayoutView="100" workbookViewId="0">
      <selection activeCell="Q33" sqref="Q33"/>
    </sheetView>
  </sheetViews>
  <sheetFormatPr defaultRowHeight="14.25" x14ac:dyDescent="0.2"/>
  <cols>
    <col min="1" max="1" width="23.75" customWidth="1"/>
    <col min="2" max="5" width="6.625" bestFit="1" customWidth="1"/>
    <col min="6" max="6" width="5.375" customWidth="1"/>
    <col min="7" max="7" width="7.625" bestFit="1" customWidth="1"/>
    <col min="8" max="8" width="33.625" bestFit="1" customWidth="1"/>
    <col min="10" max="15" width="9.25" bestFit="1" customWidth="1"/>
  </cols>
  <sheetData>
    <row r="1" spans="1:18" ht="16.149999999999999" customHeight="1" x14ac:dyDescent="0.2">
      <c r="A1" s="472" t="s">
        <v>284</v>
      </c>
      <c r="B1" s="489"/>
      <c r="C1" s="489"/>
      <c r="D1" s="489"/>
      <c r="E1" s="489"/>
      <c r="F1" s="489"/>
      <c r="G1" s="489"/>
      <c r="H1" s="489"/>
    </row>
    <row r="2" spans="1:18" ht="31.5" customHeight="1" x14ac:dyDescent="0.2">
      <c r="A2" s="473" t="s">
        <v>285</v>
      </c>
      <c r="B2" s="473"/>
      <c r="C2" s="473"/>
      <c r="D2" s="473"/>
      <c r="E2" s="473"/>
      <c r="F2" s="473"/>
      <c r="G2" s="473"/>
      <c r="H2" s="473"/>
    </row>
    <row r="3" spans="1:18" s="111" customFormat="1" ht="6" customHeight="1" x14ac:dyDescent="0.15">
      <c r="A3" s="117"/>
      <c r="B3" s="117"/>
      <c r="C3" s="117"/>
      <c r="D3" s="117"/>
      <c r="E3" s="117"/>
      <c r="F3" s="117"/>
      <c r="G3" s="117"/>
      <c r="H3" s="117"/>
    </row>
    <row r="4" spans="1:18" ht="16.5" customHeight="1" x14ac:dyDescent="0.2">
      <c r="A4" s="576" t="s">
        <v>171</v>
      </c>
      <c r="B4" s="573" t="s">
        <v>95</v>
      </c>
      <c r="C4" s="574"/>
      <c r="D4" s="574"/>
      <c r="E4" s="574"/>
      <c r="F4" s="574"/>
      <c r="G4" s="575"/>
      <c r="H4" s="578" t="s">
        <v>172</v>
      </c>
    </row>
    <row r="5" spans="1:18" ht="16.5" customHeight="1" x14ac:dyDescent="0.2">
      <c r="A5" s="546"/>
      <c r="B5" s="583" t="s">
        <v>124</v>
      </c>
      <c r="C5" s="584"/>
      <c r="D5" s="584"/>
      <c r="E5" s="584"/>
      <c r="F5" s="584"/>
      <c r="G5" s="585"/>
      <c r="H5" s="579"/>
    </row>
    <row r="6" spans="1:18" ht="16.5" customHeight="1" x14ac:dyDescent="0.2">
      <c r="A6" s="577"/>
      <c r="B6" s="581">
        <v>0</v>
      </c>
      <c r="C6" s="581" t="s">
        <v>59</v>
      </c>
      <c r="D6" s="581" t="s">
        <v>60</v>
      </c>
      <c r="E6" s="581" t="s">
        <v>61</v>
      </c>
      <c r="F6" s="581" t="s">
        <v>26</v>
      </c>
      <c r="G6" s="97" t="s">
        <v>8</v>
      </c>
      <c r="H6" s="579"/>
    </row>
    <row r="7" spans="1:18" ht="16.5" customHeight="1" x14ac:dyDescent="0.2">
      <c r="A7" s="547"/>
      <c r="B7" s="582"/>
      <c r="C7" s="582"/>
      <c r="D7" s="582"/>
      <c r="E7" s="582"/>
      <c r="F7" s="582"/>
      <c r="G7" s="137" t="s">
        <v>9</v>
      </c>
      <c r="H7" s="580"/>
    </row>
    <row r="8" spans="1:18" ht="16.5" customHeight="1" x14ac:dyDescent="0.2">
      <c r="A8" s="264" t="s">
        <v>17</v>
      </c>
      <c r="B8" s="334"/>
      <c r="C8" s="335"/>
      <c r="D8" s="335"/>
      <c r="E8" s="335"/>
      <c r="F8" s="335"/>
      <c r="G8" s="336"/>
      <c r="H8" s="90" t="s">
        <v>24</v>
      </c>
    </row>
    <row r="9" spans="1:18" ht="16.5" customHeight="1" x14ac:dyDescent="0.2">
      <c r="A9" s="171" t="s">
        <v>106</v>
      </c>
      <c r="B9" s="268">
        <v>0</v>
      </c>
      <c r="C9" s="267">
        <v>1.9</v>
      </c>
      <c r="D9" s="267">
        <v>1.3</v>
      </c>
      <c r="E9" s="267">
        <v>2.2000000000000002</v>
      </c>
      <c r="F9" s="267">
        <v>8.5</v>
      </c>
      <c r="G9" s="291">
        <v>4</v>
      </c>
      <c r="H9" s="50" t="s">
        <v>113</v>
      </c>
      <c r="O9" s="146"/>
      <c r="P9" s="146"/>
    </row>
    <row r="10" spans="1:18" ht="30" customHeight="1" x14ac:dyDescent="0.2">
      <c r="A10" s="171" t="s">
        <v>107</v>
      </c>
      <c r="B10" s="268">
        <v>0</v>
      </c>
      <c r="C10" s="267">
        <v>2.4</v>
      </c>
      <c r="D10" s="267">
        <v>4</v>
      </c>
      <c r="E10" s="267">
        <v>8.9</v>
      </c>
      <c r="F10" s="267">
        <v>48.8</v>
      </c>
      <c r="G10" s="291">
        <v>20.399999999999999</v>
      </c>
      <c r="H10" s="47" t="s">
        <v>114</v>
      </c>
      <c r="O10" s="146"/>
      <c r="P10" s="146"/>
    </row>
    <row r="11" spans="1:18" ht="16.5" customHeight="1" x14ac:dyDescent="0.2">
      <c r="A11" s="171" t="s">
        <v>108</v>
      </c>
      <c r="B11" s="268">
        <v>13.8</v>
      </c>
      <c r="C11" s="267">
        <v>19.2</v>
      </c>
      <c r="D11" s="267">
        <v>19</v>
      </c>
      <c r="E11" s="267">
        <v>22.5</v>
      </c>
      <c r="F11" s="267">
        <v>17</v>
      </c>
      <c r="G11" s="291">
        <v>19.8</v>
      </c>
      <c r="H11" s="50" t="s">
        <v>115</v>
      </c>
      <c r="M11" s="131"/>
      <c r="N11" s="131"/>
      <c r="O11" s="131"/>
      <c r="P11" s="131"/>
      <c r="Q11" s="131"/>
      <c r="R11" s="131"/>
    </row>
    <row r="12" spans="1:18" ht="16.5" customHeight="1" x14ac:dyDescent="0.2">
      <c r="A12" s="171" t="s">
        <v>109</v>
      </c>
      <c r="B12" s="268">
        <v>47</v>
      </c>
      <c r="C12" s="267">
        <v>11.7</v>
      </c>
      <c r="D12" s="267">
        <v>5.2</v>
      </c>
      <c r="E12" s="267">
        <v>4</v>
      </c>
      <c r="F12" s="267">
        <v>2.2999999999999998</v>
      </c>
      <c r="G12" s="291">
        <v>4.2</v>
      </c>
      <c r="H12" s="50" t="s">
        <v>116</v>
      </c>
      <c r="M12" s="131"/>
      <c r="N12" s="131"/>
      <c r="O12" s="131"/>
      <c r="P12" s="131"/>
      <c r="Q12" s="131"/>
      <c r="R12" s="131"/>
    </row>
    <row r="13" spans="1:18" ht="16.5" customHeight="1" x14ac:dyDescent="0.2">
      <c r="A13" s="171" t="s">
        <v>110</v>
      </c>
      <c r="B13" s="268">
        <v>12</v>
      </c>
      <c r="C13" s="267">
        <v>22.4</v>
      </c>
      <c r="D13" s="267">
        <v>29.3</v>
      </c>
      <c r="E13" s="267">
        <v>27.9</v>
      </c>
      <c r="F13" s="267">
        <v>10.6</v>
      </c>
      <c r="G13" s="291">
        <v>22.2</v>
      </c>
      <c r="H13" s="50" t="s">
        <v>117</v>
      </c>
      <c r="M13" s="131"/>
      <c r="N13" s="131"/>
      <c r="O13" s="131"/>
      <c r="P13" s="131"/>
      <c r="Q13" s="131"/>
      <c r="R13" s="131"/>
    </row>
    <row r="14" spans="1:18" ht="16.5" customHeight="1" x14ac:dyDescent="0.2">
      <c r="A14" s="171" t="s">
        <v>111</v>
      </c>
      <c r="B14" s="268">
        <v>0</v>
      </c>
      <c r="C14" s="267">
        <v>13.1</v>
      </c>
      <c r="D14" s="267">
        <v>14.1</v>
      </c>
      <c r="E14" s="267">
        <v>16</v>
      </c>
      <c r="F14" s="267">
        <v>6.2</v>
      </c>
      <c r="G14" s="291">
        <v>12.3</v>
      </c>
      <c r="H14" s="50" t="s">
        <v>118</v>
      </c>
      <c r="M14" s="131"/>
      <c r="N14" s="131"/>
      <c r="O14" s="131"/>
      <c r="P14" s="131"/>
      <c r="Q14" s="131"/>
      <c r="R14" s="131"/>
    </row>
    <row r="15" spans="1:18" ht="16.5" customHeight="1" x14ac:dyDescent="0.2">
      <c r="A15" s="172" t="s">
        <v>112</v>
      </c>
      <c r="B15" s="268">
        <v>27.2</v>
      </c>
      <c r="C15" s="267">
        <v>29.3</v>
      </c>
      <c r="D15" s="267">
        <v>27.1</v>
      </c>
      <c r="E15" s="267">
        <v>18.5</v>
      </c>
      <c r="F15" s="267">
        <v>6.6</v>
      </c>
      <c r="G15" s="291">
        <v>17.100000000000001</v>
      </c>
      <c r="H15" s="50" t="s">
        <v>119</v>
      </c>
      <c r="M15" s="131"/>
      <c r="N15" s="131"/>
      <c r="O15" s="131"/>
      <c r="P15" s="131"/>
      <c r="Q15" s="131"/>
      <c r="R15" s="131"/>
    </row>
    <row r="16" spans="1:18" ht="16.5" customHeight="1" x14ac:dyDescent="0.2">
      <c r="A16" s="173" t="s">
        <v>8</v>
      </c>
      <c r="B16" s="298">
        <f t="shared" ref="B16:G16" si="0">SUM(B9:B15)</f>
        <v>100</v>
      </c>
      <c r="C16" s="299">
        <f t="shared" si="0"/>
        <v>100</v>
      </c>
      <c r="D16" s="299">
        <f t="shared" si="0"/>
        <v>100</v>
      </c>
      <c r="E16" s="299">
        <f t="shared" si="0"/>
        <v>100</v>
      </c>
      <c r="F16" s="299">
        <f t="shared" si="0"/>
        <v>99.999999999999986</v>
      </c>
      <c r="G16" s="274">
        <f t="shared" si="0"/>
        <v>100</v>
      </c>
      <c r="H16" s="89" t="s">
        <v>9</v>
      </c>
      <c r="J16" s="17"/>
      <c r="K16" s="17"/>
      <c r="L16" s="17"/>
      <c r="M16" s="17"/>
      <c r="N16" s="17"/>
      <c r="O16" s="17"/>
      <c r="P16" s="131"/>
      <c r="Q16" s="131"/>
      <c r="R16" s="131"/>
    </row>
    <row r="17" spans="1:18" ht="16.5" customHeight="1" x14ac:dyDescent="0.2">
      <c r="A17" s="48" t="s">
        <v>18</v>
      </c>
      <c r="B17" s="334"/>
      <c r="C17" s="335"/>
      <c r="D17" s="335"/>
      <c r="E17" s="335"/>
      <c r="F17" s="335"/>
      <c r="G17" s="336"/>
      <c r="H17" s="72" t="s">
        <v>25</v>
      </c>
      <c r="M17" s="131"/>
      <c r="N17" s="131"/>
      <c r="O17" s="131"/>
      <c r="P17" s="131"/>
      <c r="Q17" s="131"/>
      <c r="R17" s="131"/>
    </row>
    <row r="18" spans="1:18" ht="16.5" customHeight="1" x14ac:dyDescent="0.2">
      <c r="A18" s="265" t="s">
        <v>106</v>
      </c>
      <c r="B18" s="268">
        <v>0</v>
      </c>
      <c r="C18" s="267">
        <v>0</v>
      </c>
      <c r="D18" s="267">
        <v>1.9</v>
      </c>
      <c r="E18" s="267">
        <v>1</v>
      </c>
      <c r="F18" s="267">
        <v>6.6</v>
      </c>
      <c r="G18" s="291">
        <v>5.0999999999999996</v>
      </c>
      <c r="H18" s="91" t="s">
        <v>113</v>
      </c>
      <c r="M18" s="131"/>
      <c r="N18" s="131"/>
      <c r="O18" s="131"/>
      <c r="P18" s="131"/>
      <c r="Q18" s="131"/>
      <c r="R18" s="131"/>
    </row>
    <row r="19" spans="1:18" ht="27" customHeight="1" x14ac:dyDescent="0.2">
      <c r="A19" s="265" t="s">
        <v>107</v>
      </c>
      <c r="B19" s="268">
        <v>0</v>
      </c>
      <c r="C19" s="267">
        <v>2.7</v>
      </c>
      <c r="D19" s="267">
        <v>6.4</v>
      </c>
      <c r="E19" s="267">
        <v>18.399999999999999</v>
      </c>
      <c r="F19" s="267">
        <v>81.5</v>
      </c>
      <c r="G19" s="291">
        <v>63.1</v>
      </c>
      <c r="H19" s="92" t="s">
        <v>114</v>
      </c>
      <c r="M19" s="131"/>
      <c r="N19" s="131"/>
      <c r="O19" s="131"/>
      <c r="P19" s="131"/>
      <c r="Q19" s="131"/>
      <c r="R19" s="131"/>
    </row>
    <row r="20" spans="1:18" ht="16.5" customHeight="1" x14ac:dyDescent="0.2">
      <c r="A20" s="265" t="s">
        <v>108</v>
      </c>
      <c r="B20" s="268">
        <v>8.9</v>
      </c>
      <c r="C20" s="267">
        <v>18.600000000000001</v>
      </c>
      <c r="D20" s="267">
        <v>23.8</v>
      </c>
      <c r="E20" s="267">
        <v>39.9</v>
      </c>
      <c r="F20" s="267">
        <v>7.9</v>
      </c>
      <c r="G20" s="291">
        <v>14.4</v>
      </c>
      <c r="H20" s="91" t="s">
        <v>115</v>
      </c>
      <c r="M20" s="131"/>
      <c r="N20" s="131"/>
      <c r="O20" s="131"/>
      <c r="P20" s="131"/>
      <c r="Q20" s="131"/>
      <c r="R20" s="131"/>
    </row>
    <row r="21" spans="1:18" ht="16.5" customHeight="1" x14ac:dyDescent="0.2">
      <c r="A21" s="265" t="s">
        <v>109</v>
      </c>
      <c r="B21" s="268">
        <v>49.9</v>
      </c>
      <c r="C21" s="267">
        <v>34.4</v>
      </c>
      <c r="D21" s="267">
        <v>15.1</v>
      </c>
      <c r="E21" s="267">
        <v>5.7</v>
      </c>
      <c r="F21" s="267">
        <v>0.7</v>
      </c>
      <c r="G21" s="291">
        <v>4</v>
      </c>
      <c r="H21" s="91" t="s">
        <v>116</v>
      </c>
      <c r="M21" s="131"/>
      <c r="N21" s="131"/>
      <c r="O21" s="131"/>
      <c r="P21" s="131"/>
      <c r="Q21" s="131"/>
      <c r="R21" s="131"/>
    </row>
    <row r="22" spans="1:18" ht="16.5" customHeight="1" x14ac:dyDescent="0.2">
      <c r="A22" s="265" t="s">
        <v>110</v>
      </c>
      <c r="B22" s="268">
        <v>27.8</v>
      </c>
      <c r="C22" s="267">
        <v>8.6999999999999993</v>
      </c>
      <c r="D22" s="267">
        <v>9.5</v>
      </c>
      <c r="E22" s="267">
        <v>9.6999999999999993</v>
      </c>
      <c r="F22" s="267">
        <v>0.5</v>
      </c>
      <c r="G22" s="291">
        <v>3.1</v>
      </c>
      <c r="H22" s="91" t="s">
        <v>117</v>
      </c>
      <c r="M22" s="131"/>
      <c r="N22" s="131"/>
      <c r="O22" s="131"/>
      <c r="P22" s="131"/>
      <c r="Q22" s="131"/>
      <c r="R22" s="131"/>
    </row>
    <row r="23" spans="1:18" ht="16.5" customHeight="1" x14ac:dyDescent="0.2">
      <c r="A23" s="265" t="s">
        <v>111</v>
      </c>
      <c r="B23" s="268">
        <v>3.5</v>
      </c>
      <c r="C23" s="267">
        <v>9.4</v>
      </c>
      <c r="D23" s="267">
        <v>8.3000000000000007</v>
      </c>
      <c r="E23" s="267">
        <v>5.6</v>
      </c>
      <c r="F23" s="267">
        <v>0.9</v>
      </c>
      <c r="G23" s="291">
        <v>2.4</v>
      </c>
      <c r="H23" s="91" t="s">
        <v>118</v>
      </c>
      <c r="M23" s="131"/>
      <c r="N23" s="131"/>
      <c r="O23" s="131"/>
      <c r="P23" s="131"/>
      <c r="Q23" s="131"/>
      <c r="R23" s="131"/>
    </row>
    <row r="24" spans="1:18" ht="16.5" customHeight="1" x14ac:dyDescent="0.2">
      <c r="A24" s="266" t="s">
        <v>112</v>
      </c>
      <c r="B24" s="268">
        <v>9.9</v>
      </c>
      <c r="C24" s="267">
        <v>26.2</v>
      </c>
      <c r="D24" s="267">
        <v>35</v>
      </c>
      <c r="E24" s="267">
        <v>19.7</v>
      </c>
      <c r="F24" s="267">
        <v>1.9</v>
      </c>
      <c r="G24" s="291">
        <v>7.9</v>
      </c>
      <c r="H24" s="91" t="s">
        <v>119</v>
      </c>
      <c r="M24" s="131"/>
      <c r="N24" s="131"/>
      <c r="O24" s="131"/>
      <c r="P24" s="131"/>
      <c r="Q24" s="131"/>
      <c r="R24" s="131"/>
    </row>
    <row r="25" spans="1:18" ht="16.5" customHeight="1" x14ac:dyDescent="0.2">
      <c r="A25" s="176" t="s">
        <v>8</v>
      </c>
      <c r="B25" s="298">
        <f t="shared" ref="B25:G25" si="1">SUM(B18:B24)</f>
        <v>100</v>
      </c>
      <c r="C25" s="299">
        <f t="shared" si="1"/>
        <v>100.00000000000001</v>
      </c>
      <c r="D25" s="299">
        <f t="shared" si="1"/>
        <v>100</v>
      </c>
      <c r="E25" s="299">
        <f t="shared" si="1"/>
        <v>100</v>
      </c>
      <c r="F25" s="299">
        <f t="shared" si="1"/>
        <v>100.00000000000001</v>
      </c>
      <c r="G25" s="274">
        <f t="shared" si="1"/>
        <v>100.00000000000001</v>
      </c>
      <c r="H25" s="93" t="s">
        <v>9</v>
      </c>
      <c r="J25" s="17"/>
      <c r="K25" s="17"/>
      <c r="L25" s="17"/>
      <c r="M25" s="17"/>
      <c r="N25" s="17"/>
      <c r="O25" s="17"/>
      <c r="P25" s="131"/>
      <c r="Q25" s="131"/>
      <c r="R25" s="131"/>
    </row>
    <row r="26" spans="1:18" ht="16.5" customHeight="1" x14ac:dyDescent="0.2">
      <c r="A26" s="173" t="s">
        <v>12</v>
      </c>
      <c r="B26" s="334"/>
      <c r="C26" s="335"/>
      <c r="D26" s="335"/>
      <c r="E26" s="335"/>
      <c r="F26" s="335"/>
      <c r="G26" s="336"/>
      <c r="H26" s="174" t="s">
        <v>19</v>
      </c>
      <c r="M26" s="131"/>
      <c r="N26" s="131"/>
      <c r="O26" s="131"/>
      <c r="P26" s="131"/>
      <c r="Q26" s="131"/>
      <c r="R26" s="131"/>
    </row>
    <row r="27" spans="1:18" ht="16.5" customHeight="1" x14ac:dyDescent="0.2">
      <c r="A27" s="171" t="s">
        <v>106</v>
      </c>
      <c r="B27" s="268">
        <v>0</v>
      </c>
      <c r="C27" s="267">
        <v>1.7</v>
      </c>
      <c r="D27" s="267">
        <v>1.3</v>
      </c>
      <c r="E27" s="267">
        <v>2.1</v>
      </c>
      <c r="F27" s="267">
        <v>7.8</v>
      </c>
      <c r="G27" s="291">
        <v>4.2</v>
      </c>
      <c r="H27" s="50" t="s">
        <v>113</v>
      </c>
      <c r="M27" s="131"/>
      <c r="N27" s="131"/>
      <c r="O27" s="131"/>
      <c r="P27" s="131"/>
      <c r="Q27" s="131"/>
      <c r="R27" s="131"/>
    </row>
    <row r="28" spans="1:18" ht="24.75" customHeight="1" x14ac:dyDescent="0.2">
      <c r="A28" s="171" t="s">
        <v>107</v>
      </c>
      <c r="B28" s="268">
        <v>0</v>
      </c>
      <c r="C28" s="267">
        <v>2.4</v>
      </c>
      <c r="D28" s="267">
        <v>4.0999999999999996</v>
      </c>
      <c r="E28" s="267">
        <v>9.6999999999999993</v>
      </c>
      <c r="F28" s="267">
        <v>60.3</v>
      </c>
      <c r="G28" s="291">
        <v>28.7</v>
      </c>
      <c r="H28" s="47" t="s">
        <v>114</v>
      </c>
      <c r="M28" s="131"/>
      <c r="N28" s="131"/>
      <c r="O28" s="131"/>
      <c r="P28" s="131"/>
      <c r="Q28" s="131"/>
      <c r="R28" s="131"/>
    </row>
    <row r="29" spans="1:18" ht="16.5" customHeight="1" x14ac:dyDescent="0.2">
      <c r="A29" s="171" t="s">
        <v>108</v>
      </c>
      <c r="B29" s="268">
        <v>11.1</v>
      </c>
      <c r="C29" s="267">
        <v>19.100000000000001</v>
      </c>
      <c r="D29" s="267">
        <v>19.3</v>
      </c>
      <c r="E29" s="267">
        <v>24</v>
      </c>
      <c r="F29" s="267">
        <v>13.8</v>
      </c>
      <c r="G29" s="291">
        <v>18.8</v>
      </c>
      <c r="H29" s="50" t="s">
        <v>115</v>
      </c>
      <c r="M29" s="131"/>
      <c r="N29" s="131"/>
      <c r="O29" s="131"/>
      <c r="P29" s="131"/>
      <c r="Q29" s="131"/>
      <c r="R29" s="131"/>
    </row>
    <row r="30" spans="1:18" ht="16.5" customHeight="1" x14ac:dyDescent="0.2">
      <c r="A30" s="171" t="s">
        <v>109</v>
      </c>
      <c r="B30" s="268">
        <v>48.6</v>
      </c>
      <c r="C30" s="267">
        <v>14.2</v>
      </c>
      <c r="D30" s="267">
        <v>5.9</v>
      </c>
      <c r="E30" s="267">
        <v>4.0999999999999996</v>
      </c>
      <c r="F30" s="267">
        <v>1.7</v>
      </c>
      <c r="G30" s="291">
        <v>4.2</v>
      </c>
      <c r="H30" s="50" t="s">
        <v>116</v>
      </c>
      <c r="M30" s="131"/>
      <c r="N30" s="131"/>
      <c r="O30" s="131"/>
      <c r="P30" s="131"/>
      <c r="Q30" s="131"/>
      <c r="R30" s="131"/>
    </row>
    <row r="31" spans="1:18" ht="16.5" customHeight="1" x14ac:dyDescent="0.2">
      <c r="A31" s="171" t="s">
        <v>110</v>
      </c>
      <c r="B31" s="268">
        <v>20.7</v>
      </c>
      <c r="C31" s="267">
        <v>20.9</v>
      </c>
      <c r="D31" s="267">
        <v>27.9</v>
      </c>
      <c r="E31" s="267">
        <v>26.4</v>
      </c>
      <c r="F31" s="267">
        <v>7</v>
      </c>
      <c r="G31" s="291">
        <v>18.5</v>
      </c>
      <c r="H31" s="50" t="s">
        <v>117</v>
      </c>
      <c r="M31" s="131"/>
      <c r="N31" s="131"/>
      <c r="O31" s="131"/>
      <c r="P31" s="131"/>
      <c r="Q31" s="131"/>
      <c r="R31" s="131"/>
    </row>
    <row r="32" spans="1:18" ht="16.5" customHeight="1" x14ac:dyDescent="0.2">
      <c r="A32" s="171" t="s">
        <v>111</v>
      </c>
      <c r="B32" s="268">
        <v>1.9</v>
      </c>
      <c r="C32" s="267">
        <v>12.7</v>
      </c>
      <c r="D32" s="267">
        <v>13.6</v>
      </c>
      <c r="E32" s="267">
        <v>15.1</v>
      </c>
      <c r="F32" s="267">
        <v>4.3</v>
      </c>
      <c r="G32" s="291">
        <v>10.4</v>
      </c>
      <c r="H32" s="50" t="s">
        <v>118</v>
      </c>
      <c r="M32" s="131"/>
      <c r="N32" s="131"/>
      <c r="O32" s="131"/>
      <c r="P32" s="131"/>
      <c r="Q32" s="131"/>
      <c r="R32" s="131"/>
    </row>
    <row r="33" spans="1:18" ht="16.5" customHeight="1" x14ac:dyDescent="0.2">
      <c r="A33" s="172" t="s">
        <v>112</v>
      </c>
      <c r="B33" s="268">
        <v>17.7</v>
      </c>
      <c r="C33" s="267">
        <v>29</v>
      </c>
      <c r="D33" s="267">
        <v>27.9</v>
      </c>
      <c r="E33" s="267">
        <v>18.600000000000001</v>
      </c>
      <c r="F33" s="267">
        <v>5.0999999999999996</v>
      </c>
      <c r="G33" s="291">
        <v>15.2</v>
      </c>
      <c r="H33" s="50" t="s">
        <v>119</v>
      </c>
      <c r="M33" s="131"/>
      <c r="N33" s="131"/>
      <c r="O33" s="131"/>
      <c r="P33" s="131"/>
      <c r="Q33" s="131"/>
      <c r="R33" s="131"/>
    </row>
    <row r="34" spans="1:18" ht="16.5" customHeight="1" x14ac:dyDescent="0.2">
      <c r="A34" s="176" t="s">
        <v>8</v>
      </c>
      <c r="B34" s="298">
        <f t="shared" ref="B34:G34" si="2">SUM(B27:B33)</f>
        <v>100.00000000000001</v>
      </c>
      <c r="C34" s="299">
        <f t="shared" si="2"/>
        <v>100</v>
      </c>
      <c r="D34" s="299">
        <f t="shared" si="2"/>
        <v>100</v>
      </c>
      <c r="E34" s="299">
        <f t="shared" si="2"/>
        <v>100</v>
      </c>
      <c r="F34" s="299">
        <f t="shared" si="2"/>
        <v>99.999999999999986</v>
      </c>
      <c r="G34" s="274">
        <f t="shared" si="2"/>
        <v>100.00000000000001</v>
      </c>
      <c r="H34" s="51" t="s">
        <v>9</v>
      </c>
      <c r="J34" s="17"/>
      <c r="K34" s="17"/>
      <c r="L34" s="17"/>
      <c r="M34" s="17"/>
      <c r="N34" s="17"/>
      <c r="O34" s="17"/>
      <c r="P34" s="131"/>
      <c r="Q34" s="131"/>
      <c r="R34" s="131"/>
    </row>
    <row r="35" spans="1:18" x14ac:dyDescent="0.2">
      <c r="B35" s="17"/>
      <c r="C35" s="17"/>
      <c r="D35" s="17"/>
      <c r="E35" s="17"/>
      <c r="F35" s="17"/>
      <c r="G35" s="17"/>
      <c r="M35" s="131"/>
      <c r="N35" s="131"/>
      <c r="O35" s="131"/>
      <c r="P35" s="131"/>
      <c r="Q35" s="131"/>
      <c r="R35" s="131"/>
    </row>
  </sheetData>
  <mergeCells count="11">
    <mergeCell ref="A1:H1"/>
    <mergeCell ref="A2:H2"/>
    <mergeCell ref="A4:A7"/>
    <mergeCell ref="H4:H7"/>
    <mergeCell ref="B6:B7"/>
    <mergeCell ref="C6:C7"/>
    <mergeCell ref="D6:D7"/>
    <mergeCell ref="E6:E7"/>
    <mergeCell ref="F6:F7"/>
    <mergeCell ref="B4:G4"/>
    <mergeCell ref="B5:G5"/>
  </mergeCells>
  <printOptions horizontalCentered="1"/>
  <pageMargins left="0.59055118110236227" right="0.59055118110236227" top="0.78740157480314965" bottom="0.59055118110236227" header="0.39370078740157483" footer="0.39370078740157483"/>
  <pageSetup paperSize="9" scale="85" firstPageNumber="64"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rightToLeft="1" zoomScaleNormal="100" workbookViewId="0">
      <selection activeCell="K13" sqref="K13"/>
    </sheetView>
  </sheetViews>
  <sheetFormatPr defaultRowHeight="14.25" x14ac:dyDescent="0.2"/>
  <cols>
    <col min="1" max="1" width="16.625" customWidth="1"/>
    <col min="2" max="6" width="6.375" customWidth="1"/>
    <col min="7" max="7" width="7.625" customWidth="1"/>
    <col min="8" max="8" width="20" bestFit="1" customWidth="1"/>
  </cols>
  <sheetData>
    <row r="1" spans="1:17" ht="18.600000000000001" customHeight="1" x14ac:dyDescent="0.2">
      <c r="A1" s="472" t="s">
        <v>286</v>
      </c>
      <c r="B1" s="489"/>
      <c r="C1" s="489"/>
      <c r="D1" s="489"/>
      <c r="E1" s="489"/>
      <c r="F1" s="489"/>
      <c r="G1" s="489"/>
      <c r="H1" s="489"/>
    </row>
    <row r="2" spans="1:17" ht="44.25" customHeight="1" x14ac:dyDescent="0.2">
      <c r="A2" s="473" t="s">
        <v>287</v>
      </c>
      <c r="B2" s="473"/>
      <c r="C2" s="473"/>
      <c r="D2" s="473"/>
      <c r="E2" s="473"/>
      <c r="F2" s="473"/>
      <c r="G2" s="473"/>
      <c r="H2" s="473"/>
    </row>
    <row r="3" spans="1:17" s="111" customFormat="1" ht="6" customHeight="1" x14ac:dyDescent="0.15"/>
    <row r="4" spans="1:17" ht="16.5" customHeight="1" x14ac:dyDescent="0.2">
      <c r="A4" s="586" t="s">
        <v>173</v>
      </c>
      <c r="B4" s="558" t="s">
        <v>95</v>
      </c>
      <c r="C4" s="559"/>
      <c r="D4" s="559"/>
      <c r="E4" s="536" t="s">
        <v>124</v>
      </c>
      <c r="F4" s="536"/>
      <c r="G4" s="537"/>
      <c r="H4" s="587" t="s">
        <v>182</v>
      </c>
    </row>
    <row r="5" spans="1:17" ht="16.5" customHeight="1" x14ac:dyDescent="0.2">
      <c r="A5" s="549"/>
      <c r="B5" s="589">
        <v>0</v>
      </c>
      <c r="C5" s="589" t="s">
        <v>59</v>
      </c>
      <c r="D5" s="589" t="s">
        <v>60</v>
      </c>
      <c r="E5" s="589" t="s">
        <v>61</v>
      </c>
      <c r="F5" s="589" t="s">
        <v>26</v>
      </c>
      <c r="G5" s="97" t="s">
        <v>8</v>
      </c>
      <c r="H5" s="588"/>
    </row>
    <row r="6" spans="1:17" ht="16.5" customHeight="1" x14ac:dyDescent="0.2">
      <c r="A6" s="560"/>
      <c r="B6" s="570"/>
      <c r="C6" s="570"/>
      <c r="D6" s="570"/>
      <c r="E6" s="570"/>
      <c r="F6" s="570"/>
      <c r="G6" s="137" t="s">
        <v>9</v>
      </c>
      <c r="H6" s="588"/>
    </row>
    <row r="7" spans="1:17" ht="16.5" customHeight="1" x14ac:dyDescent="0.2">
      <c r="A7" s="48" t="s">
        <v>34</v>
      </c>
      <c r="B7" s="334"/>
      <c r="C7" s="335"/>
      <c r="D7" s="335"/>
      <c r="E7" s="335"/>
      <c r="F7" s="335"/>
      <c r="G7" s="336"/>
      <c r="H7" s="73" t="s">
        <v>46</v>
      </c>
      <c r="J7" s="17"/>
    </row>
    <row r="8" spans="1:17" ht="16.5" customHeight="1" x14ac:dyDescent="0.2">
      <c r="A8" s="297" t="s">
        <v>35</v>
      </c>
      <c r="B8" s="268">
        <v>0</v>
      </c>
      <c r="C8" s="267">
        <v>4.2</v>
      </c>
      <c r="D8" s="267">
        <v>15.9</v>
      </c>
      <c r="E8" s="267">
        <v>39.1</v>
      </c>
      <c r="F8" s="267">
        <v>40.799999999999997</v>
      </c>
      <c r="G8" s="273">
        <f>SUM(B8:F8)</f>
        <v>100</v>
      </c>
      <c r="H8" s="269" t="s">
        <v>120</v>
      </c>
      <c r="I8" s="17"/>
      <c r="J8" s="17"/>
      <c r="N8" s="146"/>
      <c r="O8" s="146"/>
    </row>
    <row r="9" spans="1:17" ht="16.5" customHeight="1" x14ac:dyDescent="0.2">
      <c r="A9" s="132" t="s">
        <v>203</v>
      </c>
      <c r="B9" s="268">
        <v>0.1</v>
      </c>
      <c r="C9" s="267">
        <v>5.0999999999999996</v>
      </c>
      <c r="D9" s="267">
        <v>14.9</v>
      </c>
      <c r="E9" s="267">
        <v>35.6</v>
      </c>
      <c r="F9" s="267">
        <v>44.3</v>
      </c>
      <c r="G9" s="273">
        <f>SUM(B9:F9)</f>
        <v>100</v>
      </c>
      <c r="H9" s="243" t="s">
        <v>205</v>
      </c>
      <c r="I9" s="17"/>
      <c r="J9" s="17"/>
    </row>
    <row r="10" spans="1:17" ht="16.5" customHeight="1" x14ac:dyDescent="0.2">
      <c r="A10" s="297" t="s">
        <v>36</v>
      </c>
      <c r="B10" s="268">
        <v>0</v>
      </c>
      <c r="C10" s="267">
        <v>3.7</v>
      </c>
      <c r="D10" s="267">
        <v>14</v>
      </c>
      <c r="E10" s="267">
        <v>30.4</v>
      </c>
      <c r="F10" s="267">
        <v>51.9</v>
      </c>
      <c r="G10" s="273">
        <f t="shared" ref="G10:G19" si="0">SUM(B10:F10)</f>
        <v>100</v>
      </c>
      <c r="H10" s="269" t="s">
        <v>121</v>
      </c>
      <c r="I10" s="17"/>
      <c r="J10" s="17"/>
      <c r="L10" s="131"/>
      <c r="M10" s="131"/>
      <c r="N10" s="131"/>
      <c r="O10" s="131"/>
      <c r="P10" s="131"/>
      <c r="Q10" s="131"/>
    </row>
    <row r="11" spans="1:17" ht="16.5" customHeight="1" x14ac:dyDescent="0.2">
      <c r="A11" s="297" t="s">
        <v>37</v>
      </c>
      <c r="B11" s="268">
        <v>0.6</v>
      </c>
      <c r="C11" s="267">
        <v>6.4</v>
      </c>
      <c r="D11" s="267">
        <v>15.1</v>
      </c>
      <c r="E11" s="267">
        <v>38.4</v>
      </c>
      <c r="F11" s="267">
        <v>39.5</v>
      </c>
      <c r="G11" s="273">
        <f t="shared" si="0"/>
        <v>100</v>
      </c>
      <c r="H11" s="269" t="s">
        <v>122</v>
      </c>
      <c r="I11" s="17"/>
      <c r="J11" s="17"/>
      <c r="L11" s="131"/>
      <c r="M11" s="131"/>
      <c r="N11" s="131"/>
      <c r="O11" s="131"/>
      <c r="P11" s="131"/>
      <c r="Q11" s="131"/>
    </row>
    <row r="12" spans="1:17" ht="16.5" customHeight="1" x14ac:dyDescent="0.2">
      <c r="A12" s="297" t="s">
        <v>38</v>
      </c>
      <c r="B12" s="268">
        <v>0.6</v>
      </c>
      <c r="C12" s="267">
        <v>6.1</v>
      </c>
      <c r="D12" s="267">
        <v>16.399999999999999</v>
      </c>
      <c r="E12" s="267">
        <v>40.6</v>
      </c>
      <c r="F12" s="267">
        <v>36.299999999999997</v>
      </c>
      <c r="G12" s="273">
        <f t="shared" si="0"/>
        <v>100</v>
      </c>
      <c r="H12" s="269" t="s">
        <v>151</v>
      </c>
      <c r="I12" s="17"/>
      <c r="J12" s="17"/>
      <c r="L12" s="131"/>
      <c r="M12" s="131"/>
      <c r="N12" s="131"/>
      <c r="O12" s="131"/>
      <c r="P12" s="131"/>
      <c r="Q12" s="131"/>
    </row>
    <row r="13" spans="1:17" ht="16.5" customHeight="1" x14ac:dyDescent="0.2">
      <c r="A13" s="297" t="s">
        <v>39</v>
      </c>
      <c r="B13" s="268">
        <v>0.2</v>
      </c>
      <c r="C13" s="267">
        <v>5.8</v>
      </c>
      <c r="D13" s="267">
        <v>11.9</v>
      </c>
      <c r="E13" s="267">
        <v>37.799999999999997</v>
      </c>
      <c r="F13" s="267">
        <v>44.3</v>
      </c>
      <c r="G13" s="273">
        <f t="shared" si="0"/>
        <v>100</v>
      </c>
      <c r="H13" s="269" t="s">
        <v>50</v>
      </c>
      <c r="I13" s="17"/>
      <c r="J13" s="17"/>
      <c r="L13" s="131"/>
      <c r="M13" s="131"/>
      <c r="N13" s="131"/>
      <c r="O13" s="131"/>
      <c r="P13" s="131"/>
      <c r="Q13" s="131"/>
    </row>
    <row r="14" spans="1:17" ht="16.5" customHeight="1" x14ac:dyDescent="0.2">
      <c r="A14" s="297" t="s">
        <v>40</v>
      </c>
      <c r="B14" s="268">
        <v>0.2</v>
      </c>
      <c r="C14" s="267">
        <v>3.6</v>
      </c>
      <c r="D14" s="267">
        <v>12.8</v>
      </c>
      <c r="E14" s="267">
        <v>32.299999999999997</v>
      </c>
      <c r="F14" s="267">
        <v>51.1</v>
      </c>
      <c r="G14" s="273">
        <f t="shared" si="0"/>
        <v>100</v>
      </c>
      <c r="H14" s="269" t="s">
        <v>51</v>
      </c>
      <c r="I14" s="17"/>
      <c r="J14" s="17"/>
      <c r="L14" s="131"/>
      <c r="M14" s="131"/>
      <c r="N14" s="131"/>
      <c r="O14" s="131"/>
      <c r="P14" s="131"/>
      <c r="Q14" s="131"/>
    </row>
    <row r="15" spans="1:17" ht="16.5" customHeight="1" x14ac:dyDescent="0.2">
      <c r="A15" s="297" t="s">
        <v>41</v>
      </c>
      <c r="B15" s="268">
        <v>0.8</v>
      </c>
      <c r="C15" s="267">
        <v>8</v>
      </c>
      <c r="D15" s="267">
        <v>27.8</v>
      </c>
      <c r="E15" s="267">
        <v>36.1</v>
      </c>
      <c r="F15" s="267">
        <v>27.3</v>
      </c>
      <c r="G15" s="273">
        <f t="shared" si="0"/>
        <v>100</v>
      </c>
      <c r="H15" s="270" t="s">
        <v>125</v>
      </c>
      <c r="I15" s="17"/>
      <c r="J15" s="17"/>
      <c r="L15" s="131"/>
      <c r="M15" s="131"/>
      <c r="N15" s="131"/>
      <c r="O15" s="131"/>
      <c r="P15" s="131"/>
      <c r="Q15" s="131"/>
    </row>
    <row r="16" spans="1:17" ht="16.5" customHeight="1" x14ac:dyDescent="0.2">
      <c r="A16" s="297" t="s">
        <v>42</v>
      </c>
      <c r="B16" s="268">
        <v>0.3</v>
      </c>
      <c r="C16" s="267">
        <v>7</v>
      </c>
      <c r="D16" s="267">
        <v>20.399999999999999</v>
      </c>
      <c r="E16" s="267">
        <v>44.3</v>
      </c>
      <c r="F16" s="267">
        <v>28</v>
      </c>
      <c r="G16" s="273">
        <f t="shared" si="0"/>
        <v>100</v>
      </c>
      <c r="H16" s="269" t="s">
        <v>53</v>
      </c>
      <c r="I16" s="17"/>
      <c r="J16" s="17"/>
      <c r="L16" s="131"/>
      <c r="M16" s="131"/>
      <c r="N16" s="131"/>
      <c r="O16" s="131"/>
      <c r="P16" s="131"/>
      <c r="Q16" s="131"/>
    </row>
    <row r="17" spans="1:17" ht="16.5" customHeight="1" x14ac:dyDescent="0.2">
      <c r="A17" s="297" t="s">
        <v>43</v>
      </c>
      <c r="B17" s="268">
        <v>0.1</v>
      </c>
      <c r="C17" s="267">
        <v>5.0999999999999996</v>
      </c>
      <c r="D17" s="267">
        <v>12.8</v>
      </c>
      <c r="E17" s="267">
        <v>33.299999999999997</v>
      </c>
      <c r="F17" s="267">
        <v>48.7</v>
      </c>
      <c r="G17" s="273">
        <f t="shared" si="0"/>
        <v>100</v>
      </c>
      <c r="H17" s="269" t="s">
        <v>123</v>
      </c>
      <c r="I17" s="17"/>
      <c r="J17" s="17"/>
      <c r="L17" s="131"/>
      <c r="M17" s="131"/>
      <c r="N17" s="131"/>
      <c r="O17" s="131"/>
      <c r="P17" s="131"/>
      <c r="Q17" s="131"/>
    </row>
    <row r="18" spans="1:17" ht="16.5" customHeight="1" x14ac:dyDescent="0.2">
      <c r="A18" s="297" t="s">
        <v>44</v>
      </c>
      <c r="B18" s="268">
        <v>0.4</v>
      </c>
      <c r="C18" s="267">
        <v>7.7</v>
      </c>
      <c r="D18" s="267">
        <v>18.3</v>
      </c>
      <c r="E18" s="267">
        <v>34.9</v>
      </c>
      <c r="F18" s="267">
        <v>38.700000000000003</v>
      </c>
      <c r="G18" s="273">
        <f t="shared" si="0"/>
        <v>100</v>
      </c>
      <c r="H18" s="269" t="s">
        <v>55</v>
      </c>
      <c r="I18" s="17"/>
      <c r="J18" s="17"/>
      <c r="L18" s="131"/>
      <c r="M18" s="131"/>
      <c r="N18" s="131"/>
      <c r="O18" s="131"/>
      <c r="P18" s="131"/>
      <c r="Q18" s="131"/>
    </row>
    <row r="19" spans="1:17" ht="16.5" customHeight="1" x14ac:dyDescent="0.2">
      <c r="A19" s="176" t="s">
        <v>8</v>
      </c>
      <c r="B19" s="271">
        <v>0.3</v>
      </c>
      <c r="C19" s="272">
        <v>6</v>
      </c>
      <c r="D19" s="272">
        <v>16.5</v>
      </c>
      <c r="E19" s="272">
        <v>36.9</v>
      </c>
      <c r="F19" s="272">
        <v>40.299999999999997</v>
      </c>
      <c r="G19" s="274">
        <f t="shared" si="0"/>
        <v>100</v>
      </c>
      <c r="H19" s="51" t="s">
        <v>9</v>
      </c>
      <c r="I19" s="17"/>
      <c r="J19" s="17"/>
      <c r="L19" s="131"/>
      <c r="M19" s="131"/>
      <c r="N19" s="131"/>
      <c r="O19" s="131"/>
      <c r="P19" s="131"/>
      <c r="Q19" s="131"/>
    </row>
    <row r="20" spans="1:17" x14ac:dyDescent="0.2">
      <c r="L20" s="131"/>
      <c r="M20" s="131"/>
      <c r="N20" s="131"/>
      <c r="O20" s="131"/>
      <c r="P20" s="131"/>
      <c r="Q20" s="131"/>
    </row>
    <row r="21" spans="1:17" x14ac:dyDescent="0.2">
      <c r="L21" s="131"/>
      <c r="M21" s="131"/>
      <c r="N21" s="131"/>
      <c r="O21" s="131"/>
      <c r="P21" s="131"/>
      <c r="Q21" s="131"/>
    </row>
    <row r="22" spans="1:17" x14ac:dyDescent="0.2">
      <c r="L22" s="131"/>
      <c r="M22" s="131"/>
      <c r="N22" s="131"/>
      <c r="O22" s="131"/>
      <c r="P22" s="131"/>
      <c r="Q22" s="131"/>
    </row>
    <row r="23" spans="1:17" x14ac:dyDescent="0.2">
      <c r="L23" s="131"/>
      <c r="M23" s="131"/>
      <c r="N23" s="131"/>
      <c r="O23" s="131"/>
      <c r="P23" s="131"/>
      <c r="Q23" s="131"/>
    </row>
    <row r="24" spans="1:17" x14ac:dyDescent="0.2">
      <c r="L24" s="131"/>
      <c r="M24" s="131"/>
      <c r="N24" s="131"/>
      <c r="O24" s="131"/>
      <c r="P24" s="131"/>
      <c r="Q24" s="131"/>
    </row>
    <row r="25" spans="1:17" x14ac:dyDescent="0.2">
      <c r="L25" s="131"/>
      <c r="M25" s="131"/>
      <c r="N25" s="131"/>
      <c r="O25" s="131"/>
      <c r="P25" s="131"/>
      <c r="Q25" s="131"/>
    </row>
    <row r="26" spans="1:17" x14ac:dyDescent="0.2">
      <c r="L26" s="131"/>
      <c r="M26" s="131"/>
      <c r="N26" s="131"/>
      <c r="O26" s="131"/>
      <c r="P26" s="131"/>
      <c r="Q26" s="131"/>
    </row>
    <row r="27" spans="1:17" x14ac:dyDescent="0.2">
      <c r="L27" s="131"/>
      <c r="M27" s="131"/>
      <c r="N27" s="131"/>
      <c r="O27" s="131"/>
      <c r="P27" s="131"/>
      <c r="Q27" s="131"/>
    </row>
    <row r="28" spans="1:17" x14ac:dyDescent="0.2">
      <c r="L28" s="131"/>
      <c r="M28" s="131"/>
      <c r="N28" s="131"/>
      <c r="O28" s="131"/>
      <c r="P28" s="131"/>
      <c r="Q28" s="131"/>
    </row>
    <row r="29" spans="1:17" x14ac:dyDescent="0.2">
      <c r="L29" s="131"/>
      <c r="M29" s="131"/>
      <c r="N29" s="131"/>
      <c r="O29" s="131"/>
      <c r="P29" s="131"/>
      <c r="Q29" s="131"/>
    </row>
    <row r="30" spans="1:17" x14ac:dyDescent="0.2">
      <c r="L30" s="131"/>
      <c r="M30" s="131"/>
      <c r="N30" s="131"/>
      <c r="O30" s="131"/>
      <c r="P30" s="131"/>
      <c r="Q30" s="131"/>
    </row>
    <row r="31" spans="1:17" x14ac:dyDescent="0.2">
      <c r="L31" s="131"/>
      <c r="M31" s="131"/>
      <c r="N31" s="131"/>
      <c r="O31" s="131"/>
      <c r="P31" s="131"/>
      <c r="Q31" s="131"/>
    </row>
    <row r="32" spans="1:17" x14ac:dyDescent="0.2">
      <c r="L32" s="131"/>
      <c r="M32" s="131"/>
      <c r="N32" s="131"/>
      <c r="O32" s="131"/>
      <c r="P32" s="131"/>
      <c r="Q32" s="131"/>
    </row>
    <row r="33" spans="12:17" x14ac:dyDescent="0.2">
      <c r="L33" s="131"/>
      <c r="M33" s="131"/>
      <c r="N33" s="131"/>
      <c r="O33" s="131"/>
      <c r="P33" s="131"/>
      <c r="Q33" s="131"/>
    </row>
    <row r="34" spans="12:17" x14ac:dyDescent="0.2">
      <c r="L34" s="131"/>
      <c r="M34" s="131"/>
      <c r="N34" s="131"/>
      <c r="O34" s="131"/>
      <c r="P34" s="131"/>
      <c r="Q34" s="131"/>
    </row>
    <row r="35" spans="12:17" x14ac:dyDescent="0.2">
      <c r="L35" s="131"/>
      <c r="M35" s="131"/>
      <c r="N35" s="131"/>
      <c r="O35" s="131"/>
      <c r="P35" s="131"/>
      <c r="Q35" s="131"/>
    </row>
    <row r="36" spans="12:17" x14ac:dyDescent="0.2">
      <c r="L36" s="131"/>
      <c r="M36" s="131"/>
      <c r="N36" s="131"/>
      <c r="O36" s="131"/>
      <c r="P36" s="131"/>
      <c r="Q36" s="131"/>
    </row>
    <row r="37" spans="12:17" x14ac:dyDescent="0.2">
      <c r="L37" s="131"/>
      <c r="M37" s="131"/>
      <c r="N37" s="131"/>
      <c r="O37" s="131"/>
      <c r="P37" s="131"/>
      <c r="Q37" s="131"/>
    </row>
    <row r="38" spans="12:17" x14ac:dyDescent="0.2">
      <c r="L38" s="131"/>
      <c r="M38" s="131"/>
      <c r="N38" s="131"/>
      <c r="O38" s="131"/>
      <c r="P38" s="131"/>
      <c r="Q38" s="131"/>
    </row>
    <row r="39" spans="12:17" x14ac:dyDescent="0.2">
      <c r="L39" s="131"/>
      <c r="M39" s="131"/>
      <c r="N39" s="131"/>
      <c r="O39" s="131"/>
      <c r="P39" s="131"/>
      <c r="Q39" s="131"/>
    </row>
    <row r="40" spans="12:17" x14ac:dyDescent="0.2">
      <c r="L40" s="131"/>
      <c r="M40" s="131"/>
      <c r="N40" s="131"/>
      <c r="O40" s="131"/>
      <c r="P40" s="131"/>
      <c r="Q40" s="131"/>
    </row>
    <row r="41" spans="12:17" x14ac:dyDescent="0.2">
      <c r="L41" s="131"/>
      <c r="M41" s="131"/>
      <c r="N41" s="131"/>
      <c r="O41" s="131"/>
      <c r="P41" s="131"/>
      <c r="Q41" s="131"/>
    </row>
    <row r="42" spans="12:17" x14ac:dyDescent="0.2">
      <c r="L42" s="131"/>
      <c r="M42" s="131"/>
      <c r="N42" s="131"/>
      <c r="O42" s="131"/>
      <c r="P42" s="131"/>
      <c r="Q42" s="131"/>
    </row>
    <row r="43" spans="12:17" x14ac:dyDescent="0.2">
      <c r="L43" s="131"/>
      <c r="M43" s="131"/>
      <c r="N43" s="131"/>
      <c r="O43" s="131"/>
      <c r="P43" s="131"/>
      <c r="Q43" s="131"/>
    </row>
    <row r="44" spans="12:17" x14ac:dyDescent="0.2">
      <c r="L44" s="131"/>
      <c r="M44" s="131"/>
      <c r="N44" s="131"/>
      <c r="O44" s="131"/>
      <c r="P44" s="131"/>
      <c r="Q44" s="131"/>
    </row>
    <row r="45" spans="12:17" x14ac:dyDescent="0.2">
      <c r="L45" s="131"/>
      <c r="M45" s="131"/>
      <c r="N45" s="131"/>
      <c r="O45" s="131"/>
      <c r="P45" s="131"/>
      <c r="Q45" s="131"/>
    </row>
    <row r="46" spans="12:17" x14ac:dyDescent="0.2">
      <c r="L46" s="131"/>
      <c r="M46" s="131"/>
      <c r="N46" s="131"/>
      <c r="O46" s="131"/>
      <c r="P46" s="131"/>
      <c r="Q46" s="131"/>
    </row>
    <row r="47" spans="12:17" x14ac:dyDescent="0.2">
      <c r="L47" s="131"/>
      <c r="M47" s="131"/>
      <c r="N47" s="131"/>
      <c r="O47" s="131"/>
      <c r="P47" s="131"/>
      <c r="Q47" s="131"/>
    </row>
    <row r="48" spans="12:17" x14ac:dyDescent="0.2">
      <c r="L48" s="131"/>
      <c r="M48" s="131"/>
      <c r="N48" s="131"/>
      <c r="O48" s="131"/>
      <c r="P48" s="131"/>
      <c r="Q48" s="131"/>
    </row>
    <row r="49" spans="12:17" x14ac:dyDescent="0.2">
      <c r="L49" s="131"/>
      <c r="M49" s="131"/>
      <c r="N49" s="131"/>
      <c r="O49" s="131"/>
      <c r="P49" s="131"/>
      <c r="Q49" s="131"/>
    </row>
    <row r="50" spans="12:17" x14ac:dyDescent="0.2">
      <c r="L50" s="131"/>
      <c r="M50" s="131"/>
      <c r="N50" s="131"/>
      <c r="O50" s="131"/>
      <c r="P50" s="131"/>
      <c r="Q50" s="131"/>
    </row>
    <row r="51" spans="12:17" x14ac:dyDescent="0.2">
      <c r="L51" s="131"/>
      <c r="M51" s="131"/>
      <c r="N51" s="131"/>
      <c r="O51" s="131"/>
      <c r="P51" s="131"/>
      <c r="Q51" s="131"/>
    </row>
  </sheetData>
  <mergeCells count="11">
    <mergeCell ref="A4:A6"/>
    <mergeCell ref="H4:H6"/>
    <mergeCell ref="A1:H1"/>
    <mergeCell ref="A2:H2"/>
    <mergeCell ref="B4:D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65"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rightToLeft="1" workbookViewId="0">
      <selection activeCell="K18" sqref="K18"/>
    </sheetView>
  </sheetViews>
  <sheetFormatPr defaultRowHeight="14.25" x14ac:dyDescent="0.2"/>
  <cols>
    <col min="1" max="1" width="15.25" customWidth="1"/>
    <col min="2" max="2" width="8.25" customWidth="1"/>
    <col min="3" max="3" width="11.125" customWidth="1"/>
    <col min="4" max="4" width="13.125" customWidth="1"/>
    <col min="5" max="5" width="11" customWidth="1"/>
    <col min="6" max="6" width="6.25" bestFit="1" customWidth="1"/>
    <col min="7" max="7" width="21.875" customWidth="1"/>
  </cols>
  <sheetData>
    <row r="1" spans="1:16" ht="21" customHeight="1" x14ac:dyDescent="0.2">
      <c r="A1" s="472" t="s">
        <v>288</v>
      </c>
      <c r="B1" s="489"/>
      <c r="C1" s="489"/>
      <c r="D1" s="489"/>
      <c r="E1" s="489"/>
      <c r="F1" s="489"/>
      <c r="G1" s="489"/>
    </row>
    <row r="2" spans="1:16" ht="31.15" customHeight="1" x14ac:dyDescent="0.2">
      <c r="A2" s="473" t="s">
        <v>289</v>
      </c>
      <c r="B2" s="473"/>
      <c r="C2" s="473"/>
      <c r="D2" s="473"/>
      <c r="E2" s="473"/>
      <c r="F2" s="473"/>
      <c r="G2" s="473"/>
    </row>
    <row r="3" spans="1:16" s="109" customFormat="1" ht="7.15" customHeight="1" x14ac:dyDescent="0.15">
      <c r="A3" s="115"/>
      <c r="B3" s="115"/>
      <c r="C3" s="115"/>
      <c r="D3" s="115"/>
      <c r="E3" s="115"/>
      <c r="F3" s="115"/>
      <c r="G3" s="115"/>
    </row>
    <row r="4" spans="1:16" ht="17.25" customHeight="1" x14ac:dyDescent="0.2">
      <c r="A4" s="566" t="s">
        <v>173</v>
      </c>
      <c r="B4" s="558" t="s">
        <v>126</v>
      </c>
      <c r="C4" s="559"/>
      <c r="D4" s="536" t="s">
        <v>127</v>
      </c>
      <c r="E4" s="536"/>
      <c r="F4" s="537"/>
      <c r="G4" s="587" t="s">
        <v>174</v>
      </c>
    </row>
    <row r="5" spans="1:16" ht="17.25" customHeight="1" x14ac:dyDescent="0.2">
      <c r="A5" s="590"/>
      <c r="B5" s="18" t="s">
        <v>128</v>
      </c>
      <c r="C5" s="6" t="s">
        <v>99</v>
      </c>
      <c r="D5" s="76" t="s">
        <v>100</v>
      </c>
      <c r="E5" s="98" t="s">
        <v>101</v>
      </c>
      <c r="F5" s="97" t="s">
        <v>8</v>
      </c>
      <c r="G5" s="587"/>
    </row>
    <row r="6" spans="1:16" ht="22.5" customHeight="1" x14ac:dyDescent="0.2">
      <c r="A6" s="590"/>
      <c r="B6" s="226" t="s">
        <v>102</v>
      </c>
      <c r="C6" s="227" t="s">
        <v>103</v>
      </c>
      <c r="D6" s="222" t="s">
        <v>104</v>
      </c>
      <c r="E6" s="223" t="s">
        <v>105</v>
      </c>
      <c r="F6" s="221" t="s">
        <v>9</v>
      </c>
      <c r="G6" s="588"/>
    </row>
    <row r="7" spans="1:16" ht="17.25" customHeight="1" x14ac:dyDescent="0.2">
      <c r="A7" s="64" t="s">
        <v>34</v>
      </c>
      <c r="B7" s="334"/>
      <c r="C7" s="335"/>
      <c r="D7" s="335"/>
      <c r="E7" s="335"/>
      <c r="F7" s="336"/>
      <c r="G7" s="73" t="s">
        <v>46</v>
      </c>
    </row>
    <row r="8" spans="1:16" ht="17.25" customHeight="1" x14ac:dyDescent="0.2">
      <c r="A8" s="343" t="s">
        <v>35</v>
      </c>
      <c r="B8" s="268">
        <v>2.9</v>
      </c>
      <c r="C8" s="267">
        <v>34.1</v>
      </c>
      <c r="D8" s="267">
        <v>57.3</v>
      </c>
      <c r="E8" s="267">
        <v>5.7</v>
      </c>
      <c r="F8" s="273">
        <f t="shared" ref="F8:F19" si="0">B8+C8+D8+E8</f>
        <v>100</v>
      </c>
      <c r="G8" s="269" t="s">
        <v>120</v>
      </c>
      <c r="H8" s="17"/>
      <c r="I8" s="17"/>
    </row>
    <row r="9" spans="1:16" ht="17.25" customHeight="1" x14ac:dyDescent="0.2">
      <c r="A9" s="30" t="s">
        <v>203</v>
      </c>
      <c r="B9" s="268">
        <v>6.1</v>
      </c>
      <c r="C9" s="267">
        <v>25.2</v>
      </c>
      <c r="D9" s="267">
        <v>57.4</v>
      </c>
      <c r="E9" s="267">
        <v>11.3</v>
      </c>
      <c r="F9" s="273">
        <f t="shared" si="0"/>
        <v>99.999999999999986</v>
      </c>
      <c r="G9" s="243" t="s">
        <v>205</v>
      </c>
      <c r="H9" s="17"/>
      <c r="I9" s="17"/>
      <c r="L9" s="131"/>
      <c r="M9" s="131"/>
      <c r="N9" s="131"/>
      <c r="O9" s="131"/>
      <c r="P9" s="131"/>
    </row>
    <row r="10" spans="1:16" ht="17.25" customHeight="1" x14ac:dyDescent="0.2">
      <c r="A10" s="343" t="s">
        <v>36</v>
      </c>
      <c r="B10" s="268">
        <v>6.5</v>
      </c>
      <c r="C10" s="267">
        <v>18.100000000000001</v>
      </c>
      <c r="D10" s="267">
        <v>71.599999999999994</v>
      </c>
      <c r="E10" s="267">
        <v>3.8</v>
      </c>
      <c r="F10" s="273">
        <f t="shared" si="0"/>
        <v>99.999999999999986</v>
      </c>
      <c r="G10" s="269" t="s">
        <v>121</v>
      </c>
      <c r="H10" s="17"/>
      <c r="I10" s="17"/>
      <c r="L10" s="131"/>
      <c r="M10" s="131"/>
      <c r="N10" s="131"/>
      <c r="O10" s="131"/>
      <c r="P10" s="131"/>
    </row>
    <row r="11" spans="1:16" ht="17.25" customHeight="1" x14ac:dyDescent="0.2">
      <c r="A11" s="343" t="s">
        <v>37</v>
      </c>
      <c r="B11" s="268">
        <v>4.9000000000000004</v>
      </c>
      <c r="C11" s="267">
        <v>28.1</v>
      </c>
      <c r="D11" s="267">
        <v>57</v>
      </c>
      <c r="E11" s="267">
        <v>10</v>
      </c>
      <c r="F11" s="273">
        <f t="shared" si="0"/>
        <v>100</v>
      </c>
      <c r="G11" s="269" t="s">
        <v>122</v>
      </c>
      <c r="H11" s="17"/>
      <c r="I11" s="17"/>
      <c r="L11" s="131"/>
      <c r="M11" s="131"/>
      <c r="N11" s="131"/>
      <c r="O11" s="131"/>
      <c r="P11" s="131"/>
    </row>
    <row r="12" spans="1:16" ht="17.25" customHeight="1" x14ac:dyDescent="0.2">
      <c r="A12" s="343" t="s">
        <v>38</v>
      </c>
      <c r="B12" s="268">
        <v>4.2</v>
      </c>
      <c r="C12" s="267">
        <v>30.7</v>
      </c>
      <c r="D12" s="267">
        <v>54.6</v>
      </c>
      <c r="E12" s="267">
        <v>10.5</v>
      </c>
      <c r="F12" s="273">
        <f t="shared" si="0"/>
        <v>100</v>
      </c>
      <c r="G12" s="269" t="s">
        <v>151</v>
      </c>
      <c r="H12" s="17"/>
      <c r="I12" s="17"/>
      <c r="L12" s="131"/>
      <c r="M12" s="131"/>
      <c r="N12" s="131"/>
      <c r="O12" s="131"/>
      <c r="P12" s="131"/>
    </row>
    <row r="13" spans="1:16" ht="17.25" customHeight="1" x14ac:dyDescent="0.2">
      <c r="A13" s="343" t="s">
        <v>39</v>
      </c>
      <c r="B13" s="268">
        <v>7.2</v>
      </c>
      <c r="C13" s="267">
        <v>18.600000000000001</v>
      </c>
      <c r="D13" s="267">
        <v>73.599999999999994</v>
      </c>
      <c r="E13" s="267">
        <v>0.6</v>
      </c>
      <c r="F13" s="273">
        <f t="shared" si="0"/>
        <v>99.999999999999986</v>
      </c>
      <c r="G13" s="269" t="s">
        <v>50</v>
      </c>
      <c r="H13" s="17"/>
      <c r="I13" s="17"/>
      <c r="L13" s="131"/>
      <c r="M13" s="131"/>
      <c r="N13" s="131"/>
      <c r="O13" s="131"/>
      <c r="P13" s="131"/>
    </row>
    <row r="14" spans="1:16" ht="17.25" customHeight="1" x14ac:dyDescent="0.2">
      <c r="A14" s="343" t="s">
        <v>40</v>
      </c>
      <c r="B14" s="268">
        <v>9.5</v>
      </c>
      <c r="C14" s="267">
        <v>9.6999999999999993</v>
      </c>
      <c r="D14" s="267">
        <v>79.7</v>
      </c>
      <c r="E14" s="267">
        <v>1.1000000000000001</v>
      </c>
      <c r="F14" s="273">
        <f t="shared" si="0"/>
        <v>100</v>
      </c>
      <c r="G14" s="269" t="s">
        <v>51</v>
      </c>
      <c r="H14" s="17"/>
      <c r="I14" s="17"/>
      <c r="L14" s="131"/>
      <c r="M14" s="131"/>
      <c r="N14" s="131"/>
      <c r="O14" s="131"/>
      <c r="P14" s="131"/>
    </row>
    <row r="15" spans="1:16" ht="17.25" customHeight="1" x14ac:dyDescent="0.2">
      <c r="A15" s="343" t="s">
        <v>41</v>
      </c>
      <c r="B15" s="268">
        <v>4.7</v>
      </c>
      <c r="C15" s="267">
        <v>9.9</v>
      </c>
      <c r="D15" s="267">
        <v>76.599999999999994</v>
      </c>
      <c r="E15" s="267">
        <v>8.8000000000000007</v>
      </c>
      <c r="F15" s="273">
        <f t="shared" si="0"/>
        <v>99.999999999999986</v>
      </c>
      <c r="G15" s="270" t="s">
        <v>125</v>
      </c>
      <c r="H15" s="17"/>
      <c r="I15" s="17"/>
      <c r="L15" s="131"/>
      <c r="M15" s="131"/>
      <c r="N15" s="131"/>
      <c r="O15" s="131"/>
      <c r="P15" s="131"/>
    </row>
    <row r="16" spans="1:16" ht="17.25" customHeight="1" x14ac:dyDescent="0.2">
      <c r="A16" s="343" t="s">
        <v>42</v>
      </c>
      <c r="B16" s="268">
        <v>7</v>
      </c>
      <c r="C16" s="267">
        <v>9.6999999999999993</v>
      </c>
      <c r="D16" s="267">
        <v>82.8</v>
      </c>
      <c r="E16" s="267">
        <v>0.5</v>
      </c>
      <c r="F16" s="273">
        <f t="shared" si="0"/>
        <v>100</v>
      </c>
      <c r="G16" s="269" t="s">
        <v>53</v>
      </c>
      <c r="H16" s="17"/>
      <c r="I16" s="17"/>
      <c r="L16" s="131"/>
      <c r="M16" s="131"/>
      <c r="N16" s="131"/>
      <c r="O16" s="131"/>
      <c r="P16" s="131"/>
    </row>
    <row r="17" spans="1:16" ht="17.25" customHeight="1" x14ac:dyDescent="0.2">
      <c r="A17" s="343" t="s">
        <v>43</v>
      </c>
      <c r="B17" s="268">
        <v>6.7</v>
      </c>
      <c r="C17" s="267">
        <v>22</v>
      </c>
      <c r="D17" s="267">
        <v>67.599999999999994</v>
      </c>
      <c r="E17" s="267">
        <v>3.7</v>
      </c>
      <c r="F17" s="273">
        <f t="shared" si="0"/>
        <v>100</v>
      </c>
      <c r="G17" s="269" t="s">
        <v>123</v>
      </c>
      <c r="H17" s="17"/>
      <c r="I17" s="17"/>
      <c r="L17" s="131"/>
      <c r="M17" s="131"/>
      <c r="N17" s="131"/>
      <c r="O17" s="131"/>
      <c r="P17" s="131"/>
    </row>
    <row r="18" spans="1:16" ht="17.25" customHeight="1" x14ac:dyDescent="0.2">
      <c r="A18" s="343" t="s">
        <v>44</v>
      </c>
      <c r="B18" s="268">
        <v>10.199999999999999</v>
      </c>
      <c r="C18" s="267">
        <v>27.3</v>
      </c>
      <c r="D18" s="267">
        <v>54.2</v>
      </c>
      <c r="E18" s="267">
        <v>8.3000000000000007</v>
      </c>
      <c r="F18" s="273">
        <f t="shared" si="0"/>
        <v>100</v>
      </c>
      <c r="G18" s="269" t="s">
        <v>55</v>
      </c>
      <c r="H18" s="17"/>
      <c r="I18" s="17"/>
      <c r="L18" s="131"/>
      <c r="M18" s="131"/>
      <c r="N18" s="131"/>
      <c r="O18" s="131"/>
      <c r="P18" s="131"/>
    </row>
    <row r="19" spans="1:16" ht="17.25" customHeight="1" x14ac:dyDescent="0.2">
      <c r="A19" s="44" t="s">
        <v>8</v>
      </c>
      <c r="B19" s="271">
        <v>7.1</v>
      </c>
      <c r="C19" s="272">
        <v>21.8</v>
      </c>
      <c r="D19" s="272">
        <v>65.5</v>
      </c>
      <c r="E19" s="272">
        <v>5.6</v>
      </c>
      <c r="F19" s="274">
        <f t="shared" si="0"/>
        <v>100</v>
      </c>
      <c r="G19" s="51" t="s">
        <v>9</v>
      </c>
      <c r="H19" s="17"/>
      <c r="I19" s="17"/>
      <c r="L19" s="131"/>
      <c r="M19" s="131"/>
      <c r="N19" s="131"/>
      <c r="O19" s="131"/>
      <c r="P19" s="131"/>
    </row>
    <row r="20" spans="1:16" x14ac:dyDescent="0.2">
      <c r="L20" s="131"/>
      <c r="M20" s="131"/>
      <c r="N20" s="131"/>
      <c r="O20" s="131"/>
      <c r="P20" s="131"/>
    </row>
    <row r="21" spans="1:16" x14ac:dyDescent="0.2">
      <c r="L21" s="131"/>
      <c r="M21" s="131"/>
      <c r="N21" s="131"/>
      <c r="O21" s="131"/>
      <c r="P21" s="131"/>
    </row>
    <row r="22" spans="1:16" x14ac:dyDescent="0.2">
      <c r="L22" s="131"/>
      <c r="M22" s="131"/>
      <c r="N22" s="131"/>
      <c r="O22" s="131"/>
      <c r="P22" s="131"/>
    </row>
    <row r="23" spans="1:16" x14ac:dyDescent="0.2">
      <c r="L23" s="131"/>
      <c r="M23" s="131"/>
      <c r="N23" s="131"/>
      <c r="O23" s="131"/>
      <c r="P23" s="131"/>
    </row>
    <row r="24" spans="1:16" x14ac:dyDescent="0.2">
      <c r="L24" s="131"/>
      <c r="M24" s="131"/>
      <c r="N24" s="131"/>
      <c r="O24" s="131"/>
      <c r="P24" s="131"/>
    </row>
    <row r="25" spans="1:16" x14ac:dyDescent="0.2">
      <c r="L25" s="131"/>
      <c r="M25" s="131"/>
      <c r="N25" s="131"/>
      <c r="O25" s="131"/>
      <c r="P25" s="131"/>
    </row>
    <row r="26" spans="1:16" x14ac:dyDescent="0.2">
      <c r="L26" s="131"/>
      <c r="M26" s="131"/>
      <c r="N26" s="131"/>
      <c r="O26" s="131"/>
      <c r="P26" s="131"/>
    </row>
    <row r="27" spans="1:16" x14ac:dyDescent="0.2">
      <c r="L27" s="131"/>
      <c r="M27" s="131"/>
      <c r="N27" s="131"/>
      <c r="O27" s="131"/>
      <c r="P27" s="131"/>
    </row>
    <row r="28" spans="1:16" x14ac:dyDescent="0.2">
      <c r="L28" s="131"/>
      <c r="M28" s="131"/>
      <c r="N28" s="131"/>
      <c r="O28" s="131"/>
      <c r="P28" s="131"/>
    </row>
    <row r="29" spans="1:16" x14ac:dyDescent="0.2">
      <c r="L29" s="131"/>
      <c r="M29" s="131"/>
      <c r="N29" s="131"/>
      <c r="O29" s="131"/>
      <c r="P29" s="131"/>
    </row>
    <row r="30" spans="1:16" x14ac:dyDescent="0.2">
      <c r="L30" s="131"/>
      <c r="M30" s="131"/>
      <c r="N30" s="131"/>
      <c r="O30" s="131"/>
      <c r="P30" s="131"/>
    </row>
    <row r="31" spans="1:16" x14ac:dyDescent="0.2">
      <c r="L31" s="131"/>
      <c r="M31" s="131"/>
      <c r="N31" s="131"/>
      <c r="O31" s="131"/>
      <c r="P31" s="131"/>
    </row>
    <row r="32" spans="1:16" x14ac:dyDescent="0.2">
      <c r="L32" s="131"/>
      <c r="M32" s="131"/>
      <c r="N32" s="131"/>
      <c r="O32" s="131"/>
      <c r="P32" s="131"/>
    </row>
    <row r="33" spans="12:16" x14ac:dyDescent="0.2">
      <c r="L33" s="131"/>
      <c r="M33" s="131"/>
      <c r="N33" s="131"/>
      <c r="O33" s="131"/>
      <c r="P33" s="131"/>
    </row>
    <row r="34" spans="12:16" x14ac:dyDescent="0.2">
      <c r="L34" s="131"/>
      <c r="M34" s="131"/>
      <c r="N34" s="131"/>
      <c r="O34" s="131"/>
      <c r="P34" s="131"/>
    </row>
    <row r="35" spans="12:16" x14ac:dyDescent="0.2">
      <c r="L35" s="131"/>
      <c r="M35" s="131"/>
      <c r="N35" s="131"/>
      <c r="O35" s="131"/>
      <c r="P35" s="131"/>
    </row>
    <row r="36" spans="12:16" x14ac:dyDescent="0.2">
      <c r="L36" s="131"/>
      <c r="M36" s="131"/>
      <c r="N36" s="131"/>
      <c r="O36" s="131"/>
      <c r="P36" s="131"/>
    </row>
    <row r="37" spans="12:16" x14ac:dyDescent="0.2">
      <c r="L37" s="131"/>
      <c r="M37" s="131"/>
      <c r="N37" s="131"/>
      <c r="O37" s="131"/>
      <c r="P37" s="131"/>
    </row>
    <row r="38" spans="12:16" x14ac:dyDescent="0.2">
      <c r="L38" s="131"/>
      <c r="M38" s="131"/>
      <c r="N38" s="131"/>
      <c r="O38" s="131"/>
      <c r="P38" s="131"/>
    </row>
    <row r="39" spans="12:16" x14ac:dyDescent="0.2">
      <c r="L39" s="131"/>
      <c r="M39" s="131"/>
      <c r="N39" s="131"/>
      <c r="O39" s="131"/>
      <c r="P39" s="131"/>
    </row>
    <row r="40" spans="12:16" x14ac:dyDescent="0.2">
      <c r="L40" s="131"/>
      <c r="M40" s="131"/>
      <c r="N40" s="131"/>
      <c r="O40" s="131"/>
      <c r="P40" s="131"/>
    </row>
    <row r="41" spans="12:16" x14ac:dyDescent="0.2">
      <c r="L41" s="131"/>
      <c r="M41" s="131"/>
      <c r="N41" s="131"/>
      <c r="O41" s="131"/>
      <c r="P41" s="131"/>
    </row>
    <row r="42" spans="12:16" x14ac:dyDescent="0.2">
      <c r="L42" s="131"/>
      <c r="M42" s="131"/>
      <c r="N42" s="131"/>
      <c r="O42" s="131"/>
      <c r="P42" s="131"/>
    </row>
    <row r="43" spans="12:16" x14ac:dyDescent="0.2">
      <c r="L43" s="131"/>
      <c r="M43" s="131"/>
      <c r="N43" s="131"/>
      <c r="O43" s="131"/>
      <c r="P43" s="131"/>
    </row>
    <row r="44" spans="12:16" x14ac:dyDescent="0.2">
      <c r="L44" s="131"/>
      <c r="M44" s="131"/>
      <c r="N44" s="131"/>
      <c r="O44" s="131"/>
      <c r="P44" s="131"/>
    </row>
    <row r="45" spans="12:16" x14ac:dyDescent="0.2">
      <c r="L45" s="131"/>
      <c r="M45" s="131"/>
      <c r="N45" s="131"/>
      <c r="O45" s="131"/>
      <c r="P45" s="131"/>
    </row>
    <row r="46" spans="12:16" x14ac:dyDescent="0.2">
      <c r="L46" s="131"/>
      <c r="M46" s="131"/>
      <c r="N46" s="131"/>
      <c r="O46" s="131"/>
      <c r="P46" s="131"/>
    </row>
    <row r="47" spans="12:16" x14ac:dyDescent="0.2">
      <c r="L47" s="131"/>
      <c r="M47" s="131"/>
      <c r="N47" s="131"/>
      <c r="O47" s="131"/>
      <c r="P47" s="131"/>
    </row>
    <row r="48" spans="12:16" x14ac:dyDescent="0.2">
      <c r="L48" s="131"/>
      <c r="M48" s="131"/>
      <c r="N48" s="131"/>
      <c r="O48" s="131"/>
      <c r="P48" s="131"/>
    </row>
    <row r="49" spans="12:16" x14ac:dyDescent="0.2">
      <c r="L49" s="131"/>
      <c r="M49" s="131"/>
      <c r="N49" s="131"/>
      <c r="O49" s="131"/>
      <c r="P49" s="131"/>
    </row>
    <row r="50" spans="12:16" x14ac:dyDescent="0.2">
      <c r="L50" s="131"/>
      <c r="M50" s="131"/>
      <c r="N50" s="131"/>
      <c r="O50" s="131"/>
      <c r="P50" s="131"/>
    </row>
  </sheetData>
  <mergeCells count="6">
    <mergeCell ref="A4:A6"/>
    <mergeCell ref="G4:G6"/>
    <mergeCell ref="A1:G1"/>
    <mergeCell ref="A2:G2"/>
    <mergeCell ref="B4:C4"/>
    <mergeCell ref="D4:F4"/>
  </mergeCells>
  <printOptions horizontalCentered="1"/>
  <pageMargins left="0.59055118110236227" right="0.59055118110236227" top="0.78740157480314965" bottom="0.59055118110236227" header="0.39370078740157483" footer="0.39370078740157483"/>
  <pageSetup paperSize="9" scale="95" firstPageNumber="66"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rightToLeft="1" tabSelected="1" view="pageBreakPreview" zoomScaleSheetLayoutView="100" workbookViewId="0">
      <selection activeCell="F12" sqref="F12"/>
    </sheetView>
  </sheetViews>
  <sheetFormatPr defaultRowHeight="14.25" x14ac:dyDescent="0.2"/>
  <cols>
    <col min="1" max="1" width="23.375" customWidth="1"/>
    <col min="2" max="4" width="8" customWidth="1"/>
    <col min="5" max="5" width="6" customWidth="1"/>
    <col min="6" max="6" width="35.875" customWidth="1"/>
  </cols>
  <sheetData>
    <row r="1" spans="1:15" ht="42" customHeight="1" x14ac:dyDescent="0.2">
      <c r="A1" s="472" t="s">
        <v>290</v>
      </c>
      <c r="B1" s="472"/>
      <c r="C1" s="472"/>
      <c r="D1" s="472"/>
      <c r="E1" s="472"/>
      <c r="F1" s="472"/>
    </row>
    <row r="2" spans="1:15" ht="29.65" customHeight="1" x14ac:dyDescent="0.2">
      <c r="A2" s="473" t="s">
        <v>291</v>
      </c>
      <c r="B2" s="473"/>
      <c r="C2" s="473"/>
      <c r="D2" s="473"/>
      <c r="E2" s="473"/>
      <c r="F2" s="473"/>
    </row>
    <row r="3" spans="1:15" s="109" customFormat="1" ht="6" customHeight="1" x14ac:dyDescent="0.15">
      <c r="A3" s="115"/>
      <c r="B3" s="115"/>
      <c r="C3" s="115"/>
      <c r="D3" s="115"/>
      <c r="E3" s="115"/>
      <c r="F3" s="115"/>
    </row>
    <row r="4" spans="1:15" ht="16.5" customHeight="1" x14ac:dyDescent="0.2">
      <c r="A4" s="566" t="s">
        <v>166</v>
      </c>
      <c r="B4" s="573" t="s">
        <v>198</v>
      </c>
      <c r="C4" s="574"/>
      <c r="D4" s="574"/>
      <c r="E4" s="575"/>
      <c r="F4" s="578" t="s">
        <v>167</v>
      </c>
    </row>
    <row r="5" spans="1:15" ht="16.5" customHeight="1" x14ac:dyDescent="0.2">
      <c r="A5" s="590"/>
      <c r="B5" s="595" t="s">
        <v>199</v>
      </c>
      <c r="C5" s="596"/>
      <c r="D5" s="596"/>
      <c r="E5" s="597"/>
      <c r="F5" s="579"/>
    </row>
    <row r="6" spans="1:15" ht="16.5" customHeight="1" x14ac:dyDescent="0.2">
      <c r="A6" s="590"/>
      <c r="B6" s="589" t="s">
        <v>130</v>
      </c>
      <c r="C6" s="589" t="s">
        <v>178</v>
      </c>
      <c r="D6" s="589" t="s">
        <v>129</v>
      </c>
      <c r="E6" s="99" t="s">
        <v>8</v>
      </c>
      <c r="F6" s="579"/>
    </row>
    <row r="7" spans="1:15" ht="16.5" customHeight="1" x14ac:dyDescent="0.2">
      <c r="A7" s="568"/>
      <c r="B7" s="570"/>
      <c r="C7" s="570"/>
      <c r="D7" s="570"/>
      <c r="E7" s="137" t="s">
        <v>9</v>
      </c>
      <c r="F7" s="580"/>
    </row>
    <row r="8" spans="1:15" ht="16.5" customHeight="1" x14ac:dyDescent="0.2">
      <c r="A8" s="48" t="s">
        <v>17</v>
      </c>
      <c r="B8" s="334"/>
      <c r="C8" s="335"/>
      <c r="D8" s="335"/>
      <c r="E8" s="336"/>
      <c r="F8" s="49" t="s">
        <v>24</v>
      </c>
    </row>
    <row r="9" spans="1:15" ht="16.5" customHeight="1" x14ac:dyDescent="0.2">
      <c r="A9" s="171" t="s">
        <v>79</v>
      </c>
      <c r="B9" s="268">
        <v>21.8</v>
      </c>
      <c r="C9" s="267">
        <v>12.9</v>
      </c>
      <c r="D9" s="267">
        <v>6.1</v>
      </c>
      <c r="E9" s="291">
        <v>7.2</v>
      </c>
      <c r="F9" s="50" t="s">
        <v>80</v>
      </c>
      <c r="K9" s="232"/>
    </row>
    <row r="10" spans="1:15" ht="16.5" customHeight="1" x14ac:dyDescent="0.2">
      <c r="A10" s="171" t="s">
        <v>81</v>
      </c>
      <c r="B10" s="268">
        <v>13.6</v>
      </c>
      <c r="C10" s="267">
        <v>19.399999999999999</v>
      </c>
      <c r="D10" s="267">
        <v>17.2</v>
      </c>
      <c r="E10" s="291">
        <v>17.399999999999999</v>
      </c>
      <c r="F10" s="50" t="s">
        <v>82</v>
      </c>
    </row>
    <row r="11" spans="1:15" ht="16.5" customHeight="1" x14ac:dyDescent="0.2">
      <c r="A11" s="171" t="s">
        <v>83</v>
      </c>
      <c r="B11" s="268">
        <v>16.899999999999999</v>
      </c>
      <c r="C11" s="267">
        <v>28.2</v>
      </c>
      <c r="D11" s="267">
        <v>12.7</v>
      </c>
      <c r="E11" s="291">
        <v>14.6</v>
      </c>
      <c r="F11" s="50" t="s">
        <v>84</v>
      </c>
      <c r="K11" s="131"/>
      <c r="L11" s="131"/>
      <c r="M11" s="131"/>
      <c r="N11" s="131"/>
      <c r="O11" s="131"/>
    </row>
    <row r="12" spans="1:15" ht="16.5" customHeight="1" x14ac:dyDescent="0.2">
      <c r="A12" s="171" t="s">
        <v>85</v>
      </c>
      <c r="B12" s="268">
        <v>18.399999999999999</v>
      </c>
      <c r="C12" s="267">
        <v>14.6</v>
      </c>
      <c r="D12" s="267">
        <v>29.9</v>
      </c>
      <c r="E12" s="291">
        <v>28</v>
      </c>
      <c r="F12" s="50" t="s">
        <v>86</v>
      </c>
      <c r="K12" s="131"/>
      <c r="L12" s="131"/>
      <c r="M12" s="131"/>
      <c r="N12" s="131"/>
      <c r="O12" s="131"/>
    </row>
    <row r="13" spans="1:15" ht="16.5" customHeight="1" x14ac:dyDescent="0.2">
      <c r="A13" s="171" t="s">
        <v>87</v>
      </c>
      <c r="B13" s="268">
        <v>8.1</v>
      </c>
      <c r="C13" s="267">
        <v>6.2</v>
      </c>
      <c r="D13" s="267">
        <v>7.9</v>
      </c>
      <c r="E13" s="291">
        <v>7.7</v>
      </c>
      <c r="F13" s="50" t="s">
        <v>88</v>
      </c>
      <c r="K13" s="131"/>
      <c r="L13" s="131"/>
      <c r="M13" s="131"/>
      <c r="N13" s="131"/>
      <c r="O13" s="131"/>
    </row>
    <row r="14" spans="1:15" ht="16.5" customHeight="1" x14ac:dyDescent="0.2">
      <c r="A14" s="171" t="s">
        <v>89</v>
      </c>
      <c r="B14" s="268">
        <v>21.2</v>
      </c>
      <c r="C14" s="267">
        <v>18.7</v>
      </c>
      <c r="D14" s="267">
        <v>26.2</v>
      </c>
      <c r="E14" s="291">
        <v>25.1</v>
      </c>
      <c r="F14" s="50" t="s">
        <v>90</v>
      </c>
      <c r="K14" s="131"/>
      <c r="L14" s="131"/>
      <c r="M14" s="131"/>
      <c r="N14" s="131"/>
      <c r="O14" s="131"/>
    </row>
    <row r="15" spans="1:15" ht="16.5" customHeight="1" x14ac:dyDescent="0.2">
      <c r="A15" s="173" t="s">
        <v>8</v>
      </c>
      <c r="B15" s="308">
        <f>SUM(B9:B14)</f>
        <v>99.999999999999986</v>
      </c>
      <c r="C15" s="309">
        <f>SUM(C9:C14)</f>
        <v>100</v>
      </c>
      <c r="D15" s="309">
        <f>SUM(D9:D14)</f>
        <v>100.00000000000001</v>
      </c>
      <c r="E15" s="273">
        <f>SUM(E9:E14)</f>
        <v>100</v>
      </c>
      <c r="F15" s="89" t="s">
        <v>9</v>
      </c>
      <c r="H15" s="17"/>
      <c r="I15" s="17"/>
      <c r="J15" s="17"/>
      <c r="K15" s="17"/>
      <c r="L15" s="131"/>
      <c r="M15" s="131"/>
      <c r="N15" s="131"/>
      <c r="O15" s="131"/>
    </row>
    <row r="16" spans="1:15" ht="16.5" customHeight="1" x14ac:dyDescent="0.2">
      <c r="A16" s="48" t="s">
        <v>18</v>
      </c>
      <c r="B16" s="334"/>
      <c r="C16" s="335"/>
      <c r="D16" s="335"/>
      <c r="E16" s="336"/>
      <c r="F16" s="49" t="s">
        <v>25</v>
      </c>
      <c r="K16" s="131"/>
      <c r="L16" s="131"/>
      <c r="M16" s="131"/>
      <c r="N16" s="131"/>
      <c r="O16" s="131"/>
    </row>
    <row r="17" spans="1:15" ht="16.5" customHeight="1" x14ac:dyDescent="0.2">
      <c r="A17" s="171" t="s">
        <v>79</v>
      </c>
      <c r="B17" s="268">
        <v>23.8</v>
      </c>
      <c r="C17" s="267">
        <v>12.4</v>
      </c>
      <c r="D17" s="267">
        <v>3.1</v>
      </c>
      <c r="E17" s="291">
        <v>6.3</v>
      </c>
      <c r="F17" s="50" t="s">
        <v>80</v>
      </c>
      <c r="K17" s="131"/>
      <c r="L17" s="131"/>
      <c r="M17" s="131"/>
      <c r="N17" s="131"/>
      <c r="O17" s="131"/>
    </row>
    <row r="18" spans="1:15" ht="16.5" customHeight="1" x14ac:dyDescent="0.2">
      <c r="A18" s="171" t="s">
        <v>81</v>
      </c>
      <c r="B18" s="268">
        <v>15</v>
      </c>
      <c r="C18" s="267">
        <v>5.7</v>
      </c>
      <c r="D18" s="267">
        <v>6.7</v>
      </c>
      <c r="E18" s="291">
        <v>6.8</v>
      </c>
      <c r="F18" s="50" t="s">
        <v>82</v>
      </c>
      <c r="K18" s="131"/>
      <c r="L18" s="131"/>
      <c r="M18" s="131"/>
      <c r="N18" s="131"/>
      <c r="O18" s="131"/>
    </row>
    <row r="19" spans="1:15" ht="16.5" customHeight="1" x14ac:dyDescent="0.2">
      <c r="A19" s="171" t="s">
        <v>83</v>
      </c>
      <c r="B19" s="268">
        <v>0</v>
      </c>
      <c r="C19" s="267">
        <v>0.3</v>
      </c>
      <c r="D19" s="267">
        <v>0.4</v>
      </c>
      <c r="E19" s="291">
        <v>0.3</v>
      </c>
      <c r="F19" s="50" t="s">
        <v>84</v>
      </c>
      <c r="K19" s="131"/>
      <c r="L19" s="131"/>
      <c r="M19" s="131"/>
      <c r="N19" s="131"/>
      <c r="O19" s="131"/>
    </row>
    <row r="20" spans="1:15" ht="16.5" customHeight="1" x14ac:dyDescent="0.2">
      <c r="A20" s="171" t="s">
        <v>85</v>
      </c>
      <c r="B20" s="268">
        <v>10.3</v>
      </c>
      <c r="C20" s="267">
        <v>8.6</v>
      </c>
      <c r="D20" s="267">
        <v>15.3</v>
      </c>
      <c r="E20" s="291">
        <v>13.5</v>
      </c>
      <c r="F20" s="50" t="s">
        <v>86</v>
      </c>
      <c r="K20" s="131"/>
      <c r="L20" s="131"/>
      <c r="M20" s="131"/>
      <c r="N20" s="131"/>
      <c r="O20" s="131"/>
    </row>
    <row r="21" spans="1:15" ht="16.5" customHeight="1" x14ac:dyDescent="0.2">
      <c r="A21" s="171" t="s">
        <v>87</v>
      </c>
      <c r="B21" s="268">
        <v>0</v>
      </c>
      <c r="C21" s="267">
        <v>1.1000000000000001</v>
      </c>
      <c r="D21" s="267">
        <v>2.8</v>
      </c>
      <c r="E21" s="291">
        <v>2.2999999999999998</v>
      </c>
      <c r="F21" s="50" t="s">
        <v>88</v>
      </c>
      <c r="K21" s="131"/>
      <c r="L21" s="131"/>
      <c r="M21" s="131"/>
      <c r="N21" s="131"/>
      <c r="O21" s="131"/>
    </row>
    <row r="22" spans="1:15" ht="16.5" customHeight="1" x14ac:dyDescent="0.2">
      <c r="A22" s="171" t="s">
        <v>89</v>
      </c>
      <c r="B22" s="268">
        <v>50.9</v>
      </c>
      <c r="C22" s="267">
        <v>71.900000000000006</v>
      </c>
      <c r="D22" s="267">
        <v>71.7</v>
      </c>
      <c r="E22" s="291">
        <v>70.8</v>
      </c>
      <c r="F22" s="50" t="s">
        <v>90</v>
      </c>
      <c r="K22" s="131"/>
      <c r="L22" s="131"/>
      <c r="M22" s="131"/>
      <c r="N22" s="131"/>
      <c r="O22" s="131"/>
    </row>
    <row r="23" spans="1:15" ht="16.5" customHeight="1" x14ac:dyDescent="0.2">
      <c r="A23" s="176" t="s">
        <v>8</v>
      </c>
      <c r="B23" s="308">
        <f>SUM(B17:B22)</f>
        <v>100</v>
      </c>
      <c r="C23" s="309">
        <f>SUM(C17:C22)</f>
        <v>100</v>
      </c>
      <c r="D23" s="309">
        <f>SUM(D17:D22)</f>
        <v>100</v>
      </c>
      <c r="E23" s="273">
        <f>SUM(E17:E22)</f>
        <v>100</v>
      </c>
      <c r="F23" s="51" t="s">
        <v>9</v>
      </c>
      <c r="H23" s="17"/>
      <c r="I23" s="17"/>
      <c r="J23" s="17"/>
      <c r="K23" s="17"/>
      <c r="L23" s="131"/>
      <c r="M23" s="131"/>
      <c r="N23" s="131"/>
      <c r="O23" s="131"/>
    </row>
    <row r="24" spans="1:15" ht="16.5" customHeight="1" x14ac:dyDescent="0.2">
      <c r="A24" s="173" t="s">
        <v>12</v>
      </c>
      <c r="B24" s="334"/>
      <c r="C24" s="335"/>
      <c r="D24" s="335"/>
      <c r="E24" s="336"/>
      <c r="F24" s="89" t="s">
        <v>19</v>
      </c>
      <c r="K24" s="131"/>
      <c r="L24" s="131"/>
      <c r="M24" s="131"/>
      <c r="N24" s="131"/>
      <c r="O24" s="131"/>
    </row>
    <row r="25" spans="1:15" ht="16.5" customHeight="1" x14ac:dyDescent="0.2">
      <c r="A25" s="171" t="s">
        <v>79</v>
      </c>
      <c r="B25" s="268">
        <v>22.6</v>
      </c>
      <c r="C25" s="267">
        <v>12.7</v>
      </c>
      <c r="D25" s="267">
        <v>5.7</v>
      </c>
      <c r="E25" s="291">
        <v>7</v>
      </c>
      <c r="F25" s="50" t="s">
        <v>80</v>
      </c>
      <c r="K25" s="131"/>
      <c r="L25" s="131"/>
      <c r="M25" s="131"/>
      <c r="N25" s="131"/>
      <c r="O25" s="131"/>
    </row>
    <row r="26" spans="1:15" ht="16.5" customHeight="1" x14ac:dyDescent="0.2">
      <c r="A26" s="171" t="s">
        <v>81</v>
      </c>
      <c r="B26" s="268">
        <v>14.1</v>
      </c>
      <c r="C26" s="267">
        <v>15</v>
      </c>
      <c r="D26" s="267">
        <v>15.6</v>
      </c>
      <c r="E26" s="291">
        <v>15.5</v>
      </c>
      <c r="F26" s="50" t="s">
        <v>82</v>
      </c>
      <c r="K26" s="131"/>
      <c r="L26" s="131"/>
      <c r="M26" s="131"/>
      <c r="N26" s="131"/>
      <c r="O26" s="131"/>
    </row>
    <row r="27" spans="1:15" ht="16.5" customHeight="1" x14ac:dyDescent="0.2">
      <c r="A27" s="171" t="s">
        <v>83</v>
      </c>
      <c r="B27" s="268">
        <v>10.3</v>
      </c>
      <c r="C27" s="267">
        <v>19.100000000000001</v>
      </c>
      <c r="D27" s="267">
        <v>10.8</v>
      </c>
      <c r="E27" s="291">
        <v>11.9</v>
      </c>
      <c r="F27" s="50" t="s">
        <v>84</v>
      </c>
      <c r="K27" s="131"/>
      <c r="L27" s="131"/>
      <c r="M27" s="131"/>
      <c r="N27" s="131"/>
      <c r="O27" s="131"/>
    </row>
    <row r="28" spans="1:15" ht="16.5" customHeight="1" x14ac:dyDescent="0.2">
      <c r="A28" s="171" t="s">
        <v>85</v>
      </c>
      <c r="B28" s="268">
        <v>15.2</v>
      </c>
      <c r="C28" s="267">
        <v>12.6</v>
      </c>
      <c r="D28" s="267">
        <v>27.6</v>
      </c>
      <c r="E28" s="291">
        <v>25.3</v>
      </c>
      <c r="F28" s="50" t="s">
        <v>86</v>
      </c>
      <c r="K28" s="131"/>
      <c r="L28" s="131"/>
      <c r="M28" s="131"/>
      <c r="N28" s="131"/>
      <c r="O28" s="131"/>
    </row>
    <row r="29" spans="1:15" ht="16.5" customHeight="1" x14ac:dyDescent="0.2">
      <c r="A29" s="171" t="s">
        <v>87</v>
      </c>
      <c r="B29" s="268">
        <v>4.9000000000000004</v>
      </c>
      <c r="C29" s="267">
        <v>4.5999999999999996</v>
      </c>
      <c r="D29" s="267">
        <v>7.1</v>
      </c>
      <c r="E29" s="291">
        <v>6.7</v>
      </c>
      <c r="F29" s="50" t="s">
        <v>88</v>
      </c>
      <c r="K29" s="131"/>
      <c r="L29" s="131"/>
      <c r="M29" s="131"/>
      <c r="N29" s="131"/>
      <c r="O29" s="131"/>
    </row>
    <row r="30" spans="1:15" ht="16.5" customHeight="1" x14ac:dyDescent="0.2">
      <c r="A30" s="171" t="s">
        <v>89</v>
      </c>
      <c r="B30" s="268">
        <v>32.9</v>
      </c>
      <c r="C30" s="267">
        <v>36</v>
      </c>
      <c r="D30" s="267">
        <v>33.200000000000003</v>
      </c>
      <c r="E30" s="291">
        <v>33.6</v>
      </c>
      <c r="F30" s="50" t="s">
        <v>90</v>
      </c>
      <c r="K30" s="131"/>
      <c r="L30" s="131"/>
      <c r="M30" s="131"/>
      <c r="N30" s="131"/>
      <c r="O30" s="131"/>
    </row>
    <row r="31" spans="1:15" ht="16.5" customHeight="1" x14ac:dyDescent="0.2">
      <c r="A31" s="176" t="s">
        <v>8</v>
      </c>
      <c r="B31" s="298">
        <f>SUM(B25:B30)</f>
        <v>100</v>
      </c>
      <c r="C31" s="299">
        <f>SUM(C25:C30)</f>
        <v>100</v>
      </c>
      <c r="D31" s="299">
        <f>SUM(D25:D30)</f>
        <v>100</v>
      </c>
      <c r="E31" s="274">
        <f>SUM(E25:E30)</f>
        <v>100</v>
      </c>
      <c r="F31" s="51" t="s">
        <v>9</v>
      </c>
      <c r="H31" s="17"/>
      <c r="I31" s="17"/>
      <c r="J31" s="17"/>
      <c r="K31" s="17"/>
      <c r="L31" s="131"/>
      <c r="M31" s="131"/>
      <c r="N31" s="131"/>
      <c r="O31" s="131"/>
    </row>
    <row r="32" spans="1:15" ht="16.5" customHeight="1" x14ac:dyDescent="0.2">
      <c r="A32" s="591" t="s">
        <v>152</v>
      </c>
      <c r="B32" s="592"/>
      <c r="C32" s="592"/>
      <c r="D32" s="593" t="s">
        <v>153</v>
      </c>
      <c r="E32" s="593"/>
      <c r="F32" s="594"/>
      <c r="K32" s="131"/>
      <c r="L32" s="131"/>
      <c r="M32" s="131"/>
      <c r="N32" s="131"/>
    </row>
  </sheetData>
  <mergeCells count="11">
    <mergeCell ref="A32:C32"/>
    <mergeCell ref="D32:F32"/>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scale="92" firstPageNumber="67"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election activeCell="J40" sqref="J40"/>
    </sheetView>
  </sheetViews>
  <sheetFormatPr defaultRowHeight="14.25" x14ac:dyDescent="0.2"/>
  <sheetData/>
  <printOptions horizontalCentered="1"/>
  <pageMargins left="0.59055118110236227" right="0.59055118110236227" top="0.78740157480314965" bottom="0.59055118110236227" header="0.39370078740157483" footer="0.39370078740157483"/>
  <pageSetup paperSize="9" firstPageNumber="51" orientation="landscape" useFirstPageNumber="1" r:id="rId1"/>
  <headerFooter>
    <oddHeader>&amp;L&amp;8 PCBS : Palestinian Labour Force Survey 2022 - Annual Report&amp;R&amp;8&amp;K00+000م&amp;K01+000 PCBS: مسح القوى العاملة الفلسطينية 2022 - التقرير السنوي</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4</vt:i4>
      </vt:variant>
    </vt:vector>
  </HeadingPairs>
  <TitlesOfParts>
    <vt:vector size="29" baseType="lpstr">
      <vt:lpstr>1</vt:lpstr>
      <vt:lpstr>2</vt:lpstr>
      <vt:lpstr>3</vt:lpstr>
      <vt:lpstr>4</vt:lpstr>
      <vt:lpstr>5</vt:lpstr>
      <vt:lpstr>6</vt:lpstr>
      <vt:lpstr>6.1</vt:lpstr>
      <vt:lpstr>6.2</vt:lpstr>
      <vt:lpstr>7</vt:lpstr>
      <vt:lpstr>7.1</vt:lpstr>
      <vt:lpstr>7.2</vt:lpstr>
      <vt:lpstr>8</vt:lpstr>
      <vt:lpstr>9</vt:lpstr>
      <vt:lpstr>10</vt:lpstr>
      <vt:lpstr>11</vt:lpstr>
      <vt:lpstr>12</vt:lpstr>
      <vt:lpstr>13</vt:lpstr>
      <vt:lpstr>14</vt:lpstr>
      <vt:lpstr>15</vt:lpstr>
      <vt:lpstr>16</vt:lpstr>
      <vt:lpstr>17</vt:lpstr>
      <vt:lpstr>18</vt:lpstr>
      <vt:lpstr>19</vt:lpstr>
      <vt:lpstr>Sheet1</vt:lpstr>
      <vt:lpstr>Sheet2</vt:lpstr>
      <vt:lpstr>'1'!Print_Area</vt:lpstr>
      <vt:lpstr>'10'!Print_Area</vt:lpstr>
      <vt:lpstr>'19'!Print_Area</vt:lpstr>
      <vt:lpstr>'4'!Print_Area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SAADI AL-MASRI</cp:lastModifiedBy>
  <cp:lastPrinted>2025-04-29T09:01:55Z</cp:lastPrinted>
  <dcterms:created xsi:type="dcterms:W3CDTF">2012-03-12T07:29:14Z</dcterms:created>
  <dcterms:modified xsi:type="dcterms:W3CDTF">2025-04-29T10:06:43Z</dcterms:modified>
</cp:coreProperties>
</file>