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updateLinks="never" defaultThemeVersion="124226"/>
  <bookViews>
    <workbookView xWindow="0" yWindow="0" windowWidth="11190" windowHeight="9255" tabRatio="994" firstSheet="11" activeTab="14"/>
  </bookViews>
  <sheets>
    <sheet name="PT-1" sheetId="1" r:id="rId1"/>
    <sheet name="WB-2" sheetId="2" r:id="rId2"/>
    <sheet name="GS-3" sheetId="3" r:id="rId3"/>
    <sheet name="J1-4" sheetId="4" r:id="rId4"/>
    <sheet name="PT-5" sheetId="5" r:id="rId5"/>
    <sheet name="WB-6" sheetId="28" r:id="rId6"/>
    <sheet name="GS-7" sheetId="29" r:id="rId7"/>
    <sheet name="J1-8" sheetId="30" r:id="rId8"/>
    <sheet name="PT-9" sheetId="9" r:id="rId9"/>
    <sheet name="WB-10" sheetId="31" r:id="rId10"/>
    <sheet name="GS-11" sheetId="32" r:id="rId11"/>
    <sheet name="J1-12" sheetId="33" r:id="rId12"/>
    <sheet name=" PT &amp; WB-13" sheetId="13" r:id="rId13"/>
    <sheet name=" GS &amp; J1-14" sheetId="34" r:id="rId14"/>
    <sheet name="PR-15" sheetId="15" r:id="rId15"/>
    <sheet name="ppi-16 &amp; whpi-17 " sheetId="16" r:id="rId16"/>
    <sheet name="ppi-18" sheetId="17" r:id="rId17"/>
    <sheet name="whpi-19" sheetId="18" r:id="rId18"/>
    <sheet name="CCI-20" sheetId="19" r:id="rId19"/>
    <sheet name="cci-21" sheetId="24" r:id="rId20"/>
    <sheet name="cci,rci-22-23" sheetId="25" r:id="rId21"/>
    <sheet name=" RCI-24" sheetId="20" r:id="rId22"/>
    <sheet name=" RCI-25&amp;SNCI-26" sheetId="21" r:id="rId23"/>
    <sheet name=" WNCI-27" sheetId="22" r:id="rId24"/>
    <sheet name="WNCI,SNCI-28" sheetId="26" r:id="rId25"/>
    <sheet name=" IPI-29 " sheetId="23" r:id="rId26"/>
    <sheet name="IPI-30" sheetId="27" r:id="rId27"/>
  </sheets>
  <externalReferences>
    <externalReference r:id="rId28"/>
    <externalReference r:id="rId29"/>
    <externalReference r:id="rId30"/>
    <externalReference r:id="rId31"/>
  </externalReferences>
  <definedNames>
    <definedName name="_xlnm._FilterDatabase" localSheetId="13" hidden="1">' GS &amp; J1-14'!$D$1:$D$455</definedName>
    <definedName name="_xlnm._FilterDatabase" localSheetId="16" hidden="1">'ppi-18'!$G$1:$G$826</definedName>
    <definedName name="_xlnm._FilterDatabase" localSheetId="14" hidden="1">'PR-15'!$A$1:$A$1545</definedName>
    <definedName name="_xlnm._FilterDatabase" localSheetId="17" hidden="1">'whpi-19'!$B$1:$B$298</definedName>
    <definedName name="d" localSheetId="13">'ppi-16 &amp; whpi-17 '!#REF!</definedName>
    <definedName name="d" localSheetId="20">'ppi-16 &amp; whpi-17 '!#REF!</definedName>
    <definedName name="d" localSheetId="19">'ppi-16 &amp; whpi-17 '!#REF!</definedName>
    <definedName name="d" localSheetId="10">'ppi-16 &amp; whpi-17 '!#REF!</definedName>
    <definedName name="d" localSheetId="6">'ppi-16 &amp; whpi-17 '!#REF!</definedName>
    <definedName name="d" localSheetId="26">'ppi-16 &amp; whpi-17 '!#REF!</definedName>
    <definedName name="d" localSheetId="11">'ppi-16 &amp; whpi-17 '!#REF!</definedName>
    <definedName name="d" localSheetId="7">'ppi-16 &amp; whpi-17 '!#REF!</definedName>
    <definedName name="d" localSheetId="16">#REF!</definedName>
    <definedName name="d" localSheetId="9">'ppi-16 &amp; whpi-17 '!#REF!</definedName>
    <definedName name="d" localSheetId="5">'ppi-16 &amp; whpi-17 '!#REF!</definedName>
    <definedName name="d" localSheetId="17">#REF!</definedName>
    <definedName name="d" localSheetId="24">'ppi-16 &amp; whpi-17 '!#REF!</definedName>
    <definedName name="d">'ppi-16 &amp; whpi-17 '!#REF!</definedName>
    <definedName name="_xlnm.Print_Area" localSheetId="13">' GS &amp; J1-14'!$B$1:$I$455</definedName>
    <definedName name="_xlnm.Print_Area" localSheetId="25">' IPI-29 '!$A$1:$E$32</definedName>
    <definedName name="_xlnm.Print_Area" localSheetId="12">' PT &amp; WB-13'!$B$1:$I$454</definedName>
    <definedName name="_xlnm.Print_Area" localSheetId="21">' RCI-24'!$A$1:$E$26</definedName>
    <definedName name="_xlnm.Print_Area" localSheetId="22">' RCI-25&amp;SNCI-26'!$A$1:$E$31</definedName>
    <definedName name="_xlnm.Print_Area" localSheetId="23">' WNCI-27'!$A$1:$E$23</definedName>
    <definedName name="_xlnm.Print_Area" localSheetId="20">'cci,rci-22-23'!$A$1:$O$37</definedName>
    <definedName name="_xlnm.Print_Area" localSheetId="18">'CCI-20'!$A$1:$K$29</definedName>
    <definedName name="_xlnm.Print_Area" localSheetId="19">'cci-21'!$A$1:$O$34</definedName>
    <definedName name="_xlnm.Print_Area" localSheetId="10">'GS-11'!$A$1:$R$20</definedName>
    <definedName name="_xlnm.Print_Area" localSheetId="2">'GS-3'!$A$1:$O$32</definedName>
    <definedName name="_xlnm.Print_Area" localSheetId="6">'GS-7'!$A$1:$M$47</definedName>
    <definedName name="_xlnm.Print_Area" localSheetId="26">'IPI-30'!$A$1:$O$16</definedName>
    <definedName name="_xlnm.Print_Area" localSheetId="11">'J1-12'!$A$1:$R$21</definedName>
    <definedName name="_xlnm.Print_Area" localSheetId="3">'J1-4'!$A$1:$O$34</definedName>
    <definedName name="_xlnm.Print_Area" localSheetId="7">'J1-8'!$A$1:$M$48</definedName>
    <definedName name="_xlnm.Print_Area" localSheetId="15">'ppi-16 &amp; whpi-17 '!$A$1:$K$27</definedName>
    <definedName name="_xlnm.Print_Area" localSheetId="16">'ppi-18'!$C$1:$J$133</definedName>
    <definedName name="_xlnm.Print_Area" localSheetId="14">'PR-15'!$B$1:$M$319</definedName>
    <definedName name="_xlnm.Print_Area" localSheetId="0">'PT-1'!$A$1:$O$32</definedName>
    <definedName name="_xlnm.Print_Area" localSheetId="4">'PT-5'!$A$1:$M$47</definedName>
    <definedName name="_xlnm.Print_Area" localSheetId="8">'PT-9'!$A$1:$R$20</definedName>
    <definedName name="_xlnm.Print_Area" localSheetId="9">'WB-10'!$A$1:$R$21</definedName>
    <definedName name="_xlnm.Print_Area" localSheetId="1">'WB-2'!$A$1:$O$33</definedName>
    <definedName name="_xlnm.Print_Area" localSheetId="5">'WB-6'!$A$1:$M$48</definedName>
    <definedName name="_xlnm.Print_Area" localSheetId="17">'whpi-19'!$A$1:$H$108</definedName>
    <definedName name="_xlnm.Print_Area" localSheetId="24">'WNCI,SNCI-28'!$A$1:$O$31</definedName>
    <definedName name="_xlnm.Print_Titles" localSheetId="13">' GS &amp; J1-14'!$29:$36</definedName>
    <definedName name="_xlnm.Print_Titles" localSheetId="12">' PT &amp; WB-13'!$29:$36</definedName>
    <definedName name="_xlnm.Print_Titles" localSheetId="18">'CCI-20'!$1:$8</definedName>
    <definedName name="_xlnm.Print_Titles" localSheetId="15">'ppi-16 &amp; whpi-17 '!$1:$7</definedName>
    <definedName name="_xlnm.Print_Titles" localSheetId="16">'ppi-18'!$31:$37</definedName>
    <definedName name="_xlnm.Print_Titles" localSheetId="14">'PR-15'!$36:$41</definedName>
    <definedName name="_xlnm.Print_Titles" localSheetId="17">'whpi-19'!$33:$39</definedName>
    <definedName name="ش1" localSheetId="13">'ppi-16 &amp; whpi-17 '!#REF!</definedName>
    <definedName name="ش1" localSheetId="20">'ppi-16 &amp; whpi-17 '!#REF!</definedName>
    <definedName name="ش1" localSheetId="19">'ppi-16 &amp; whpi-17 '!#REF!</definedName>
    <definedName name="ش1" localSheetId="10">'ppi-16 &amp; whpi-17 '!#REF!</definedName>
    <definedName name="ش1" localSheetId="6">'ppi-16 &amp; whpi-17 '!#REF!</definedName>
    <definedName name="ش1" localSheetId="26">'ppi-16 &amp; whpi-17 '!#REF!</definedName>
    <definedName name="ش1" localSheetId="11">'ppi-16 &amp; whpi-17 '!#REF!</definedName>
    <definedName name="ش1" localSheetId="7">'ppi-16 &amp; whpi-17 '!#REF!</definedName>
    <definedName name="ش1" localSheetId="16">#REF!</definedName>
    <definedName name="ش1" localSheetId="9">'ppi-16 &amp; whpi-17 '!#REF!</definedName>
    <definedName name="ش1" localSheetId="5">'ppi-16 &amp; whpi-17 '!#REF!</definedName>
    <definedName name="ش1" localSheetId="17">#REF!</definedName>
    <definedName name="ش1" localSheetId="24">'ppi-16 &amp; whpi-17 '!#REF!</definedName>
    <definedName name="ش1">'ppi-16 &amp; whpi-17 '!#REF!</definedName>
  </definedNames>
  <calcPr calcId="125725"/>
</workbook>
</file>

<file path=xl/calcChain.xml><?xml version="1.0" encoding="utf-8"?>
<calcChain xmlns="http://schemas.openxmlformats.org/spreadsheetml/2006/main">
  <c r="F103" i="15"/>
  <c r="B29" i="26"/>
  <c r="B18"/>
  <c r="I317" i="15" l="1"/>
  <c r="H317"/>
  <c r="G317"/>
  <c r="F317"/>
  <c r="I316"/>
  <c r="H316"/>
  <c r="G316"/>
  <c r="F316"/>
  <c r="I314"/>
  <c r="H314"/>
  <c r="G314"/>
  <c r="F314"/>
  <c r="I312"/>
  <c r="H312"/>
  <c r="G312"/>
  <c r="F312"/>
  <c r="I309"/>
  <c r="H309"/>
  <c r="G309"/>
  <c r="F309"/>
  <c r="I308"/>
  <c r="H308"/>
  <c r="G308"/>
  <c r="F308"/>
  <c r="I306"/>
  <c r="H306"/>
  <c r="G306"/>
  <c r="F306"/>
  <c r="I304"/>
  <c r="H304"/>
  <c r="G304"/>
  <c r="F304"/>
  <c r="I302"/>
  <c r="H302"/>
  <c r="G302"/>
  <c r="F302"/>
  <c r="I300"/>
  <c r="H300"/>
  <c r="G300"/>
  <c r="F300"/>
  <c r="I298"/>
  <c r="H298"/>
  <c r="G298"/>
  <c r="F298"/>
  <c r="I296"/>
  <c r="H296"/>
  <c r="G296"/>
  <c r="F296"/>
  <c r="I295"/>
  <c r="H295"/>
  <c r="G295"/>
  <c r="F295"/>
  <c r="I293"/>
  <c r="H293"/>
  <c r="G293"/>
  <c r="F293"/>
  <c r="I292"/>
  <c r="H292"/>
  <c r="G292"/>
  <c r="F292"/>
  <c r="I290"/>
  <c r="H290"/>
  <c r="G290"/>
  <c r="F290"/>
  <c r="I289"/>
  <c r="H289"/>
  <c r="G289"/>
  <c r="F289"/>
  <c r="I287"/>
  <c r="H287"/>
  <c r="G287"/>
  <c r="F287"/>
  <c r="I285"/>
  <c r="H285"/>
  <c r="G285"/>
  <c r="F285"/>
  <c r="I284"/>
  <c r="H284"/>
  <c r="G284"/>
  <c r="F284"/>
  <c r="I283"/>
  <c r="H283"/>
  <c r="G283"/>
  <c r="F283"/>
  <c r="I282"/>
  <c r="H282"/>
  <c r="G282"/>
  <c r="F282"/>
  <c r="I281"/>
  <c r="H281"/>
  <c r="G281"/>
  <c r="F281"/>
  <c r="I280"/>
  <c r="H280"/>
  <c r="G280"/>
  <c r="F280"/>
  <c r="I279"/>
  <c r="H279"/>
  <c r="G279"/>
  <c r="F279"/>
  <c r="I277"/>
  <c r="H277"/>
  <c r="G277"/>
  <c r="F277"/>
  <c r="I276"/>
  <c r="H276"/>
  <c r="G276"/>
  <c r="F276"/>
  <c r="I274"/>
  <c r="H274"/>
  <c r="G274"/>
  <c r="F274"/>
  <c r="I272"/>
  <c r="H272"/>
  <c r="G272"/>
  <c r="F272"/>
  <c r="I271"/>
  <c r="H271"/>
  <c r="G271"/>
  <c r="F271"/>
  <c r="I270"/>
  <c r="H270"/>
  <c r="G270"/>
  <c r="F270"/>
  <c r="I269"/>
  <c r="H269"/>
  <c r="G269"/>
  <c r="F269"/>
  <c r="I267"/>
  <c r="H267"/>
  <c r="G267"/>
  <c r="F267"/>
  <c r="I265"/>
  <c r="H265"/>
  <c r="G265"/>
  <c r="F265"/>
  <c r="I263"/>
  <c r="H263"/>
  <c r="G263"/>
  <c r="F263"/>
  <c r="I261"/>
  <c r="H261"/>
  <c r="G261"/>
  <c r="F261"/>
  <c r="I260"/>
  <c r="H260"/>
  <c r="G260"/>
  <c r="F260"/>
  <c r="I259"/>
  <c r="H259"/>
  <c r="G259"/>
  <c r="F259"/>
  <c r="I257"/>
  <c r="H257"/>
  <c r="G257"/>
  <c r="F257"/>
  <c r="I256"/>
  <c r="H256"/>
  <c r="G256"/>
  <c r="F256"/>
  <c r="I254"/>
  <c r="H254"/>
  <c r="G254"/>
  <c r="F254"/>
  <c r="I253"/>
  <c r="H253"/>
  <c r="G253"/>
  <c r="F253"/>
  <c r="I252"/>
  <c r="H252"/>
  <c r="G252"/>
  <c r="F252"/>
  <c r="I250"/>
  <c r="H250"/>
  <c r="G250"/>
  <c r="F250"/>
  <c r="I249"/>
  <c r="H249"/>
  <c r="G249"/>
  <c r="F249"/>
  <c r="I247"/>
  <c r="H247"/>
  <c r="G247"/>
  <c r="F247"/>
  <c r="I245"/>
  <c r="H245"/>
  <c r="G245"/>
  <c r="F245"/>
  <c r="I244"/>
  <c r="H244"/>
  <c r="G244"/>
  <c r="F244"/>
  <c r="I242"/>
  <c r="H242"/>
  <c r="G242"/>
  <c r="F242"/>
  <c r="I241"/>
  <c r="H241"/>
  <c r="G241"/>
  <c r="F241"/>
  <c r="I240"/>
  <c r="H240"/>
  <c r="G240"/>
  <c r="F240"/>
  <c r="I238"/>
  <c r="H238"/>
  <c r="G238"/>
  <c r="F238"/>
  <c r="I237"/>
  <c r="H237"/>
  <c r="G237"/>
  <c r="F237"/>
  <c r="I236"/>
  <c r="H236"/>
  <c r="G236"/>
  <c r="F236"/>
  <c r="I234"/>
  <c r="H234"/>
  <c r="G234"/>
  <c r="F234"/>
  <c r="I232"/>
  <c r="H232"/>
  <c r="G232"/>
  <c r="F232"/>
  <c r="I230"/>
  <c r="H230"/>
  <c r="G230"/>
  <c r="F230"/>
  <c r="I228"/>
  <c r="H228"/>
  <c r="G228"/>
  <c r="F228"/>
  <c r="I226"/>
  <c r="H226"/>
  <c r="G226"/>
  <c r="F226"/>
  <c r="I224"/>
  <c r="H224"/>
  <c r="G224"/>
  <c r="F224"/>
  <c r="I223"/>
  <c r="H223"/>
  <c r="G223"/>
  <c r="F223"/>
  <c r="I221"/>
  <c r="H221"/>
  <c r="G221"/>
  <c r="F221"/>
  <c r="I220"/>
  <c r="H220"/>
  <c r="G220"/>
  <c r="F220"/>
  <c r="I219"/>
  <c r="H219"/>
  <c r="G219"/>
  <c r="F219"/>
  <c r="I218"/>
  <c r="H218"/>
  <c r="G218"/>
  <c r="F218"/>
  <c r="I216"/>
  <c r="H216"/>
  <c r="G216"/>
  <c r="F216"/>
  <c r="I215"/>
  <c r="H215"/>
  <c r="G215"/>
  <c r="F215"/>
  <c r="I213"/>
  <c r="H213"/>
  <c r="G213"/>
  <c r="F213"/>
  <c r="I211"/>
  <c r="H211"/>
  <c r="G211"/>
  <c r="F211"/>
  <c r="I209"/>
  <c r="H209"/>
  <c r="G209"/>
  <c r="F209"/>
  <c r="I207"/>
  <c r="H207"/>
  <c r="G207"/>
  <c r="F207"/>
  <c r="I206"/>
  <c r="H206"/>
  <c r="G206"/>
  <c r="F206"/>
  <c r="I204"/>
  <c r="H204"/>
  <c r="G204"/>
  <c r="F204"/>
  <c r="I203"/>
  <c r="H203"/>
  <c r="G203"/>
  <c r="F203"/>
  <c r="I201"/>
  <c r="H201"/>
  <c r="G201"/>
  <c r="F201"/>
  <c r="I200"/>
  <c r="H200"/>
  <c r="G200"/>
  <c r="F200"/>
  <c r="I199"/>
  <c r="H199"/>
  <c r="G199"/>
  <c r="F199"/>
  <c r="I197"/>
  <c r="H197"/>
  <c r="G197"/>
  <c r="F197"/>
  <c r="I196"/>
  <c r="H196"/>
  <c r="G196"/>
  <c r="F196"/>
  <c r="I194"/>
  <c r="H194"/>
  <c r="G194"/>
  <c r="F194"/>
  <c r="I193"/>
  <c r="H193"/>
  <c r="G193"/>
  <c r="F193"/>
  <c r="I191"/>
  <c r="H191"/>
  <c r="G191"/>
  <c r="F191"/>
  <c r="I190"/>
  <c r="H190"/>
  <c r="G190"/>
  <c r="F190"/>
  <c r="I189"/>
  <c r="H189"/>
  <c r="G189"/>
  <c r="F189"/>
  <c r="I187"/>
  <c r="H187"/>
  <c r="G187"/>
  <c r="F187"/>
  <c r="I185"/>
  <c r="H185"/>
  <c r="G185"/>
  <c r="F185"/>
  <c r="I183"/>
  <c r="H183"/>
  <c r="G183"/>
  <c r="F183"/>
  <c r="I181"/>
  <c r="H181"/>
  <c r="G181"/>
  <c r="F181"/>
  <c r="I179"/>
  <c r="H179"/>
  <c r="G179"/>
  <c r="F179"/>
  <c r="I177"/>
  <c r="H177"/>
  <c r="G177"/>
  <c r="F177"/>
  <c r="I176"/>
  <c r="H176"/>
  <c r="G176"/>
  <c r="F176"/>
  <c r="I174"/>
  <c r="H174"/>
  <c r="G174"/>
  <c r="F174"/>
  <c r="I173"/>
  <c r="H173"/>
  <c r="G173"/>
  <c r="F173"/>
  <c r="I171"/>
  <c r="H171"/>
  <c r="G171"/>
  <c r="F171"/>
  <c r="I169"/>
  <c r="H169"/>
  <c r="G169"/>
  <c r="F169"/>
  <c r="I167"/>
  <c r="H167"/>
  <c r="G167"/>
  <c r="F167"/>
  <c r="I166"/>
  <c r="H166"/>
  <c r="G166"/>
  <c r="F166"/>
  <c r="I165"/>
  <c r="H165"/>
  <c r="G165"/>
  <c r="F165"/>
  <c r="I163"/>
  <c r="H163"/>
  <c r="G163"/>
  <c r="F163"/>
  <c r="I161"/>
  <c r="H161"/>
  <c r="G161"/>
  <c r="F161"/>
  <c r="I160"/>
  <c r="H160"/>
  <c r="G160"/>
  <c r="F160"/>
  <c r="I158"/>
  <c r="H158"/>
  <c r="G158"/>
  <c r="F158"/>
  <c r="I156"/>
  <c r="H156"/>
  <c r="G156"/>
  <c r="F156"/>
  <c r="I154"/>
  <c r="H154"/>
  <c r="G154"/>
  <c r="F154"/>
  <c r="I153"/>
  <c r="H153"/>
  <c r="G153"/>
  <c r="F153"/>
  <c r="I151"/>
  <c r="H151"/>
  <c r="G151"/>
  <c r="F151"/>
  <c r="I149"/>
  <c r="H149"/>
  <c r="G149"/>
  <c r="F149"/>
  <c r="I148"/>
  <c r="H148"/>
  <c r="G148"/>
  <c r="F148"/>
  <c r="I146"/>
  <c r="H146"/>
  <c r="G146"/>
  <c r="F146"/>
  <c r="I145"/>
  <c r="H145"/>
  <c r="G145"/>
  <c r="F145"/>
  <c r="I143"/>
  <c r="H143"/>
  <c r="G143"/>
  <c r="F143"/>
  <c r="I141"/>
  <c r="H141"/>
  <c r="G141"/>
  <c r="F141"/>
  <c r="I140"/>
  <c r="H140"/>
  <c r="G140"/>
  <c r="F140"/>
  <c r="I139"/>
  <c r="H139"/>
  <c r="G139"/>
  <c r="F139"/>
  <c r="I138"/>
  <c r="H138"/>
  <c r="G138"/>
  <c r="F138"/>
  <c r="I137"/>
  <c r="H137"/>
  <c r="G137"/>
  <c r="F137"/>
  <c r="I135"/>
  <c r="H135"/>
  <c r="G135"/>
  <c r="F135"/>
  <c r="I134"/>
  <c r="H134"/>
  <c r="G134"/>
  <c r="F134"/>
  <c r="I133"/>
  <c r="H133"/>
  <c r="G133"/>
  <c r="F133"/>
  <c r="I131"/>
  <c r="H131"/>
  <c r="G131"/>
  <c r="F131"/>
  <c r="I129"/>
  <c r="H129"/>
  <c r="G129"/>
  <c r="F129"/>
  <c r="I128"/>
  <c r="H128"/>
  <c r="G128"/>
  <c r="F128"/>
  <c r="I127"/>
  <c r="H127"/>
  <c r="G127"/>
  <c r="F127"/>
  <c r="I126"/>
  <c r="H126"/>
  <c r="G126"/>
  <c r="F126"/>
  <c r="I125"/>
  <c r="H125"/>
  <c r="G125"/>
  <c r="F125"/>
  <c r="I124"/>
  <c r="H124"/>
  <c r="G124"/>
  <c r="F124"/>
  <c r="I123"/>
  <c r="H123"/>
  <c r="G123"/>
  <c r="F123"/>
  <c r="I122"/>
  <c r="H122"/>
  <c r="G122"/>
  <c r="F122"/>
  <c r="I121"/>
  <c r="H121"/>
  <c r="G121"/>
  <c r="F121"/>
  <c r="I120"/>
  <c r="H120"/>
  <c r="G120"/>
  <c r="F120"/>
  <c r="I119"/>
  <c r="H119"/>
  <c r="G119"/>
  <c r="F119"/>
  <c r="I118"/>
  <c r="H118"/>
  <c r="G118"/>
  <c r="F118"/>
  <c r="I117"/>
  <c r="H117"/>
  <c r="G117"/>
  <c r="F117"/>
  <c r="I116"/>
  <c r="H116"/>
  <c r="G116"/>
  <c r="F116"/>
  <c r="I115"/>
  <c r="H115"/>
  <c r="G115"/>
  <c r="F115"/>
  <c r="I114"/>
  <c r="H114"/>
  <c r="G114"/>
  <c r="F114"/>
  <c r="I113"/>
  <c r="H113"/>
  <c r="G113"/>
  <c r="F113"/>
  <c r="I112"/>
  <c r="H112"/>
  <c r="G112"/>
  <c r="F112"/>
  <c r="I111"/>
  <c r="H111"/>
  <c r="G111"/>
  <c r="F111"/>
  <c r="I110"/>
  <c r="H110"/>
  <c r="G110"/>
  <c r="F110"/>
  <c r="I109"/>
  <c r="H109"/>
  <c r="G109"/>
  <c r="F109"/>
  <c r="I108"/>
  <c r="H108"/>
  <c r="G108"/>
  <c r="F108"/>
  <c r="I106"/>
  <c r="H106"/>
  <c r="G106"/>
  <c r="F106"/>
  <c r="I105"/>
  <c r="H105"/>
  <c r="G105"/>
  <c r="F105"/>
  <c r="I104"/>
  <c r="H104"/>
  <c r="G104"/>
  <c r="F104"/>
  <c r="I103"/>
  <c r="H103"/>
  <c r="G103"/>
  <c r="I102"/>
  <c r="H102"/>
  <c r="G102"/>
  <c r="F102"/>
  <c r="I101"/>
  <c r="H101"/>
  <c r="G101"/>
  <c r="F101"/>
  <c r="I99"/>
  <c r="H99"/>
  <c r="G99"/>
  <c r="F99"/>
  <c r="I98"/>
  <c r="H98"/>
  <c r="G98"/>
  <c r="F98"/>
  <c r="I96"/>
  <c r="H96"/>
  <c r="G96"/>
  <c r="F96"/>
  <c r="I95"/>
  <c r="H95"/>
  <c r="G95"/>
  <c r="F95"/>
  <c r="I94"/>
  <c r="H94"/>
  <c r="G94"/>
  <c r="F94"/>
  <c r="I93"/>
  <c r="H93"/>
  <c r="G93"/>
  <c r="F93"/>
  <c r="I92"/>
  <c r="H92"/>
  <c r="G92"/>
  <c r="F92"/>
  <c r="I91"/>
  <c r="H91"/>
  <c r="G91"/>
  <c r="F91"/>
  <c r="I90"/>
  <c r="H90"/>
  <c r="G90"/>
  <c r="F90"/>
  <c r="I89"/>
  <c r="H89"/>
  <c r="G89"/>
  <c r="F89"/>
  <c r="I88"/>
  <c r="H88"/>
  <c r="G88"/>
  <c r="F88"/>
  <c r="I87"/>
  <c r="H87"/>
  <c r="G87"/>
  <c r="F87"/>
  <c r="I86"/>
  <c r="H86"/>
  <c r="G86"/>
  <c r="F86"/>
  <c r="I85"/>
  <c r="H85"/>
  <c r="G85"/>
  <c r="F85"/>
  <c r="I83"/>
  <c r="H83"/>
  <c r="G83"/>
  <c r="F83"/>
  <c r="I81"/>
  <c r="H81"/>
  <c r="G81"/>
  <c r="F81"/>
  <c r="I80"/>
  <c r="H80"/>
  <c r="G80"/>
  <c r="F80"/>
  <c r="I78"/>
  <c r="H78"/>
  <c r="G78"/>
  <c r="F78"/>
  <c r="I76"/>
  <c r="H76"/>
  <c r="G76"/>
  <c r="F76"/>
  <c r="I74"/>
  <c r="H74"/>
  <c r="G74"/>
  <c r="F74"/>
  <c r="I72"/>
  <c r="H72"/>
  <c r="G72"/>
  <c r="F72"/>
  <c r="I71"/>
  <c r="H71"/>
  <c r="G71"/>
  <c r="F71"/>
  <c r="I70"/>
  <c r="H70"/>
  <c r="G70"/>
  <c r="F70"/>
  <c r="I68"/>
  <c r="H68"/>
  <c r="G68"/>
  <c r="F68"/>
  <c r="I66"/>
  <c r="H66"/>
  <c r="G66"/>
  <c r="F66"/>
  <c r="I64"/>
  <c r="H64"/>
  <c r="G64"/>
  <c r="F64"/>
  <c r="I63"/>
  <c r="H63"/>
  <c r="G63"/>
  <c r="F63"/>
  <c r="I61"/>
  <c r="H61"/>
  <c r="G61"/>
  <c r="F61"/>
  <c r="I59"/>
  <c r="H59"/>
  <c r="G59"/>
  <c r="F59"/>
  <c r="I58"/>
  <c r="H58"/>
  <c r="G58"/>
  <c r="F58"/>
  <c r="I56"/>
  <c r="H56"/>
  <c r="G56"/>
  <c r="F56"/>
  <c r="I54"/>
  <c r="H54"/>
  <c r="G54"/>
  <c r="F54"/>
  <c r="I53"/>
  <c r="H53"/>
  <c r="G53"/>
  <c r="F53"/>
  <c r="I51"/>
  <c r="H51"/>
  <c r="G51"/>
  <c r="F51"/>
  <c r="I49"/>
  <c r="H49"/>
  <c r="G49"/>
  <c r="F49"/>
  <c r="I48"/>
  <c r="H48"/>
  <c r="G48"/>
  <c r="F48"/>
  <c r="I46"/>
  <c r="H46"/>
  <c r="G46"/>
  <c r="F46"/>
  <c r="I44"/>
  <c r="H44"/>
  <c r="G44"/>
  <c r="F44"/>
  <c r="I43"/>
  <c r="H43"/>
  <c r="G43"/>
  <c r="F43"/>
  <c r="I35"/>
  <c r="H35"/>
  <c r="G35"/>
  <c r="F35"/>
  <c r="I33"/>
  <c r="H33"/>
  <c r="G33"/>
  <c r="F33"/>
  <c r="I31"/>
  <c r="H31"/>
  <c r="G31"/>
  <c r="F31"/>
  <c r="I29"/>
  <c r="H29"/>
  <c r="G29"/>
  <c r="F29"/>
  <c r="I28"/>
  <c r="H28"/>
  <c r="G28"/>
  <c r="F28"/>
  <c r="I26"/>
  <c r="H26"/>
  <c r="G26"/>
  <c r="F26"/>
  <c r="I25"/>
  <c r="H25"/>
  <c r="G25"/>
  <c r="F25"/>
  <c r="I23"/>
  <c r="H23"/>
  <c r="G23"/>
  <c r="F23"/>
  <c r="I22"/>
  <c r="H22"/>
  <c r="G22"/>
  <c r="F22"/>
  <c r="I21"/>
  <c r="H21"/>
  <c r="G21"/>
  <c r="F21"/>
  <c r="I19"/>
  <c r="H19"/>
  <c r="G19"/>
  <c r="F19"/>
  <c r="I18"/>
  <c r="H18"/>
  <c r="G18"/>
  <c r="F18"/>
  <c r="I16"/>
  <c r="H16"/>
  <c r="G16"/>
  <c r="F16"/>
  <c r="I14"/>
  <c r="H14"/>
  <c r="G14"/>
  <c r="F14"/>
  <c r="I12"/>
  <c r="H12"/>
  <c r="G12"/>
  <c r="F12"/>
  <c r="I10"/>
  <c r="H10"/>
  <c r="G10"/>
  <c r="F10"/>
  <c r="I9"/>
  <c r="H9"/>
  <c r="G9"/>
  <c r="F9"/>
  <c r="I8"/>
  <c r="H8"/>
  <c r="G8"/>
  <c r="F8"/>
  <c r="F39" i="34" l="1"/>
  <c r="G39"/>
  <c r="H39" s="1"/>
  <c r="F40"/>
  <c r="G40"/>
  <c r="H40" s="1"/>
  <c r="F41"/>
  <c r="G41"/>
  <c r="F42"/>
  <c r="G42"/>
  <c r="H42" s="1"/>
  <c r="F43"/>
  <c r="G43"/>
  <c r="F44"/>
  <c r="G44"/>
  <c r="H44" s="1"/>
  <c r="F45"/>
  <c r="G45"/>
  <c r="F46"/>
  <c r="G46"/>
  <c r="H46" s="1"/>
  <c r="F47"/>
  <c r="G47"/>
  <c r="F48"/>
  <c r="G48"/>
  <c r="H48" s="1"/>
  <c r="F49"/>
  <c r="G49"/>
  <c r="F50"/>
  <c r="G50"/>
  <c r="H50" s="1"/>
  <c r="F51"/>
  <c r="G51"/>
  <c r="F52"/>
  <c r="G52"/>
  <c r="H52" s="1"/>
  <c r="F53"/>
  <c r="G53"/>
  <c r="F54"/>
  <c r="G54"/>
  <c r="H54" s="1"/>
  <c r="F55"/>
  <c r="G55"/>
  <c r="F56"/>
  <c r="G56"/>
  <c r="H56" s="1"/>
  <c r="F57"/>
  <c r="G57"/>
  <c r="F58"/>
  <c r="G58"/>
  <c r="H58" s="1"/>
  <c r="F59"/>
  <c r="G59"/>
  <c r="F60"/>
  <c r="G60"/>
  <c r="H60" s="1"/>
  <c r="F61"/>
  <c r="G61"/>
  <c r="F62"/>
  <c r="G62"/>
  <c r="H62" s="1"/>
  <c r="F63"/>
  <c r="G63"/>
  <c r="F64"/>
  <c r="G64"/>
  <c r="H64" s="1"/>
  <c r="F65"/>
  <c r="G65"/>
  <c r="H65" s="1"/>
  <c r="F66"/>
  <c r="G66"/>
  <c r="H66" s="1"/>
  <c r="F67"/>
  <c r="G67"/>
  <c r="F68"/>
  <c r="G68"/>
  <c r="H68" s="1"/>
  <c r="F69"/>
  <c r="G69"/>
  <c r="H69" s="1"/>
  <c r="F70"/>
  <c r="G70"/>
  <c r="H70" s="1"/>
  <c r="F71"/>
  <c r="G71"/>
  <c r="F72"/>
  <c r="G72"/>
  <c r="H72" s="1"/>
  <c r="F73"/>
  <c r="G73"/>
  <c r="H73" s="1"/>
  <c r="F74"/>
  <c r="G74"/>
  <c r="H74" s="1"/>
  <c r="F75"/>
  <c r="G75"/>
  <c r="F76"/>
  <c r="G76"/>
  <c r="H76" s="1"/>
  <c r="F77"/>
  <c r="G77"/>
  <c r="H77" s="1"/>
  <c r="F78"/>
  <c r="G78"/>
  <c r="H78" s="1"/>
  <c r="F79"/>
  <c r="G79"/>
  <c r="F80"/>
  <c r="G80"/>
  <c r="H80" s="1"/>
  <c r="F81"/>
  <c r="G81"/>
  <c r="F82"/>
  <c r="G82"/>
  <c r="H82" s="1"/>
  <c r="F83"/>
  <c r="G83"/>
  <c r="F84"/>
  <c r="G84"/>
  <c r="H84" s="1"/>
  <c r="F85"/>
  <c r="G85"/>
  <c r="F86"/>
  <c r="G86"/>
  <c r="H86" s="1"/>
  <c r="F87"/>
  <c r="G87"/>
  <c r="F88"/>
  <c r="G88"/>
  <c r="H88" s="1"/>
  <c r="F89"/>
  <c r="G89"/>
  <c r="F90"/>
  <c r="G90"/>
  <c r="H90" s="1"/>
  <c r="F91"/>
  <c r="G91"/>
  <c r="F92"/>
  <c r="G92"/>
  <c r="H92" s="1"/>
  <c r="F93"/>
  <c r="G93"/>
  <c r="F94"/>
  <c r="G94"/>
  <c r="H94" s="1"/>
  <c r="F95"/>
  <c r="G95"/>
  <c r="H95" s="1"/>
  <c r="F96"/>
  <c r="G96"/>
  <c r="H96" s="1"/>
  <c r="F97"/>
  <c r="G97"/>
  <c r="F98"/>
  <c r="G98"/>
  <c r="H98" s="1"/>
  <c r="F99"/>
  <c r="G99"/>
  <c r="H99" s="1"/>
  <c r="F100"/>
  <c r="G100"/>
  <c r="H100" s="1"/>
  <c r="F101"/>
  <c r="G101"/>
  <c r="F102"/>
  <c r="G102"/>
  <c r="H102" s="1"/>
  <c r="F103"/>
  <c r="G103"/>
  <c r="H103" s="1"/>
  <c r="F104"/>
  <c r="G104"/>
  <c r="H104" s="1"/>
  <c r="F105"/>
  <c r="G105"/>
  <c r="F106"/>
  <c r="G106"/>
  <c r="H106" s="1"/>
  <c r="F107"/>
  <c r="G107"/>
  <c r="H107" s="1"/>
  <c r="F108"/>
  <c r="G108"/>
  <c r="H108" s="1"/>
  <c r="F109"/>
  <c r="G109"/>
  <c r="F110"/>
  <c r="G110"/>
  <c r="H110" s="1"/>
  <c r="F111"/>
  <c r="G111"/>
  <c r="F112"/>
  <c r="G112"/>
  <c r="H112" s="1"/>
  <c r="F113"/>
  <c r="G113"/>
  <c r="F114"/>
  <c r="G114"/>
  <c r="H114" s="1"/>
  <c r="F115"/>
  <c r="G115"/>
  <c r="F116"/>
  <c r="G116"/>
  <c r="H116" s="1"/>
  <c r="F117"/>
  <c r="G117"/>
  <c r="H117" s="1"/>
  <c r="F118"/>
  <c r="G118"/>
  <c r="H118" s="1"/>
  <c r="F119"/>
  <c r="G119"/>
  <c r="F120"/>
  <c r="G120"/>
  <c r="H120" s="1"/>
  <c r="F121"/>
  <c r="G121"/>
  <c r="H121" s="1"/>
  <c r="F122"/>
  <c r="G122"/>
  <c r="H122" s="1"/>
  <c r="F123"/>
  <c r="G123"/>
  <c r="F124"/>
  <c r="G124"/>
  <c r="H124" s="1"/>
  <c r="F125"/>
  <c r="G125"/>
  <c r="H125" s="1"/>
  <c r="F126"/>
  <c r="G126"/>
  <c r="H126" s="1"/>
  <c r="F127"/>
  <c r="G127"/>
  <c r="F128"/>
  <c r="G128"/>
  <c r="H128" s="1"/>
  <c r="F129"/>
  <c r="G129"/>
  <c r="F130"/>
  <c r="G130"/>
  <c r="H130" s="1"/>
  <c r="F131"/>
  <c r="G131"/>
  <c r="F132"/>
  <c r="G132"/>
  <c r="H132" s="1"/>
  <c r="F133"/>
  <c r="G133"/>
  <c r="F134"/>
  <c r="G134"/>
  <c r="H134" s="1"/>
  <c r="F135"/>
  <c r="G135"/>
  <c r="F136"/>
  <c r="G136"/>
  <c r="H136" s="1"/>
  <c r="F137"/>
  <c r="G137"/>
  <c r="F138"/>
  <c r="G138"/>
  <c r="H138" s="1"/>
  <c r="F139"/>
  <c r="G139"/>
  <c r="F140"/>
  <c r="G140"/>
  <c r="H140" s="1"/>
  <c r="F141"/>
  <c r="G141"/>
  <c r="F142"/>
  <c r="G142"/>
  <c r="H142" s="1"/>
  <c r="F143"/>
  <c r="G143"/>
  <c r="F144"/>
  <c r="G144"/>
  <c r="H144" s="1"/>
  <c r="F145"/>
  <c r="G145"/>
  <c r="F146"/>
  <c r="G146"/>
  <c r="F147"/>
  <c r="G147"/>
  <c r="F148"/>
  <c r="G148"/>
  <c r="H148" s="1"/>
  <c r="F149"/>
  <c r="G149"/>
  <c r="H149" s="1"/>
  <c r="F150"/>
  <c r="G150"/>
  <c r="H150" s="1"/>
  <c r="F151"/>
  <c r="G151"/>
  <c r="F152"/>
  <c r="G152"/>
  <c r="H152" s="1"/>
  <c r="F153"/>
  <c r="G153"/>
  <c r="F154"/>
  <c r="G154"/>
  <c r="H154" s="1"/>
  <c r="F155"/>
  <c r="G155"/>
  <c r="F156"/>
  <c r="G156"/>
  <c r="H156" s="1"/>
  <c r="F157"/>
  <c r="G157"/>
  <c r="F158"/>
  <c r="G158"/>
  <c r="H158" s="1"/>
  <c r="F159"/>
  <c r="G159"/>
  <c r="F160"/>
  <c r="G160"/>
  <c r="H160" s="1"/>
  <c r="F161"/>
  <c r="G161"/>
  <c r="F162"/>
  <c r="G162"/>
  <c r="H162" s="1"/>
  <c r="F163"/>
  <c r="G163"/>
  <c r="F164"/>
  <c r="G164"/>
  <c r="H164" s="1"/>
  <c r="F165"/>
  <c r="G165"/>
  <c r="F166"/>
  <c r="G166"/>
  <c r="H166" s="1"/>
  <c r="F167"/>
  <c r="G167"/>
  <c r="F168"/>
  <c r="G168"/>
  <c r="H168" s="1"/>
  <c r="F169"/>
  <c r="G169"/>
  <c r="F170"/>
  <c r="G170"/>
  <c r="H170" s="1"/>
  <c r="F171"/>
  <c r="G171"/>
  <c r="F172"/>
  <c r="G172"/>
  <c r="H172" s="1"/>
  <c r="F173"/>
  <c r="G173"/>
  <c r="F174"/>
  <c r="G174"/>
  <c r="H174" s="1"/>
  <c r="F175"/>
  <c r="G175"/>
  <c r="F176"/>
  <c r="G176"/>
  <c r="H176" s="1"/>
  <c r="F177"/>
  <c r="G177"/>
  <c r="F178"/>
  <c r="G178"/>
  <c r="H178" s="1"/>
  <c r="F179"/>
  <c r="G179"/>
  <c r="F180"/>
  <c r="G180"/>
  <c r="H180" s="1"/>
  <c r="F181"/>
  <c r="G181"/>
  <c r="F182"/>
  <c r="G182"/>
  <c r="H182" s="1"/>
  <c r="F183"/>
  <c r="G183"/>
  <c r="F184"/>
  <c r="G184"/>
  <c r="H184" s="1"/>
  <c r="F185"/>
  <c r="G185"/>
  <c r="F186"/>
  <c r="G186"/>
  <c r="H186" s="1"/>
  <c r="F187"/>
  <c r="G187"/>
  <c r="F188"/>
  <c r="G188"/>
  <c r="H188" s="1"/>
  <c r="F189"/>
  <c r="G189"/>
  <c r="F190"/>
  <c r="G190"/>
  <c r="H190" s="1"/>
  <c r="F191"/>
  <c r="G191"/>
  <c r="F192"/>
  <c r="G192"/>
  <c r="H192" s="1"/>
  <c r="F193"/>
  <c r="G193"/>
  <c r="F194"/>
  <c r="G194"/>
  <c r="H194" s="1"/>
  <c r="F195"/>
  <c r="G195"/>
  <c r="F196"/>
  <c r="G196"/>
  <c r="H196" s="1"/>
  <c r="F197"/>
  <c r="G197"/>
  <c r="F198"/>
  <c r="G198"/>
  <c r="H198" s="1"/>
  <c r="F199"/>
  <c r="G199"/>
  <c r="F200"/>
  <c r="G200"/>
  <c r="H200" s="1"/>
  <c r="F201"/>
  <c r="G201"/>
  <c r="F202"/>
  <c r="G202"/>
  <c r="H202" s="1"/>
  <c r="F203"/>
  <c r="G203"/>
  <c r="F204"/>
  <c r="G204"/>
  <c r="H204" s="1"/>
  <c r="F205"/>
  <c r="G205"/>
  <c r="F206"/>
  <c r="G206"/>
  <c r="H206" s="1"/>
  <c r="F207"/>
  <c r="G207"/>
  <c r="F208"/>
  <c r="G208"/>
  <c r="H208" s="1"/>
  <c r="F209"/>
  <c r="G209"/>
  <c r="F210"/>
  <c r="G210"/>
  <c r="H210" s="1"/>
  <c r="F211"/>
  <c r="G211"/>
  <c r="F212"/>
  <c r="G212"/>
  <c r="H212" s="1"/>
  <c r="F213"/>
  <c r="G213"/>
  <c r="F214"/>
  <c r="G214"/>
  <c r="H214" s="1"/>
  <c r="F215"/>
  <c r="G215"/>
  <c r="F216"/>
  <c r="G216"/>
  <c r="H216" s="1"/>
  <c r="F217"/>
  <c r="G217"/>
  <c r="F218"/>
  <c r="G218"/>
  <c r="H218" s="1"/>
  <c r="F219"/>
  <c r="G219"/>
  <c r="F220"/>
  <c r="G220"/>
  <c r="H220" s="1"/>
  <c r="F221"/>
  <c r="G221"/>
  <c r="F222"/>
  <c r="G222"/>
  <c r="H222" s="1"/>
  <c r="F223"/>
  <c r="G223"/>
  <c r="F224"/>
  <c r="G224"/>
  <c r="H224" s="1"/>
  <c r="F225"/>
  <c r="G225"/>
  <c r="F226"/>
  <c r="G226"/>
  <c r="H226" s="1"/>
  <c r="F227"/>
  <c r="G227"/>
  <c r="F228"/>
  <c r="G228"/>
  <c r="H228" s="1"/>
  <c r="F229"/>
  <c r="G229"/>
  <c r="F230"/>
  <c r="G230"/>
  <c r="H230" s="1"/>
  <c r="F231"/>
  <c r="G231"/>
  <c r="F232"/>
  <c r="G232"/>
  <c r="H232" s="1"/>
  <c r="F233"/>
  <c r="G233"/>
  <c r="F234"/>
  <c r="G234"/>
  <c r="H234" s="1"/>
  <c r="F235"/>
  <c r="G235"/>
  <c r="F236"/>
  <c r="G236"/>
  <c r="H236" s="1"/>
  <c r="F237"/>
  <c r="G237"/>
  <c r="F238"/>
  <c r="G238"/>
  <c r="H238" s="1"/>
  <c r="F239"/>
  <c r="G239"/>
  <c r="F240"/>
  <c r="G240"/>
  <c r="H240" s="1"/>
  <c r="F241"/>
  <c r="G241"/>
  <c r="F242"/>
  <c r="G242"/>
  <c r="H242" s="1"/>
  <c r="F243"/>
  <c r="G243"/>
  <c r="F244"/>
  <c r="G244"/>
  <c r="H244" s="1"/>
  <c r="F245"/>
  <c r="G245"/>
  <c r="F246"/>
  <c r="G246"/>
  <c r="H246" s="1"/>
  <c r="F247"/>
  <c r="G247"/>
  <c r="F248"/>
  <c r="G248"/>
  <c r="H248" s="1"/>
  <c r="F249"/>
  <c r="G249"/>
  <c r="F250"/>
  <c r="G250"/>
  <c r="H250" s="1"/>
  <c r="F251"/>
  <c r="G251"/>
  <c r="F252"/>
  <c r="G252"/>
  <c r="H252" s="1"/>
  <c r="F253"/>
  <c r="G253"/>
  <c r="F254"/>
  <c r="G254"/>
  <c r="H254" s="1"/>
  <c r="F255"/>
  <c r="G255"/>
  <c r="F256"/>
  <c r="G256"/>
  <c r="H256" s="1"/>
  <c r="F257"/>
  <c r="G257"/>
  <c r="F258"/>
  <c r="G258"/>
  <c r="H258" s="1"/>
  <c r="F259"/>
  <c r="G259"/>
  <c r="F260"/>
  <c r="G260"/>
  <c r="H260" s="1"/>
  <c r="F261"/>
  <c r="G261"/>
  <c r="F262"/>
  <c r="G262"/>
  <c r="H262" s="1"/>
  <c r="F263"/>
  <c r="G263"/>
  <c r="F264"/>
  <c r="G264"/>
  <c r="H264" s="1"/>
  <c r="F265"/>
  <c r="G265"/>
  <c r="F266"/>
  <c r="G266"/>
  <c r="H266" s="1"/>
  <c r="F267"/>
  <c r="G267"/>
  <c r="F268"/>
  <c r="G268"/>
  <c r="H268" s="1"/>
  <c r="F269"/>
  <c r="G269"/>
  <c r="F270"/>
  <c r="G270"/>
  <c r="H270" s="1"/>
  <c r="F271"/>
  <c r="G271"/>
  <c r="F272"/>
  <c r="G272"/>
  <c r="H272" s="1"/>
  <c r="F273"/>
  <c r="G273"/>
  <c r="F274"/>
  <c r="G274"/>
  <c r="H274" s="1"/>
  <c r="F275"/>
  <c r="G275"/>
  <c r="F276"/>
  <c r="G276"/>
  <c r="H276" s="1"/>
  <c r="F277"/>
  <c r="G277"/>
  <c r="F278"/>
  <c r="G278"/>
  <c r="H278" s="1"/>
  <c r="F279"/>
  <c r="G279"/>
  <c r="F280"/>
  <c r="G280"/>
  <c r="F281"/>
  <c r="G281"/>
  <c r="F282"/>
  <c r="G282"/>
  <c r="H282" s="1"/>
  <c r="F283"/>
  <c r="G283"/>
  <c r="F284"/>
  <c r="G284"/>
  <c r="H284" s="1"/>
  <c r="F285"/>
  <c r="G285"/>
  <c r="F286"/>
  <c r="G286"/>
  <c r="H286" s="1"/>
  <c r="F287"/>
  <c r="G287"/>
  <c r="F288"/>
  <c r="G288"/>
  <c r="H288" s="1"/>
  <c r="F289"/>
  <c r="G289"/>
  <c r="F290"/>
  <c r="G290"/>
  <c r="H290" s="1"/>
  <c r="F291"/>
  <c r="G291"/>
  <c r="F292"/>
  <c r="G292"/>
  <c r="H292" s="1"/>
  <c r="F293"/>
  <c r="G293"/>
  <c r="F294"/>
  <c r="G294"/>
  <c r="H294" s="1"/>
  <c r="F295"/>
  <c r="G295"/>
  <c r="F296"/>
  <c r="G296"/>
  <c r="H296" s="1"/>
  <c r="F297"/>
  <c r="G297"/>
  <c r="F298"/>
  <c r="G298"/>
  <c r="H298" s="1"/>
  <c r="F299"/>
  <c r="G299"/>
  <c r="F300"/>
  <c r="G300"/>
  <c r="H300" s="1"/>
  <c r="F301"/>
  <c r="G301"/>
  <c r="F302"/>
  <c r="G302"/>
  <c r="H302" s="1"/>
  <c r="F303"/>
  <c r="G303"/>
  <c r="F304"/>
  <c r="G304"/>
  <c r="H304" s="1"/>
  <c r="F305"/>
  <c r="G305"/>
  <c r="F306"/>
  <c r="G306"/>
  <c r="H306" s="1"/>
  <c r="F307"/>
  <c r="G307"/>
  <c r="F308"/>
  <c r="G308"/>
  <c r="H308" s="1"/>
  <c r="F309"/>
  <c r="G309"/>
  <c r="F310"/>
  <c r="G310"/>
  <c r="H310" s="1"/>
  <c r="F311"/>
  <c r="G311"/>
  <c r="F312"/>
  <c r="G312"/>
  <c r="H312" s="1"/>
  <c r="F313"/>
  <c r="G313"/>
  <c r="F314"/>
  <c r="G314"/>
  <c r="H314" s="1"/>
  <c r="F315"/>
  <c r="G315"/>
  <c r="F316"/>
  <c r="G316"/>
  <c r="H316" s="1"/>
  <c r="F317"/>
  <c r="G317"/>
  <c r="F318"/>
  <c r="G318"/>
  <c r="H318" s="1"/>
  <c r="F319"/>
  <c r="G319"/>
  <c r="F320"/>
  <c r="G320"/>
  <c r="H320" s="1"/>
  <c r="F321"/>
  <c r="G321"/>
  <c r="F322"/>
  <c r="G322"/>
  <c r="H322" s="1"/>
  <c r="F323"/>
  <c r="G323"/>
  <c r="F324"/>
  <c r="G324"/>
  <c r="H324" s="1"/>
  <c r="F325"/>
  <c r="G325"/>
  <c r="F326"/>
  <c r="G326"/>
  <c r="H326" s="1"/>
  <c r="F327"/>
  <c r="G327"/>
  <c r="F328"/>
  <c r="G328"/>
  <c r="H328" s="1"/>
  <c r="F329"/>
  <c r="G329"/>
  <c r="F330"/>
  <c r="G330"/>
  <c r="H330" s="1"/>
  <c r="F331"/>
  <c r="G331"/>
  <c r="F332"/>
  <c r="G332"/>
  <c r="H332" s="1"/>
  <c r="F333"/>
  <c r="G333"/>
  <c r="F334"/>
  <c r="G334"/>
  <c r="H334" s="1"/>
  <c r="F335"/>
  <c r="G335"/>
  <c r="F336"/>
  <c r="G336"/>
  <c r="H336" s="1"/>
  <c r="F337"/>
  <c r="G337"/>
  <c r="F338"/>
  <c r="G338"/>
  <c r="H338" s="1"/>
  <c r="F339"/>
  <c r="G339"/>
  <c r="F340"/>
  <c r="G340"/>
  <c r="H340" s="1"/>
  <c r="F341"/>
  <c r="G341"/>
  <c r="F342"/>
  <c r="G342"/>
  <c r="H342" s="1"/>
  <c r="F343"/>
  <c r="G343"/>
  <c r="F344"/>
  <c r="G344"/>
  <c r="H344" s="1"/>
  <c r="F345"/>
  <c r="G345"/>
  <c r="F346"/>
  <c r="G346"/>
  <c r="H346" s="1"/>
  <c r="F347"/>
  <c r="G347"/>
  <c r="F348"/>
  <c r="G348"/>
  <c r="H348" s="1"/>
  <c r="F349"/>
  <c r="G349"/>
  <c r="F350"/>
  <c r="G350"/>
  <c r="H350" s="1"/>
  <c r="F351"/>
  <c r="G351"/>
  <c r="F352"/>
  <c r="G352"/>
  <c r="H352" s="1"/>
  <c r="F353"/>
  <c r="G353"/>
  <c r="F354"/>
  <c r="G354"/>
  <c r="H354" s="1"/>
  <c r="F355"/>
  <c r="G355"/>
  <c r="F356"/>
  <c r="G356"/>
  <c r="H356" s="1"/>
  <c r="F357"/>
  <c r="G357"/>
  <c r="F358"/>
  <c r="G358"/>
  <c r="H358" s="1"/>
  <c r="F359"/>
  <c r="G359"/>
  <c r="F360"/>
  <c r="G360"/>
  <c r="H360" s="1"/>
  <c r="F361"/>
  <c r="G361"/>
  <c r="F362"/>
  <c r="G362"/>
  <c r="H362" s="1"/>
  <c r="F363"/>
  <c r="G363"/>
  <c r="F364"/>
  <c r="G364"/>
  <c r="H364" s="1"/>
  <c r="F365"/>
  <c r="G365"/>
  <c r="F366"/>
  <c r="G366"/>
  <c r="H366" s="1"/>
  <c r="F367"/>
  <c r="G367"/>
  <c r="F368"/>
  <c r="G368"/>
  <c r="H368" s="1"/>
  <c r="F369"/>
  <c r="G369"/>
  <c r="F370"/>
  <c r="G370"/>
  <c r="H370" s="1"/>
  <c r="F371"/>
  <c r="G371"/>
  <c r="F372"/>
  <c r="G372"/>
  <c r="H372" s="1"/>
  <c r="F373"/>
  <c r="G373"/>
  <c r="H373" s="1"/>
  <c r="F374"/>
  <c r="G374"/>
  <c r="H374" s="1"/>
  <c r="F375"/>
  <c r="G375"/>
  <c r="H375" s="1"/>
  <c r="F376"/>
  <c r="G376"/>
  <c r="H376" s="1"/>
  <c r="F377"/>
  <c r="G377"/>
  <c r="H377" s="1"/>
  <c r="F378"/>
  <c r="G378"/>
  <c r="H378" s="1"/>
  <c r="F379"/>
  <c r="G379"/>
  <c r="H379" s="1"/>
  <c r="F380"/>
  <c r="G380"/>
  <c r="H380" s="1"/>
  <c r="F381"/>
  <c r="G381"/>
  <c r="F382"/>
  <c r="G382"/>
  <c r="H382" s="1"/>
  <c r="F383"/>
  <c r="G383"/>
  <c r="F384"/>
  <c r="G384"/>
  <c r="H384" s="1"/>
  <c r="F385"/>
  <c r="G385"/>
  <c r="F386"/>
  <c r="G386"/>
  <c r="H386" s="1"/>
  <c r="F387"/>
  <c r="G387"/>
  <c r="H387" s="1"/>
  <c r="F388"/>
  <c r="G388"/>
  <c r="H388" s="1"/>
  <c r="F389"/>
  <c r="G389"/>
  <c r="H389" s="1"/>
  <c r="F390"/>
  <c r="G390"/>
  <c r="H390" s="1"/>
  <c r="F391"/>
  <c r="G391"/>
  <c r="H391" s="1"/>
  <c r="F392"/>
  <c r="G392"/>
  <c r="H392" s="1"/>
  <c r="F393"/>
  <c r="G393"/>
  <c r="H393" s="1"/>
  <c r="F394"/>
  <c r="G394"/>
  <c r="H394" s="1"/>
  <c r="F395"/>
  <c r="G395"/>
  <c r="H395" s="1"/>
  <c r="F396"/>
  <c r="G396"/>
  <c r="F397"/>
  <c r="G397"/>
  <c r="H397" s="1"/>
  <c r="F398"/>
  <c r="G398"/>
  <c r="H398" s="1"/>
  <c r="F399"/>
  <c r="G399"/>
  <c r="H399" s="1"/>
  <c r="F400"/>
  <c r="G400"/>
  <c r="H400" s="1"/>
  <c r="F401"/>
  <c r="G401"/>
  <c r="H401" s="1"/>
  <c r="F402"/>
  <c r="G402"/>
  <c r="H402" s="1"/>
  <c r="F403"/>
  <c r="G403"/>
  <c r="H403" s="1"/>
  <c r="F404"/>
  <c r="G404"/>
  <c r="H404" s="1"/>
  <c r="F405"/>
  <c r="G405"/>
  <c r="H405" s="1"/>
  <c r="F406"/>
  <c r="G406"/>
  <c r="H406" s="1"/>
  <c r="F407"/>
  <c r="G407"/>
  <c r="H407" s="1"/>
  <c r="F408"/>
  <c r="G408"/>
  <c r="H408" s="1"/>
  <c r="F409"/>
  <c r="G409"/>
  <c r="H409" s="1"/>
  <c r="F410"/>
  <c r="G410"/>
  <c r="H410" s="1"/>
  <c r="F411"/>
  <c r="G411"/>
  <c r="H411" s="1"/>
  <c r="F412"/>
  <c r="G412"/>
  <c r="H412" s="1"/>
  <c r="F413"/>
  <c r="G413"/>
  <c r="H413" s="1"/>
  <c r="F414"/>
  <c r="G414"/>
  <c r="H414" s="1"/>
  <c r="F415"/>
  <c r="G415"/>
  <c r="H415" s="1"/>
  <c r="F416"/>
  <c r="G416"/>
  <c r="H416" s="1"/>
  <c r="F417"/>
  <c r="G417"/>
  <c r="H417" s="1"/>
  <c r="F418"/>
  <c r="G418"/>
  <c r="H418" s="1"/>
  <c r="F419"/>
  <c r="G419"/>
  <c r="H419" s="1"/>
  <c r="F420"/>
  <c r="G420"/>
  <c r="H420" s="1"/>
  <c r="F421"/>
  <c r="G421"/>
  <c r="H421" s="1"/>
  <c r="F422"/>
  <c r="G422"/>
  <c r="H422" s="1"/>
  <c r="F423"/>
  <c r="G423"/>
  <c r="H423" s="1"/>
  <c r="F424"/>
  <c r="G424"/>
  <c r="H424" s="1"/>
  <c r="F425"/>
  <c r="G425"/>
  <c r="H425" s="1"/>
  <c r="F426"/>
  <c r="G426"/>
  <c r="H426" s="1"/>
  <c r="F427"/>
  <c r="G427"/>
  <c r="H427" s="1"/>
  <c r="F428"/>
  <c r="G428"/>
  <c r="H428" s="1"/>
  <c r="F429"/>
  <c r="G429"/>
  <c r="H429" s="1"/>
  <c r="F430"/>
  <c r="G430"/>
  <c r="H430" s="1"/>
  <c r="F431"/>
  <c r="G431"/>
  <c r="H431" s="1"/>
  <c r="F432"/>
  <c r="G432"/>
  <c r="H432" s="1"/>
  <c r="F433"/>
  <c r="G433"/>
  <c r="H433" s="1"/>
  <c r="F434"/>
  <c r="G434"/>
  <c r="H434" s="1"/>
  <c r="F435"/>
  <c r="G435"/>
  <c r="H435" s="1"/>
  <c r="F436"/>
  <c r="G436"/>
  <c r="H436" s="1"/>
  <c r="F437"/>
  <c r="G437"/>
  <c r="H437" s="1"/>
  <c r="F438"/>
  <c r="G438"/>
  <c r="H438" s="1"/>
  <c r="F439"/>
  <c r="G439"/>
  <c r="H439" s="1"/>
  <c r="F440"/>
  <c r="G440"/>
  <c r="H440" s="1"/>
  <c r="F441"/>
  <c r="G441"/>
  <c r="H441" s="1"/>
  <c r="F442"/>
  <c r="G442"/>
  <c r="H442" s="1"/>
  <c r="F443"/>
  <c r="G443"/>
  <c r="H443" s="1"/>
  <c r="F444"/>
  <c r="G444"/>
  <c r="H444" s="1"/>
  <c r="F445"/>
  <c r="G445"/>
  <c r="H445" s="1"/>
  <c r="F446"/>
  <c r="G446"/>
  <c r="H446" s="1"/>
  <c r="F447"/>
  <c r="G447"/>
  <c r="F448"/>
  <c r="G448"/>
  <c r="H448" s="1"/>
  <c r="F449"/>
  <c r="G449"/>
  <c r="F450"/>
  <c r="G450"/>
  <c r="H450" s="1"/>
  <c r="F451"/>
  <c r="G451"/>
  <c r="F452"/>
  <c r="G452"/>
  <c r="H452" s="1"/>
  <c r="C39"/>
  <c r="D39"/>
  <c r="C40"/>
  <c r="D40"/>
  <c r="E40" s="1"/>
  <c r="C41"/>
  <c r="D41"/>
  <c r="C42"/>
  <c r="D42"/>
  <c r="E42" s="1"/>
  <c r="C43"/>
  <c r="D43"/>
  <c r="C44"/>
  <c r="D44"/>
  <c r="E44" s="1"/>
  <c r="C45"/>
  <c r="D45"/>
  <c r="C46"/>
  <c r="D46"/>
  <c r="E46" s="1"/>
  <c r="C47"/>
  <c r="D47"/>
  <c r="C48"/>
  <c r="D48"/>
  <c r="E48" s="1"/>
  <c r="C49"/>
  <c r="D49"/>
  <c r="C50"/>
  <c r="D50"/>
  <c r="E50" s="1"/>
  <c r="C51"/>
  <c r="D51"/>
  <c r="C52"/>
  <c r="D52"/>
  <c r="E52" s="1"/>
  <c r="C53"/>
  <c r="D53"/>
  <c r="C54"/>
  <c r="D54"/>
  <c r="E54" s="1"/>
  <c r="C55"/>
  <c r="D55"/>
  <c r="C56"/>
  <c r="D56"/>
  <c r="E56" s="1"/>
  <c r="C57"/>
  <c r="D57"/>
  <c r="C58"/>
  <c r="D58"/>
  <c r="E58" s="1"/>
  <c r="C59"/>
  <c r="D59"/>
  <c r="C60"/>
  <c r="D60"/>
  <c r="E60" s="1"/>
  <c r="C61"/>
  <c r="D61"/>
  <c r="C62"/>
  <c r="D62"/>
  <c r="E62" s="1"/>
  <c r="C63"/>
  <c r="D63"/>
  <c r="C64"/>
  <c r="D64"/>
  <c r="E64" s="1"/>
  <c r="C65"/>
  <c r="D65"/>
  <c r="C66"/>
  <c r="D66"/>
  <c r="E66" s="1"/>
  <c r="C67"/>
  <c r="D67"/>
  <c r="C68"/>
  <c r="D68"/>
  <c r="E68" s="1"/>
  <c r="C69"/>
  <c r="D69"/>
  <c r="C70"/>
  <c r="D70"/>
  <c r="E70" s="1"/>
  <c r="C71"/>
  <c r="D71"/>
  <c r="C72"/>
  <c r="D72"/>
  <c r="E72" s="1"/>
  <c r="C73"/>
  <c r="D73"/>
  <c r="C74"/>
  <c r="D74"/>
  <c r="E74" s="1"/>
  <c r="C75"/>
  <c r="D75"/>
  <c r="C76"/>
  <c r="D76"/>
  <c r="E76" s="1"/>
  <c r="C77"/>
  <c r="D77"/>
  <c r="C78"/>
  <c r="D78"/>
  <c r="E78" s="1"/>
  <c r="C79"/>
  <c r="D79"/>
  <c r="C80"/>
  <c r="D80"/>
  <c r="E80" s="1"/>
  <c r="C81"/>
  <c r="D81"/>
  <c r="C82"/>
  <c r="D82"/>
  <c r="E82" s="1"/>
  <c r="C83"/>
  <c r="D83"/>
  <c r="C84"/>
  <c r="D84"/>
  <c r="E84" s="1"/>
  <c r="C85"/>
  <c r="D85"/>
  <c r="C86"/>
  <c r="D86"/>
  <c r="E86" s="1"/>
  <c r="C87"/>
  <c r="D87"/>
  <c r="C88"/>
  <c r="D88"/>
  <c r="E88" s="1"/>
  <c r="C89"/>
  <c r="D89"/>
  <c r="C90"/>
  <c r="D90"/>
  <c r="E90" s="1"/>
  <c r="C91"/>
  <c r="D91"/>
  <c r="C92"/>
  <c r="D92"/>
  <c r="E92" s="1"/>
  <c r="C93"/>
  <c r="D93"/>
  <c r="C94"/>
  <c r="D94"/>
  <c r="E94" s="1"/>
  <c r="C95"/>
  <c r="D95"/>
  <c r="C96"/>
  <c r="D96"/>
  <c r="E96" s="1"/>
  <c r="C97"/>
  <c r="D97"/>
  <c r="C98"/>
  <c r="D98"/>
  <c r="E98" s="1"/>
  <c r="C99"/>
  <c r="D99"/>
  <c r="C100"/>
  <c r="D100"/>
  <c r="E100" s="1"/>
  <c r="C101"/>
  <c r="D101"/>
  <c r="C102"/>
  <c r="D102"/>
  <c r="E102" s="1"/>
  <c r="C103"/>
  <c r="D103"/>
  <c r="C104"/>
  <c r="D104"/>
  <c r="E104" s="1"/>
  <c r="C105"/>
  <c r="D105"/>
  <c r="C106"/>
  <c r="D106"/>
  <c r="E106" s="1"/>
  <c r="C107"/>
  <c r="D107"/>
  <c r="C108"/>
  <c r="D108"/>
  <c r="E108" s="1"/>
  <c r="C109"/>
  <c r="D109"/>
  <c r="C110"/>
  <c r="D110"/>
  <c r="E110" s="1"/>
  <c r="C111"/>
  <c r="D111"/>
  <c r="C112"/>
  <c r="D112"/>
  <c r="E112" s="1"/>
  <c r="C113"/>
  <c r="D113"/>
  <c r="C114"/>
  <c r="D114"/>
  <c r="E114" s="1"/>
  <c r="C115"/>
  <c r="D115"/>
  <c r="C116"/>
  <c r="D116"/>
  <c r="E116" s="1"/>
  <c r="C117"/>
  <c r="D117"/>
  <c r="C118"/>
  <c r="D118"/>
  <c r="E118" s="1"/>
  <c r="C119"/>
  <c r="D119"/>
  <c r="C120"/>
  <c r="D120"/>
  <c r="E120" s="1"/>
  <c r="C121"/>
  <c r="D121"/>
  <c r="C122"/>
  <c r="D122"/>
  <c r="E122" s="1"/>
  <c r="C123"/>
  <c r="D123"/>
  <c r="C124"/>
  <c r="D124"/>
  <c r="E124" s="1"/>
  <c r="C125"/>
  <c r="D125"/>
  <c r="C126"/>
  <c r="D126"/>
  <c r="E126" s="1"/>
  <c r="C127"/>
  <c r="D127"/>
  <c r="C128"/>
  <c r="D128"/>
  <c r="E128" s="1"/>
  <c r="C129"/>
  <c r="D129"/>
  <c r="C130"/>
  <c r="D130"/>
  <c r="E130" s="1"/>
  <c r="C131"/>
  <c r="D131"/>
  <c r="C132"/>
  <c r="D132"/>
  <c r="E132" s="1"/>
  <c r="C133"/>
  <c r="D133"/>
  <c r="C134"/>
  <c r="D134"/>
  <c r="E134" s="1"/>
  <c r="C135"/>
  <c r="D135"/>
  <c r="C136"/>
  <c r="D136"/>
  <c r="E136" s="1"/>
  <c r="C137"/>
  <c r="D137"/>
  <c r="C138"/>
  <c r="D138"/>
  <c r="E138" s="1"/>
  <c r="C139"/>
  <c r="D139"/>
  <c r="C140"/>
  <c r="D140"/>
  <c r="E140" s="1"/>
  <c r="C141"/>
  <c r="D141"/>
  <c r="C142"/>
  <c r="D142"/>
  <c r="E142" s="1"/>
  <c r="C143"/>
  <c r="D143"/>
  <c r="C144"/>
  <c r="D144"/>
  <c r="E144" s="1"/>
  <c r="C145"/>
  <c r="D145"/>
  <c r="C146"/>
  <c r="D146"/>
  <c r="E146" s="1"/>
  <c r="C147"/>
  <c r="D147"/>
  <c r="C148"/>
  <c r="D148"/>
  <c r="E148" s="1"/>
  <c r="C149"/>
  <c r="D149"/>
  <c r="C150"/>
  <c r="D150"/>
  <c r="E150" s="1"/>
  <c r="C151"/>
  <c r="D151"/>
  <c r="C152"/>
  <c r="D152"/>
  <c r="E152" s="1"/>
  <c r="C153"/>
  <c r="D153"/>
  <c r="C154"/>
  <c r="D154"/>
  <c r="E154" s="1"/>
  <c r="C155"/>
  <c r="D155"/>
  <c r="C156"/>
  <c r="D156"/>
  <c r="E156" s="1"/>
  <c r="C157"/>
  <c r="D157"/>
  <c r="C158"/>
  <c r="D158"/>
  <c r="E158" s="1"/>
  <c r="C159"/>
  <c r="D159"/>
  <c r="C160"/>
  <c r="D160"/>
  <c r="E160" s="1"/>
  <c r="C161"/>
  <c r="D161"/>
  <c r="C162"/>
  <c r="D162"/>
  <c r="E162" s="1"/>
  <c r="C163"/>
  <c r="D163"/>
  <c r="C164"/>
  <c r="D164"/>
  <c r="E164" s="1"/>
  <c r="C165"/>
  <c r="D165"/>
  <c r="C166"/>
  <c r="D166"/>
  <c r="E166" s="1"/>
  <c r="C167"/>
  <c r="D167"/>
  <c r="C168"/>
  <c r="D168"/>
  <c r="E168" s="1"/>
  <c r="C169"/>
  <c r="D169"/>
  <c r="C170"/>
  <c r="D170"/>
  <c r="E170" s="1"/>
  <c r="C171"/>
  <c r="D171"/>
  <c r="C172"/>
  <c r="D172"/>
  <c r="E172" s="1"/>
  <c r="C173"/>
  <c r="D173"/>
  <c r="C174"/>
  <c r="D174"/>
  <c r="E174" s="1"/>
  <c r="C175"/>
  <c r="D175"/>
  <c r="C176"/>
  <c r="D176"/>
  <c r="E176" s="1"/>
  <c r="C177"/>
  <c r="D177"/>
  <c r="C178"/>
  <c r="D178"/>
  <c r="E178" s="1"/>
  <c r="C179"/>
  <c r="D179"/>
  <c r="C180"/>
  <c r="D180"/>
  <c r="E180" s="1"/>
  <c r="C181"/>
  <c r="D181"/>
  <c r="C182"/>
  <c r="D182"/>
  <c r="E182" s="1"/>
  <c r="C183"/>
  <c r="D183"/>
  <c r="C184"/>
  <c r="D184"/>
  <c r="E184" s="1"/>
  <c r="C185"/>
  <c r="D185"/>
  <c r="C186"/>
  <c r="D186"/>
  <c r="E186" s="1"/>
  <c r="C187"/>
  <c r="D187"/>
  <c r="C188"/>
  <c r="D188"/>
  <c r="C189"/>
  <c r="D189"/>
  <c r="C190"/>
  <c r="D190"/>
  <c r="E190" s="1"/>
  <c r="C191"/>
  <c r="D191"/>
  <c r="C192"/>
  <c r="D192"/>
  <c r="E192" s="1"/>
  <c r="C193"/>
  <c r="D193"/>
  <c r="C194"/>
  <c r="D194"/>
  <c r="E194" s="1"/>
  <c r="C195"/>
  <c r="D195"/>
  <c r="C196"/>
  <c r="D196"/>
  <c r="E196" s="1"/>
  <c r="C197"/>
  <c r="D197"/>
  <c r="C198"/>
  <c r="D198"/>
  <c r="E198" s="1"/>
  <c r="C199"/>
  <c r="D199"/>
  <c r="C200"/>
  <c r="D200"/>
  <c r="E200" s="1"/>
  <c r="C201"/>
  <c r="D201"/>
  <c r="C202"/>
  <c r="D202"/>
  <c r="E202" s="1"/>
  <c r="C203"/>
  <c r="D203"/>
  <c r="C204"/>
  <c r="D204"/>
  <c r="E204" s="1"/>
  <c r="C205"/>
  <c r="D205"/>
  <c r="C206"/>
  <c r="D206"/>
  <c r="E206" s="1"/>
  <c r="C207"/>
  <c r="D207"/>
  <c r="C208"/>
  <c r="D208"/>
  <c r="E208" s="1"/>
  <c r="C209"/>
  <c r="D209"/>
  <c r="C210"/>
  <c r="D210"/>
  <c r="E210" s="1"/>
  <c r="C211"/>
  <c r="D211"/>
  <c r="C212"/>
  <c r="D212"/>
  <c r="E212" s="1"/>
  <c r="C213"/>
  <c r="D213"/>
  <c r="C214"/>
  <c r="D214"/>
  <c r="E214" s="1"/>
  <c r="C215"/>
  <c r="D215"/>
  <c r="C216"/>
  <c r="D216"/>
  <c r="E216" s="1"/>
  <c r="C217"/>
  <c r="D217"/>
  <c r="C218"/>
  <c r="D218"/>
  <c r="E218" s="1"/>
  <c r="C219"/>
  <c r="D219"/>
  <c r="C220"/>
  <c r="D220"/>
  <c r="E220" s="1"/>
  <c r="C221"/>
  <c r="D221"/>
  <c r="C222"/>
  <c r="D222"/>
  <c r="E222" s="1"/>
  <c r="C223"/>
  <c r="D223"/>
  <c r="C224"/>
  <c r="D224"/>
  <c r="E224" s="1"/>
  <c r="C225"/>
  <c r="D225"/>
  <c r="C226"/>
  <c r="D226"/>
  <c r="E226" s="1"/>
  <c r="C227"/>
  <c r="D227"/>
  <c r="C228"/>
  <c r="D228"/>
  <c r="E228" s="1"/>
  <c r="C229"/>
  <c r="D229"/>
  <c r="C230"/>
  <c r="D230"/>
  <c r="E230" s="1"/>
  <c r="C231"/>
  <c r="D231"/>
  <c r="C232"/>
  <c r="D232"/>
  <c r="E232" s="1"/>
  <c r="C233"/>
  <c r="D233"/>
  <c r="C234"/>
  <c r="D234"/>
  <c r="E234" s="1"/>
  <c r="C235"/>
  <c r="D235"/>
  <c r="C236"/>
  <c r="D236"/>
  <c r="E236" s="1"/>
  <c r="C237"/>
  <c r="D237"/>
  <c r="C241"/>
  <c r="D241"/>
  <c r="E241" s="1"/>
  <c r="C242"/>
  <c r="D242"/>
  <c r="C243"/>
  <c r="D243"/>
  <c r="E243" s="1"/>
  <c r="C244"/>
  <c r="D244"/>
  <c r="C245"/>
  <c r="D245"/>
  <c r="E245" s="1"/>
  <c r="C246"/>
  <c r="D246"/>
  <c r="C247"/>
  <c r="D247"/>
  <c r="E247" s="1"/>
  <c r="C248"/>
  <c r="D248"/>
  <c r="C249"/>
  <c r="D249"/>
  <c r="E249" s="1"/>
  <c r="C250"/>
  <c r="D250"/>
  <c r="C251"/>
  <c r="D251"/>
  <c r="E251" s="1"/>
  <c r="C252"/>
  <c r="D252"/>
  <c r="C253"/>
  <c r="D253"/>
  <c r="E253" s="1"/>
  <c r="C254"/>
  <c r="D254"/>
  <c r="C255"/>
  <c r="D255"/>
  <c r="E255" s="1"/>
  <c r="C256"/>
  <c r="D256"/>
  <c r="C257"/>
  <c r="D257"/>
  <c r="E257" s="1"/>
  <c r="C258"/>
  <c r="D258"/>
  <c r="C259"/>
  <c r="D259"/>
  <c r="E259" s="1"/>
  <c r="C260"/>
  <c r="D260"/>
  <c r="C261"/>
  <c r="D261"/>
  <c r="E261" s="1"/>
  <c r="C262"/>
  <c r="D262"/>
  <c r="C263"/>
  <c r="D263"/>
  <c r="E263" s="1"/>
  <c r="C264"/>
  <c r="D264"/>
  <c r="C265"/>
  <c r="D265"/>
  <c r="E265" s="1"/>
  <c r="C266"/>
  <c r="D266"/>
  <c r="C267"/>
  <c r="D267"/>
  <c r="E267" s="1"/>
  <c r="C268"/>
  <c r="D268"/>
  <c r="C269"/>
  <c r="D269"/>
  <c r="E269" s="1"/>
  <c r="C270"/>
  <c r="D270"/>
  <c r="C271"/>
  <c r="D271"/>
  <c r="E271" s="1"/>
  <c r="C272"/>
  <c r="D272"/>
  <c r="C273"/>
  <c r="D273"/>
  <c r="E273" s="1"/>
  <c r="C274"/>
  <c r="D274"/>
  <c r="C275"/>
  <c r="D275"/>
  <c r="E275" s="1"/>
  <c r="C276"/>
  <c r="D276"/>
  <c r="C277"/>
  <c r="D277"/>
  <c r="E277" s="1"/>
  <c r="C278"/>
  <c r="D278"/>
  <c r="C279"/>
  <c r="D279"/>
  <c r="E279" s="1"/>
  <c r="C280"/>
  <c r="D280"/>
  <c r="C281"/>
  <c r="D281"/>
  <c r="E281" s="1"/>
  <c r="C282"/>
  <c r="D282"/>
  <c r="C283"/>
  <c r="D283"/>
  <c r="E283" s="1"/>
  <c r="C284"/>
  <c r="D284"/>
  <c r="C285"/>
  <c r="D285"/>
  <c r="E285" s="1"/>
  <c r="C286"/>
  <c r="D286"/>
  <c r="C287"/>
  <c r="D287"/>
  <c r="E287" s="1"/>
  <c r="C288"/>
  <c r="E288" s="1"/>
  <c r="D288"/>
  <c r="C289"/>
  <c r="D289"/>
  <c r="E289" s="1"/>
  <c r="C290"/>
  <c r="D290"/>
  <c r="C291"/>
  <c r="D291"/>
  <c r="E291" s="1"/>
  <c r="C292"/>
  <c r="D292"/>
  <c r="C293"/>
  <c r="D293"/>
  <c r="E293" s="1"/>
  <c r="C294"/>
  <c r="D294"/>
  <c r="C295"/>
  <c r="D295"/>
  <c r="E295" s="1"/>
  <c r="C296"/>
  <c r="D296"/>
  <c r="C297"/>
  <c r="D297"/>
  <c r="E297" s="1"/>
  <c r="C298"/>
  <c r="D298"/>
  <c r="C299"/>
  <c r="D299"/>
  <c r="E299" s="1"/>
  <c r="C300"/>
  <c r="D300"/>
  <c r="C301"/>
  <c r="D301"/>
  <c r="E301" s="1"/>
  <c r="C302"/>
  <c r="D302"/>
  <c r="C303"/>
  <c r="D303"/>
  <c r="E303" s="1"/>
  <c r="C304"/>
  <c r="D304"/>
  <c r="C305"/>
  <c r="D305"/>
  <c r="E305" s="1"/>
  <c r="C306"/>
  <c r="D306"/>
  <c r="C307"/>
  <c r="D307"/>
  <c r="E307" s="1"/>
  <c r="C308"/>
  <c r="D308"/>
  <c r="C309"/>
  <c r="D309"/>
  <c r="E309" s="1"/>
  <c r="C310"/>
  <c r="D310"/>
  <c r="C311"/>
  <c r="D311"/>
  <c r="E311" s="1"/>
  <c r="C312"/>
  <c r="D312"/>
  <c r="C313"/>
  <c r="D313"/>
  <c r="E313" s="1"/>
  <c r="C314"/>
  <c r="D314"/>
  <c r="C315"/>
  <c r="D315"/>
  <c r="E315" s="1"/>
  <c r="C316"/>
  <c r="D316"/>
  <c r="C317"/>
  <c r="D317"/>
  <c r="E317" s="1"/>
  <c r="C318"/>
  <c r="D318"/>
  <c r="C319"/>
  <c r="D319"/>
  <c r="E319" s="1"/>
  <c r="C320"/>
  <c r="D320"/>
  <c r="C321"/>
  <c r="D321"/>
  <c r="E321" s="1"/>
  <c r="C322"/>
  <c r="D322"/>
  <c r="C323"/>
  <c r="D323"/>
  <c r="E323" s="1"/>
  <c r="C324"/>
  <c r="D324"/>
  <c r="C325"/>
  <c r="D325"/>
  <c r="E325" s="1"/>
  <c r="C326"/>
  <c r="D326"/>
  <c r="C327"/>
  <c r="D327"/>
  <c r="E327" s="1"/>
  <c r="C328"/>
  <c r="D328"/>
  <c r="C329"/>
  <c r="D329"/>
  <c r="E329" s="1"/>
  <c r="C330"/>
  <c r="D330"/>
  <c r="C331"/>
  <c r="D331"/>
  <c r="E331" s="1"/>
  <c r="C332"/>
  <c r="D332"/>
  <c r="C333"/>
  <c r="D333"/>
  <c r="E333" s="1"/>
  <c r="C334"/>
  <c r="D334"/>
  <c r="C335"/>
  <c r="D335"/>
  <c r="E335" s="1"/>
  <c r="C336"/>
  <c r="D336"/>
  <c r="C337"/>
  <c r="D337"/>
  <c r="E337" s="1"/>
  <c r="C338"/>
  <c r="D338"/>
  <c r="C339"/>
  <c r="D339"/>
  <c r="E339" s="1"/>
  <c r="C340"/>
  <c r="D340"/>
  <c r="C341"/>
  <c r="D341"/>
  <c r="E341" s="1"/>
  <c r="C342"/>
  <c r="D342"/>
  <c r="C343"/>
  <c r="D343"/>
  <c r="E343" s="1"/>
  <c r="C344"/>
  <c r="D344"/>
  <c r="C345"/>
  <c r="D345"/>
  <c r="E345" s="1"/>
  <c r="C346"/>
  <c r="D346"/>
  <c r="C347"/>
  <c r="D347"/>
  <c r="E347" s="1"/>
  <c r="C348"/>
  <c r="D348"/>
  <c r="C349"/>
  <c r="D349"/>
  <c r="E349" s="1"/>
  <c r="C350"/>
  <c r="D350"/>
  <c r="C351"/>
  <c r="D351"/>
  <c r="E351" s="1"/>
  <c r="C352"/>
  <c r="D352"/>
  <c r="C353"/>
  <c r="D353"/>
  <c r="E353" s="1"/>
  <c r="C354"/>
  <c r="D354"/>
  <c r="C355"/>
  <c r="D355"/>
  <c r="E355" s="1"/>
  <c r="C356"/>
  <c r="D356"/>
  <c r="C357"/>
  <c r="D357"/>
  <c r="E357" s="1"/>
  <c r="C358"/>
  <c r="D358"/>
  <c r="C359"/>
  <c r="D359"/>
  <c r="E359" s="1"/>
  <c r="C360"/>
  <c r="D360"/>
  <c r="C361"/>
  <c r="D361"/>
  <c r="E361" s="1"/>
  <c r="C362"/>
  <c r="D362"/>
  <c r="C363"/>
  <c r="D363"/>
  <c r="E363" s="1"/>
  <c r="C364"/>
  <c r="D364"/>
  <c r="C365"/>
  <c r="D365"/>
  <c r="E365" s="1"/>
  <c r="C366"/>
  <c r="D366"/>
  <c r="C367"/>
  <c r="D367"/>
  <c r="E367" s="1"/>
  <c r="C368"/>
  <c r="D368"/>
  <c r="C369"/>
  <c r="D369"/>
  <c r="E369" s="1"/>
  <c r="C370"/>
  <c r="D370"/>
  <c r="C371"/>
  <c r="D371"/>
  <c r="E371" s="1"/>
  <c r="C372"/>
  <c r="D372"/>
  <c r="C373"/>
  <c r="D373"/>
  <c r="E373" s="1"/>
  <c r="C374"/>
  <c r="D374"/>
  <c r="C375"/>
  <c r="D375"/>
  <c r="E375" s="1"/>
  <c r="C376"/>
  <c r="D376"/>
  <c r="C377"/>
  <c r="D377"/>
  <c r="E377" s="1"/>
  <c r="C378"/>
  <c r="D378"/>
  <c r="C379"/>
  <c r="D379"/>
  <c r="E379" s="1"/>
  <c r="C380"/>
  <c r="D380"/>
  <c r="C381"/>
  <c r="D381"/>
  <c r="E381" s="1"/>
  <c r="C382"/>
  <c r="D382"/>
  <c r="C383"/>
  <c r="D383"/>
  <c r="E383" s="1"/>
  <c r="C384"/>
  <c r="D384"/>
  <c r="C385"/>
  <c r="D385"/>
  <c r="E385" s="1"/>
  <c r="C386"/>
  <c r="D386"/>
  <c r="C387"/>
  <c r="D387"/>
  <c r="E387" s="1"/>
  <c r="C388"/>
  <c r="D388"/>
  <c r="C389"/>
  <c r="D389"/>
  <c r="E389" s="1"/>
  <c r="C390"/>
  <c r="D390"/>
  <c r="C391"/>
  <c r="D391"/>
  <c r="E391" s="1"/>
  <c r="C392"/>
  <c r="D392"/>
  <c r="C393"/>
  <c r="D393"/>
  <c r="E393" s="1"/>
  <c r="C394"/>
  <c r="D394"/>
  <c r="C395"/>
  <c r="D395"/>
  <c r="E395" s="1"/>
  <c r="C396"/>
  <c r="D396"/>
  <c r="C397"/>
  <c r="D397"/>
  <c r="E397" s="1"/>
  <c r="C398"/>
  <c r="D398"/>
  <c r="C399"/>
  <c r="D399"/>
  <c r="E399" s="1"/>
  <c r="C400"/>
  <c r="D400"/>
  <c r="C401"/>
  <c r="D401"/>
  <c r="E401" s="1"/>
  <c r="C402"/>
  <c r="D402"/>
  <c r="C403"/>
  <c r="D403"/>
  <c r="E403" s="1"/>
  <c r="C404"/>
  <c r="D404"/>
  <c r="C405"/>
  <c r="D405"/>
  <c r="E405" s="1"/>
  <c r="C406"/>
  <c r="D406"/>
  <c r="C407"/>
  <c r="D407"/>
  <c r="E407" s="1"/>
  <c r="C408"/>
  <c r="E408" s="1"/>
  <c r="D408"/>
  <c r="C409"/>
  <c r="D409"/>
  <c r="E409" s="1"/>
  <c r="C410"/>
  <c r="D410"/>
  <c r="C411"/>
  <c r="D411"/>
  <c r="E411" s="1"/>
  <c r="C412"/>
  <c r="D412"/>
  <c r="C413"/>
  <c r="D413"/>
  <c r="E413" s="1"/>
  <c r="C414"/>
  <c r="D414"/>
  <c r="C415"/>
  <c r="D415"/>
  <c r="E415" s="1"/>
  <c r="C416"/>
  <c r="D416"/>
  <c r="C417"/>
  <c r="D417"/>
  <c r="E417" s="1"/>
  <c r="C418"/>
  <c r="D418"/>
  <c r="C419"/>
  <c r="D419"/>
  <c r="E419" s="1"/>
  <c r="C420"/>
  <c r="D420"/>
  <c r="C421"/>
  <c r="D421"/>
  <c r="E421" s="1"/>
  <c r="C422"/>
  <c r="D422"/>
  <c r="C423"/>
  <c r="D423"/>
  <c r="E423" s="1"/>
  <c r="C424"/>
  <c r="D424"/>
  <c r="C425"/>
  <c r="D425"/>
  <c r="E425" s="1"/>
  <c r="C426"/>
  <c r="D426"/>
  <c r="C427"/>
  <c r="D427"/>
  <c r="E427" s="1"/>
  <c r="C428"/>
  <c r="D428"/>
  <c r="C429"/>
  <c r="D429"/>
  <c r="E429" s="1"/>
  <c r="C430"/>
  <c r="D430"/>
  <c r="C431"/>
  <c r="D431"/>
  <c r="E431" s="1"/>
  <c r="C432"/>
  <c r="D432"/>
  <c r="C433"/>
  <c r="D433"/>
  <c r="E433" s="1"/>
  <c r="C434"/>
  <c r="D434"/>
  <c r="C435"/>
  <c r="D435"/>
  <c r="E435" s="1"/>
  <c r="C436"/>
  <c r="D436"/>
  <c r="C437"/>
  <c r="D437"/>
  <c r="E437" s="1"/>
  <c r="C438"/>
  <c r="D438"/>
  <c r="C439"/>
  <c r="D439"/>
  <c r="E439" s="1"/>
  <c r="C440"/>
  <c r="D440"/>
  <c r="E440" s="1"/>
  <c r="C441"/>
  <c r="D441"/>
  <c r="E441" s="1"/>
  <c r="C442"/>
  <c r="D442"/>
  <c r="C443"/>
  <c r="D443"/>
  <c r="E443" s="1"/>
  <c r="C444"/>
  <c r="D444"/>
  <c r="C445"/>
  <c r="D445"/>
  <c r="E445" s="1"/>
  <c r="C446"/>
  <c r="D446"/>
  <c r="C447"/>
  <c r="D447"/>
  <c r="E447" s="1"/>
  <c r="C448"/>
  <c r="D448"/>
  <c r="C449"/>
  <c r="D449"/>
  <c r="E449" s="1"/>
  <c r="C450"/>
  <c r="D450"/>
  <c r="C451"/>
  <c r="D451"/>
  <c r="E451" s="1"/>
  <c r="C452"/>
  <c r="D452"/>
  <c r="G38"/>
  <c r="F38"/>
  <c r="D38"/>
  <c r="C38"/>
  <c r="F10"/>
  <c r="G10"/>
  <c r="H10" s="1"/>
  <c r="F11"/>
  <c r="G11"/>
  <c r="F12"/>
  <c r="G12"/>
  <c r="H12" s="1"/>
  <c r="F13"/>
  <c r="G13"/>
  <c r="F14"/>
  <c r="G14"/>
  <c r="H14" s="1"/>
  <c r="F15"/>
  <c r="G15"/>
  <c r="F16"/>
  <c r="G16"/>
  <c r="H16" s="1"/>
  <c r="F17"/>
  <c r="G17"/>
  <c r="F18"/>
  <c r="G18"/>
  <c r="H18" s="1"/>
  <c r="F19"/>
  <c r="G19"/>
  <c r="F20"/>
  <c r="G20"/>
  <c r="H20" s="1"/>
  <c r="F21"/>
  <c r="G21"/>
  <c r="F22"/>
  <c r="G22"/>
  <c r="H22" s="1"/>
  <c r="F23"/>
  <c r="G23"/>
  <c r="F24"/>
  <c r="G24"/>
  <c r="H24" s="1"/>
  <c r="F25"/>
  <c r="G25"/>
  <c r="F26"/>
  <c r="G26"/>
  <c r="H26" s="1"/>
  <c r="F27"/>
  <c r="G27"/>
  <c r="F37"/>
  <c r="G37"/>
  <c r="H37" s="1"/>
  <c r="C10"/>
  <c r="D10"/>
  <c r="C11"/>
  <c r="D11"/>
  <c r="E11" s="1"/>
  <c r="C12"/>
  <c r="D12"/>
  <c r="C13"/>
  <c r="D13"/>
  <c r="E13" s="1"/>
  <c r="C14"/>
  <c r="D14"/>
  <c r="C15"/>
  <c r="D15"/>
  <c r="E15" s="1"/>
  <c r="C16"/>
  <c r="D16"/>
  <c r="C17"/>
  <c r="D17"/>
  <c r="E17" s="1"/>
  <c r="C18"/>
  <c r="D18"/>
  <c r="C19"/>
  <c r="D19"/>
  <c r="E19" s="1"/>
  <c r="C20"/>
  <c r="D20"/>
  <c r="C21"/>
  <c r="D21"/>
  <c r="E21" s="1"/>
  <c r="C22"/>
  <c r="D22"/>
  <c r="C23"/>
  <c r="D23"/>
  <c r="E23" s="1"/>
  <c r="C24"/>
  <c r="D24"/>
  <c r="C25"/>
  <c r="D25"/>
  <c r="E25" s="1"/>
  <c r="C26"/>
  <c r="D26"/>
  <c r="C27"/>
  <c r="D27"/>
  <c r="E27" s="1"/>
  <c r="C37"/>
  <c r="D37"/>
  <c r="G9"/>
  <c r="F9"/>
  <c r="D9"/>
  <c r="C9"/>
  <c r="E434"/>
  <c r="E402"/>
  <c r="H396"/>
  <c r="E370"/>
  <c r="E340"/>
  <c r="E320"/>
  <c r="E308"/>
  <c r="H281"/>
  <c r="H280"/>
  <c r="H279"/>
  <c r="H275"/>
  <c r="H273"/>
  <c r="H271"/>
  <c r="E268"/>
  <c r="H267"/>
  <c r="H263"/>
  <c r="H261"/>
  <c r="H257"/>
  <c r="H255"/>
  <c r="E254"/>
  <c r="H251"/>
  <c r="H249"/>
  <c r="H247"/>
  <c r="H245"/>
  <c r="H243"/>
  <c r="H239"/>
  <c r="H237"/>
  <c r="H235"/>
  <c r="H233"/>
  <c r="H231"/>
  <c r="H227"/>
  <c r="H223"/>
  <c r="E223"/>
  <c r="H219"/>
  <c r="H217"/>
  <c r="H215"/>
  <c r="H213"/>
  <c r="H209"/>
  <c r="E207"/>
  <c r="H205"/>
  <c r="H203"/>
  <c r="H201"/>
  <c r="H199"/>
  <c r="E197"/>
  <c r="H195"/>
  <c r="H191"/>
  <c r="E191"/>
  <c r="H187"/>
  <c r="H185"/>
  <c r="H183"/>
  <c r="H181"/>
  <c r="H179"/>
  <c r="H177"/>
  <c r="H175"/>
  <c r="H173"/>
  <c r="H171"/>
  <c r="H169"/>
  <c r="H167"/>
  <c r="H165"/>
  <c r="H163"/>
  <c r="H161"/>
  <c r="H159"/>
  <c r="H157"/>
  <c r="H155"/>
  <c r="H153"/>
  <c r="H151"/>
  <c r="H147"/>
  <c r="H146"/>
  <c r="H145"/>
  <c r="H143"/>
  <c r="H141"/>
  <c r="E141"/>
  <c r="H137"/>
  <c r="E135"/>
  <c r="H133"/>
  <c r="H131"/>
  <c r="H129"/>
  <c r="H127"/>
  <c r="E125"/>
  <c r="H123"/>
  <c r="H119"/>
  <c r="E119"/>
  <c r="H115"/>
  <c r="H113"/>
  <c r="H111"/>
  <c r="H109"/>
  <c r="E109"/>
  <c r="H105"/>
  <c r="E103"/>
  <c r="H101"/>
  <c r="H97"/>
  <c r="H93"/>
  <c r="E93"/>
  <c r="H91"/>
  <c r="H89"/>
  <c r="H87"/>
  <c r="H85"/>
  <c r="H83"/>
  <c r="H81"/>
  <c r="H79"/>
  <c r="E77"/>
  <c r="H75"/>
  <c r="H71"/>
  <c r="E71"/>
  <c r="H67"/>
  <c r="H63"/>
  <c r="H61"/>
  <c r="H59"/>
  <c r="H57"/>
  <c r="H55"/>
  <c r="E55"/>
  <c r="H53"/>
  <c r="H51"/>
  <c r="H49"/>
  <c r="H47"/>
  <c r="H45"/>
  <c r="E45"/>
  <c r="H41"/>
  <c r="E39"/>
  <c r="G452" i="13"/>
  <c r="F452"/>
  <c r="D452"/>
  <c r="C452"/>
  <c r="G451"/>
  <c r="F451"/>
  <c r="D451"/>
  <c r="C451"/>
  <c r="G450"/>
  <c r="F450"/>
  <c r="D450"/>
  <c r="C450"/>
  <c r="G449"/>
  <c r="F449"/>
  <c r="D449"/>
  <c r="C449"/>
  <c r="G448"/>
  <c r="F448"/>
  <c r="D448"/>
  <c r="C448"/>
  <c r="G447"/>
  <c r="F447"/>
  <c r="D447"/>
  <c r="C447"/>
  <c r="G446"/>
  <c r="F446"/>
  <c r="D446"/>
  <c r="C446"/>
  <c r="G445"/>
  <c r="F445"/>
  <c r="D445"/>
  <c r="C445"/>
  <c r="G444"/>
  <c r="F444"/>
  <c r="D444"/>
  <c r="C444"/>
  <c r="G443"/>
  <c r="F443"/>
  <c r="D443"/>
  <c r="C443"/>
  <c r="G442"/>
  <c r="F442"/>
  <c r="D442"/>
  <c r="C442"/>
  <c r="G441"/>
  <c r="F441"/>
  <c r="D441"/>
  <c r="C441"/>
  <c r="G440"/>
  <c r="F440"/>
  <c r="D440"/>
  <c r="C440"/>
  <c r="G439"/>
  <c r="F439"/>
  <c r="D439"/>
  <c r="C439"/>
  <c r="G438"/>
  <c r="F438"/>
  <c r="D438"/>
  <c r="C438"/>
  <c r="G437"/>
  <c r="F437"/>
  <c r="D437"/>
  <c r="C437"/>
  <c r="G436"/>
  <c r="F436"/>
  <c r="D436"/>
  <c r="C436"/>
  <c r="G435"/>
  <c r="F435"/>
  <c r="D435"/>
  <c r="C435"/>
  <c r="G434"/>
  <c r="F434"/>
  <c r="D434"/>
  <c r="C434"/>
  <c r="G433"/>
  <c r="F433"/>
  <c r="D433"/>
  <c r="C433"/>
  <c r="G432"/>
  <c r="F432"/>
  <c r="D432"/>
  <c r="C432"/>
  <c r="G431"/>
  <c r="F431"/>
  <c r="D431"/>
  <c r="C431"/>
  <c r="G430"/>
  <c r="F430"/>
  <c r="D430"/>
  <c r="C430"/>
  <c r="G429"/>
  <c r="F429"/>
  <c r="D429"/>
  <c r="C429"/>
  <c r="G428"/>
  <c r="F428"/>
  <c r="D428"/>
  <c r="C428"/>
  <c r="G427"/>
  <c r="F427"/>
  <c r="D427"/>
  <c r="C427"/>
  <c r="G426"/>
  <c r="F426"/>
  <c r="D426"/>
  <c r="C426"/>
  <c r="G425"/>
  <c r="F425"/>
  <c r="D425"/>
  <c r="C425"/>
  <c r="G424"/>
  <c r="F424"/>
  <c r="D424"/>
  <c r="C424"/>
  <c r="E424" s="1"/>
  <c r="G423"/>
  <c r="F423"/>
  <c r="D423"/>
  <c r="C423"/>
  <c r="G422"/>
  <c r="F422"/>
  <c r="D422"/>
  <c r="C422"/>
  <c r="G421"/>
  <c r="F421"/>
  <c r="D421"/>
  <c r="C421"/>
  <c r="G420"/>
  <c r="F420"/>
  <c r="D420"/>
  <c r="C420"/>
  <c r="E420" s="1"/>
  <c r="G419"/>
  <c r="F419"/>
  <c r="D419"/>
  <c r="C419"/>
  <c r="E419" s="1"/>
  <c r="G418"/>
  <c r="F418"/>
  <c r="D418"/>
  <c r="C418"/>
  <c r="G417"/>
  <c r="F417"/>
  <c r="D417"/>
  <c r="C417"/>
  <c r="G416"/>
  <c r="F416"/>
  <c r="D416"/>
  <c r="C416"/>
  <c r="E416" s="1"/>
  <c r="G415"/>
  <c r="F415"/>
  <c r="D415"/>
  <c r="C415"/>
  <c r="E415" s="1"/>
  <c r="G414"/>
  <c r="F414"/>
  <c r="D414"/>
  <c r="C414"/>
  <c r="G413"/>
  <c r="F413"/>
  <c r="D413"/>
  <c r="C413"/>
  <c r="G412"/>
  <c r="F412"/>
  <c r="D412"/>
  <c r="C412"/>
  <c r="E412" s="1"/>
  <c r="G411"/>
  <c r="F411"/>
  <c r="D411"/>
  <c r="C411"/>
  <c r="G410"/>
  <c r="F410"/>
  <c r="D410"/>
  <c r="C410"/>
  <c r="G409"/>
  <c r="F409"/>
  <c r="D409"/>
  <c r="C409"/>
  <c r="G408"/>
  <c r="F408"/>
  <c r="D408"/>
  <c r="C408"/>
  <c r="G407"/>
  <c r="F407"/>
  <c r="D407"/>
  <c r="C407"/>
  <c r="G406"/>
  <c r="F406"/>
  <c r="D406"/>
  <c r="C406"/>
  <c r="G405"/>
  <c r="F405"/>
  <c r="D405"/>
  <c r="C405"/>
  <c r="G404"/>
  <c r="F404"/>
  <c r="D404"/>
  <c r="C404"/>
  <c r="G403"/>
  <c r="H403" s="1"/>
  <c r="F403"/>
  <c r="D403"/>
  <c r="C403"/>
  <c r="G402"/>
  <c r="F402"/>
  <c r="D402"/>
  <c r="C402"/>
  <c r="G401"/>
  <c r="F401"/>
  <c r="D401"/>
  <c r="C401"/>
  <c r="G400"/>
  <c r="F400"/>
  <c r="D400"/>
  <c r="C400"/>
  <c r="G399"/>
  <c r="F399"/>
  <c r="D399"/>
  <c r="C399"/>
  <c r="G398"/>
  <c r="F398"/>
  <c r="D398"/>
  <c r="C398"/>
  <c r="G397"/>
  <c r="F397"/>
  <c r="D397"/>
  <c r="C397"/>
  <c r="G396"/>
  <c r="H396" s="1"/>
  <c r="F396"/>
  <c r="D396"/>
  <c r="C396"/>
  <c r="G395"/>
  <c r="F395"/>
  <c r="D395"/>
  <c r="C395"/>
  <c r="G394"/>
  <c r="H394" s="1"/>
  <c r="F394"/>
  <c r="D394"/>
  <c r="C394"/>
  <c r="G393"/>
  <c r="F393"/>
  <c r="D393"/>
  <c r="C393"/>
  <c r="G392"/>
  <c r="F392"/>
  <c r="D392"/>
  <c r="C392"/>
  <c r="G391"/>
  <c r="F391"/>
  <c r="D391"/>
  <c r="C391"/>
  <c r="G390"/>
  <c r="F390"/>
  <c r="D390"/>
  <c r="C390"/>
  <c r="G389"/>
  <c r="F389"/>
  <c r="D389"/>
  <c r="C389"/>
  <c r="G388"/>
  <c r="F388"/>
  <c r="D388"/>
  <c r="C388"/>
  <c r="G387"/>
  <c r="H387" s="1"/>
  <c r="F387"/>
  <c r="D387"/>
  <c r="C387"/>
  <c r="G386"/>
  <c r="F386"/>
  <c r="D386"/>
  <c r="C386"/>
  <c r="G385"/>
  <c r="H385" s="1"/>
  <c r="F385"/>
  <c r="D385"/>
  <c r="C385"/>
  <c r="G384"/>
  <c r="F384"/>
  <c r="D384"/>
  <c r="C384"/>
  <c r="G383"/>
  <c r="H383" s="1"/>
  <c r="F383"/>
  <c r="D383"/>
  <c r="C383"/>
  <c r="G382"/>
  <c r="F382"/>
  <c r="D382"/>
  <c r="C382"/>
  <c r="G381"/>
  <c r="H381" s="1"/>
  <c r="F381"/>
  <c r="D381"/>
  <c r="C381"/>
  <c r="G380"/>
  <c r="F380"/>
  <c r="D380"/>
  <c r="C380"/>
  <c r="G379"/>
  <c r="F379"/>
  <c r="D379"/>
  <c r="C379"/>
  <c r="G378"/>
  <c r="H378" s="1"/>
  <c r="F378"/>
  <c r="D378"/>
  <c r="C378"/>
  <c r="G377"/>
  <c r="F377"/>
  <c r="D377"/>
  <c r="C377"/>
  <c r="G376"/>
  <c r="F376"/>
  <c r="D376"/>
  <c r="C376"/>
  <c r="G375"/>
  <c r="F375"/>
  <c r="D375"/>
  <c r="C375"/>
  <c r="G374"/>
  <c r="F374"/>
  <c r="D374"/>
  <c r="C374"/>
  <c r="G373"/>
  <c r="F373"/>
  <c r="D373"/>
  <c r="C373"/>
  <c r="G372"/>
  <c r="F372"/>
  <c r="D372"/>
  <c r="C372"/>
  <c r="G371"/>
  <c r="F371"/>
  <c r="D371"/>
  <c r="C371"/>
  <c r="G370"/>
  <c r="F370"/>
  <c r="D370"/>
  <c r="C370"/>
  <c r="G369"/>
  <c r="F369"/>
  <c r="D369"/>
  <c r="C369"/>
  <c r="G368"/>
  <c r="F368"/>
  <c r="D368"/>
  <c r="C368"/>
  <c r="G367"/>
  <c r="F367"/>
  <c r="D367"/>
  <c r="C367"/>
  <c r="G366"/>
  <c r="F366"/>
  <c r="D366"/>
  <c r="C366"/>
  <c r="G365"/>
  <c r="F365"/>
  <c r="D365"/>
  <c r="C365"/>
  <c r="G364"/>
  <c r="F364"/>
  <c r="D364"/>
  <c r="C364"/>
  <c r="G363"/>
  <c r="F363"/>
  <c r="D363"/>
  <c r="C363"/>
  <c r="G362"/>
  <c r="F362"/>
  <c r="D362"/>
  <c r="C362"/>
  <c r="G361"/>
  <c r="F361"/>
  <c r="D361"/>
  <c r="C361"/>
  <c r="G360"/>
  <c r="F360"/>
  <c r="D360"/>
  <c r="C360"/>
  <c r="G359"/>
  <c r="F359"/>
  <c r="D359"/>
  <c r="C359"/>
  <c r="G358"/>
  <c r="F358"/>
  <c r="D358"/>
  <c r="C358"/>
  <c r="G357"/>
  <c r="F357"/>
  <c r="D357"/>
  <c r="C357"/>
  <c r="G356"/>
  <c r="F356"/>
  <c r="D356"/>
  <c r="C356"/>
  <c r="G355"/>
  <c r="F355"/>
  <c r="D355"/>
  <c r="C355"/>
  <c r="G354"/>
  <c r="F354"/>
  <c r="D354"/>
  <c r="C354"/>
  <c r="G353"/>
  <c r="F353"/>
  <c r="D353"/>
  <c r="C353"/>
  <c r="G352"/>
  <c r="F352"/>
  <c r="D352"/>
  <c r="C352"/>
  <c r="G351"/>
  <c r="F351"/>
  <c r="D351"/>
  <c r="C351"/>
  <c r="G350"/>
  <c r="F350"/>
  <c r="D350"/>
  <c r="C350"/>
  <c r="G349"/>
  <c r="F349"/>
  <c r="D349"/>
  <c r="C349"/>
  <c r="G348"/>
  <c r="F348"/>
  <c r="D348"/>
  <c r="C348"/>
  <c r="G347"/>
  <c r="F347"/>
  <c r="D347"/>
  <c r="C347"/>
  <c r="G346"/>
  <c r="F346"/>
  <c r="D346"/>
  <c r="C346"/>
  <c r="G345"/>
  <c r="F345"/>
  <c r="D345"/>
  <c r="C345"/>
  <c r="G344"/>
  <c r="F344"/>
  <c r="D344"/>
  <c r="C344"/>
  <c r="G343"/>
  <c r="F343"/>
  <c r="D343"/>
  <c r="C343"/>
  <c r="G342"/>
  <c r="F342"/>
  <c r="D342"/>
  <c r="C342"/>
  <c r="G341"/>
  <c r="F341"/>
  <c r="D341"/>
  <c r="C341"/>
  <c r="G340"/>
  <c r="F340"/>
  <c r="D340"/>
  <c r="C340"/>
  <c r="G339"/>
  <c r="F339"/>
  <c r="D339"/>
  <c r="C339"/>
  <c r="G338"/>
  <c r="F338"/>
  <c r="D338"/>
  <c r="C338"/>
  <c r="G337"/>
  <c r="F337"/>
  <c r="D337"/>
  <c r="C337"/>
  <c r="G336"/>
  <c r="F336"/>
  <c r="D336"/>
  <c r="C336"/>
  <c r="G335"/>
  <c r="F335"/>
  <c r="D335"/>
  <c r="C335"/>
  <c r="G334"/>
  <c r="F334"/>
  <c r="D334"/>
  <c r="C334"/>
  <c r="G333"/>
  <c r="F333"/>
  <c r="D333"/>
  <c r="C333"/>
  <c r="G332"/>
  <c r="F332"/>
  <c r="D332"/>
  <c r="C332"/>
  <c r="E332" s="1"/>
  <c r="G331"/>
  <c r="F331"/>
  <c r="D331"/>
  <c r="C331"/>
  <c r="G330"/>
  <c r="F330"/>
  <c r="D330"/>
  <c r="C330"/>
  <c r="G329"/>
  <c r="F329"/>
  <c r="D329"/>
  <c r="C329"/>
  <c r="G328"/>
  <c r="F328"/>
  <c r="D328"/>
  <c r="C328"/>
  <c r="G327"/>
  <c r="F327"/>
  <c r="D327"/>
  <c r="C327"/>
  <c r="G326"/>
  <c r="F326"/>
  <c r="D326"/>
  <c r="C326"/>
  <c r="G325"/>
  <c r="F325"/>
  <c r="D325"/>
  <c r="C325"/>
  <c r="E325" s="1"/>
  <c r="G324"/>
  <c r="F324"/>
  <c r="D324"/>
  <c r="C324"/>
  <c r="G323"/>
  <c r="F323"/>
  <c r="D323"/>
  <c r="C323"/>
  <c r="G322"/>
  <c r="F322"/>
  <c r="D322"/>
  <c r="C322"/>
  <c r="G321"/>
  <c r="F321"/>
  <c r="D321"/>
  <c r="C321"/>
  <c r="G320"/>
  <c r="F320"/>
  <c r="D320"/>
  <c r="C320"/>
  <c r="G319"/>
  <c r="F319"/>
  <c r="D319"/>
  <c r="C319"/>
  <c r="G318"/>
  <c r="F318"/>
  <c r="D318"/>
  <c r="C318"/>
  <c r="G317"/>
  <c r="F317"/>
  <c r="D317"/>
  <c r="C317"/>
  <c r="G316"/>
  <c r="F316"/>
  <c r="D316"/>
  <c r="C316"/>
  <c r="G315"/>
  <c r="F315"/>
  <c r="D315"/>
  <c r="C315"/>
  <c r="G314"/>
  <c r="F314"/>
  <c r="D314"/>
  <c r="C314"/>
  <c r="G313"/>
  <c r="F313"/>
  <c r="D313"/>
  <c r="C313"/>
  <c r="G312"/>
  <c r="F312"/>
  <c r="D312"/>
  <c r="C312"/>
  <c r="G311"/>
  <c r="F311"/>
  <c r="D311"/>
  <c r="C311"/>
  <c r="G310"/>
  <c r="F310"/>
  <c r="D310"/>
  <c r="C310"/>
  <c r="G309"/>
  <c r="F309"/>
  <c r="D309"/>
  <c r="C309"/>
  <c r="G308"/>
  <c r="F308"/>
  <c r="D308"/>
  <c r="C308"/>
  <c r="G307"/>
  <c r="F307"/>
  <c r="D307"/>
  <c r="C307"/>
  <c r="E307" s="1"/>
  <c r="G306"/>
  <c r="F306"/>
  <c r="D306"/>
  <c r="C306"/>
  <c r="G305"/>
  <c r="F305"/>
  <c r="D305"/>
  <c r="C305"/>
  <c r="E305" s="1"/>
  <c r="G304"/>
  <c r="F304"/>
  <c r="D304"/>
  <c r="C304"/>
  <c r="E304" s="1"/>
  <c r="G303"/>
  <c r="F303"/>
  <c r="D303"/>
  <c r="C303"/>
  <c r="G302"/>
  <c r="F302"/>
  <c r="D302"/>
  <c r="C302"/>
  <c r="G301"/>
  <c r="F301"/>
  <c r="D301"/>
  <c r="C301"/>
  <c r="G300"/>
  <c r="F300"/>
  <c r="D300"/>
  <c r="C300"/>
  <c r="G299"/>
  <c r="F299"/>
  <c r="D299"/>
  <c r="C299"/>
  <c r="G298"/>
  <c r="F298"/>
  <c r="D298"/>
  <c r="C298"/>
  <c r="G297"/>
  <c r="F297"/>
  <c r="D297"/>
  <c r="C297"/>
  <c r="G296"/>
  <c r="F296"/>
  <c r="D296"/>
  <c r="C296"/>
  <c r="G295"/>
  <c r="F295"/>
  <c r="D295"/>
  <c r="C295"/>
  <c r="G294"/>
  <c r="F294"/>
  <c r="D294"/>
  <c r="C294"/>
  <c r="G293"/>
  <c r="F293"/>
  <c r="D293"/>
  <c r="C293"/>
  <c r="G292"/>
  <c r="F292"/>
  <c r="D292"/>
  <c r="C292"/>
  <c r="G291"/>
  <c r="F291"/>
  <c r="D291"/>
  <c r="C291"/>
  <c r="G290"/>
  <c r="F290"/>
  <c r="D290"/>
  <c r="C290"/>
  <c r="G289"/>
  <c r="F289"/>
  <c r="D289"/>
  <c r="C289"/>
  <c r="G288"/>
  <c r="F288"/>
  <c r="D288"/>
  <c r="C288"/>
  <c r="G287"/>
  <c r="F287"/>
  <c r="D287"/>
  <c r="C287"/>
  <c r="G286"/>
  <c r="F286"/>
  <c r="D286"/>
  <c r="C286"/>
  <c r="G285"/>
  <c r="F285"/>
  <c r="D285"/>
  <c r="C285"/>
  <c r="G284"/>
  <c r="F284"/>
  <c r="D284"/>
  <c r="C284"/>
  <c r="G283"/>
  <c r="F283"/>
  <c r="D283"/>
  <c r="C283"/>
  <c r="G282"/>
  <c r="F282"/>
  <c r="D282"/>
  <c r="C282"/>
  <c r="G281"/>
  <c r="F281"/>
  <c r="D281"/>
  <c r="C281"/>
  <c r="G280"/>
  <c r="F280"/>
  <c r="D280"/>
  <c r="C280"/>
  <c r="G279"/>
  <c r="F279"/>
  <c r="D279"/>
  <c r="C279"/>
  <c r="G278"/>
  <c r="F278"/>
  <c r="D278"/>
  <c r="C278"/>
  <c r="G277"/>
  <c r="F277"/>
  <c r="D277"/>
  <c r="C277"/>
  <c r="G276"/>
  <c r="F276"/>
  <c r="D276"/>
  <c r="C276"/>
  <c r="G275"/>
  <c r="F275"/>
  <c r="D275"/>
  <c r="C275"/>
  <c r="G274"/>
  <c r="F274"/>
  <c r="D274"/>
  <c r="C274"/>
  <c r="G273"/>
  <c r="F273"/>
  <c r="D273"/>
  <c r="C273"/>
  <c r="G272"/>
  <c r="F272"/>
  <c r="D272"/>
  <c r="C272"/>
  <c r="G271"/>
  <c r="F271"/>
  <c r="D271"/>
  <c r="C271"/>
  <c r="G270"/>
  <c r="F270"/>
  <c r="D270"/>
  <c r="C270"/>
  <c r="G269"/>
  <c r="F269"/>
  <c r="D269"/>
  <c r="C269"/>
  <c r="G268"/>
  <c r="F268"/>
  <c r="D268"/>
  <c r="C268"/>
  <c r="G267"/>
  <c r="F267"/>
  <c r="D267"/>
  <c r="C267"/>
  <c r="E267" s="1"/>
  <c r="G266"/>
  <c r="F266"/>
  <c r="D266"/>
  <c r="C266"/>
  <c r="G265"/>
  <c r="F265"/>
  <c r="D265"/>
  <c r="C265"/>
  <c r="G264"/>
  <c r="F264"/>
  <c r="D264"/>
  <c r="C264"/>
  <c r="G263"/>
  <c r="F263"/>
  <c r="D263"/>
  <c r="C263"/>
  <c r="G262"/>
  <c r="F262"/>
  <c r="D262"/>
  <c r="C262"/>
  <c r="E262" s="1"/>
  <c r="G261"/>
  <c r="F261"/>
  <c r="D261"/>
  <c r="C261"/>
  <c r="G260"/>
  <c r="F260"/>
  <c r="D260"/>
  <c r="C260"/>
  <c r="G259"/>
  <c r="F259"/>
  <c r="D259"/>
  <c r="C259"/>
  <c r="G258"/>
  <c r="F258"/>
  <c r="D258"/>
  <c r="C258"/>
  <c r="E258" s="1"/>
  <c r="G257"/>
  <c r="F257"/>
  <c r="D257"/>
  <c r="C257"/>
  <c r="G256"/>
  <c r="F256"/>
  <c r="D256"/>
  <c r="C256"/>
  <c r="G255"/>
  <c r="F255"/>
  <c r="D255"/>
  <c r="C255"/>
  <c r="G254"/>
  <c r="F254"/>
  <c r="D254"/>
  <c r="C254"/>
  <c r="G253"/>
  <c r="F253"/>
  <c r="D253"/>
  <c r="C253"/>
  <c r="G252"/>
  <c r="F252"/>
  <c r="D252"/>
  <c r="C252"/>
  <c r="G251"/>
  <c r="F251"/>
  <c r="D251"/>
  <c r="C251"/>
  <c r="G250"/>
  <c r="F250"/>
  <c r="D250"/>
  <c r="C250"/>
  <c r="G249"/>
  <c r="F249"/>
  <c r="D249"/>
  <c r="C249"/>
  <c r="G248"/>
  <c r="F248"/>
  <c r="D248"/>
  <c r="C248"/>
  <c r="G247"/>
  <c r="F247"/>
  <c r="D247"/>
  <c r="C247"/>
  <c r="G246"/>
  <c r="F246"/>
  <c r="D246"/>
  <c r="C246"/>
  <c r="G245"/>
  <c r="F245"/>
  <c r="D245"/>
  <c r="C245"/>
  <c r="G244"/>
  <c r="F244"/>
  <c r="D244"/>
  <c r="C244"/>
  <c r="G243"/>
  <c r="F243"/>
  <c r="D243"/>
  <c r="C243"/>
  <c r="E243" s="1"/>
  <c r="G242"/>
  <c r="F242"/>
  <c r="D242"/>
  <c r="C242"/>
  <c r="G241"/>
  <c r="F241"/>
  <c r="D241"/>
  <c r="C241"/>
  <c r="G240"/>
  <c r="F240"/>
  <c r="D240"/>
  <c r="C240"/>
  <c r="G239"/>
  <c r="F239"/>
  <c r="D239"/>
  <c r="C239"/>
  <c r="E239" s="1"/>
  <c r="G238"/>
  <c r="F238"/>
  <c r="D238"/>
  <c r="C238"/>
  <c r="G237"/>
  <c r="F237"/>
  <c r="D237"/>
  <c r="C237"/>
  <c r="G236"/>
  <c r="F236"/>
  <c r="D236"/>
  <c r="C236"/>
  <c r="G235"/>
  <c r="F235"/>
  <c r="D235"/>
  <c r="C235"/>
  <c r="E235" s="1"/>
  <c r="G234"/>
  <c r="F234"/>
  <c r="D234"/>
  <c r="C234"/>
  <c r="G233"/>
  <c r="F233"/>
  <c r="D233"/>
  <c r="C233"/>
  <c r="G232"/>
  <c r="F232"/>
  <c r="D232"/>
  <c r="C232"/>
  <c r="G231"/>
  <c r="F231"/>
  <c r="D231"/>
  <c r="C231"/>
  <c r="G230"/>
  <c r="F230"/>
  <c r="D230"/>
  <c r="C230"/>
  <c r="G229"/>
  <c r="F229"/>
  <c r="D229"/>
  <c r="C229"/>
  <c r="G228"/>
  <c r="F228"/>
  <c r="D228"/>
  <c r="C228"/>
  <c r="G227"/>
  <c r="F227"/>
  <c r="D227"/>
  <c r="C227"/>
  <c r="E227" s="1"/>
  <c r="G226"/>
  <c r="F226"/>
  <c r="D226"/>
  <c r="C226"/>
  <c r="G225"/>
  <c r="F225"/>
  <c r="D225"/>
  <c r="C225"/>
  <c r="G224"/>
  <c r="F224"/>
  <c r="D224"/>
  <c r="C224"/>
  <c r="E224" s="1"/>
  <c r="G223"/>
  <c r="F223"/>
  <c r="D223"/>
  <c r="C223"/>
  <c r="E223" s="1"/>
  <c r="G222"/>
  <c r="F222"/>
  <c r="D222"/>
  <c r="C222"/>
  <c r="G221"/>
  <c r="F221"/>
  <c r="D221"/>
  <c r="C221"/>
  <c r="G220"/>
  <c r="F220"/>
  <c r="D220"/>
  <c r="C220"/>
  <c r="E220" s="1"/>
  <c r="G219"/>
  <c r="F219"/>
  <c r="D219"/>
  <c r="C219"/>
  <c r="G218"/>
  <c r="F218"/>
  <c r="D218"/>
  <c r="C218"/>
  <c r="G217"/>
  <c r="F217"/>
  <c r="D217"/>
  <c r="C217"/>
  <c r="G216"/>
  <c r="F216"/>
  <c r="D216"/>
  <c r="C216"/>
  <c r="G215"/>
  <c r="F215"/>
  <c r="D215"/>
  <c r="C215"/>
  <c r="G214"/>
  <c r="F214"/>
  <c r="D214"/>
  <c r="C214"/>
  <c r="G213"/>
  <c r="F213"/>
  <c r="D213"/>
  <c r="C213"/>
  <c r="G212"/>
  <c r="F212"/>
  <c r="D212"/>
  <c r="C212"/>
  <c r="E212" s="1"/>
  <c r="G211"/>
  <c r="F211"/>
  <c r="D211"/>
  <c r="C211"/>
  <c r="G210"/>
  <c r="F210"/>
  <c r="D210"/>
  <c r="C210"/>
  <c r="G209"/>
  <c r="F209"/>
  <c r="D209"/>
  <c r="C209"/>
  <c r="G208"/>
  <c r="F208"/>
  <c r="D208"/>
  <c r="C208"/>
  <c r="G207"/>
  <c r="F207"/>
  <c r="D207"/>
  <c r="C207"/>
  <c r="G206"/>
  <c r="F206"/>
  <c r="D206"/>
  <c r="C206"/>
  <c r="G205"/>
  <c r="F205"/>
  <c r="D205"/>
  <c r="C205"/>
  <c r="G204"/>
  <c r="F204"/>
  <c r="D204"/>
  <c r="C204"/>
  <c r="G203"/>
  <c r="F203"/>
  <c r="D203"/>
  <c r="C203"/>
  <c r="G202"/>
  <c r="F202"/>
  <c r="D202"/>
  <c r="C202"/>
  <c r="G201"/>
  <c r="F201"/>
  <c r="D201"/>
  <c r="C201"/>
  <c r="G200"/>
  <c r="F200"/>
  <c r="D200"/>
  <c r="C200"/>
  <c r="G199"/>
  <c r="F199"/>
  <c r="D199"/>
  <c r="C199"/>
  <c r="G198"/>
  <c r="F198"/>
  <c r="D198"/>
  <c r="C198"/>
  <c r="G197"/>
  <c r="F197"/>
  <c r="D197"/>
  <c r="C197"/>
  <c r="G196"/>
  <c r="F196"/>
  <c r="D196"/>
  <c r="C196"/>
  <c r="G195"/>
  <c r="F195"/>
  <c r="D195"/>
  <c r="C195"/>
  <c r="G194"/>
  <c r="F194"/>
  <c r="D194"/>
  <c r="C194"/>
  <c r="G193"/>
  <c r="F193"/>
  <c r="D193"/>
  <c r="C193"/>
  <c r="G192"/>
  <c r="F192"/>
  <c r="D192"/>
  <c r="C192"/>
  <c r="G191"/>
  <c r="F191"/>
  <c r="D191"/>
  <c r="C191"/>
  <c r="G190"/>
  <c r="F190"/>
  <c r="D190"/>
  <c r="C190"/>
  <c r="G189"/>
  <c r="F189"/>
  <c r="D189"/>
  <c r="C189"/>
  <c r="E189" s="1"/>
  <c r="G188"/>
  <c r="F188"/>
  <c r="D188"/>
  <c r="C188"/>
  <c r="G187"/>
  <c r="F187"/>
  <c r="D187"/>
  <c r="C187"/>
  <c r="G186"/>
  <c r="F186"/>
  <c r="D186"/>
  <c r="C186"/>
  <c r="G185"/>
  <c r="F185"/>
  <c r="D185"/>
  <c r="C185"/>
  <c r="G184"/>
  <c r="F184"/>
  <c r="D184"/>
  <c r="C184"/>
  <c r="G183"/>
  <c r="F183"/>
  <c r="D183"/>
  <c r="C183"/>
  <c r="G182"/>
  <c r="F182"/>
  <c r="D182"/>
  <c r="C182"/>
  <c r="G181"/>
  <c r="F181"/>
  <c r="D181"/>
  <c r="C181"/>
  <c r="G180"/>
  <c r="F180"/>
  <c r="D180"/>
  <c r="C180"/>
  <c r="E180" s="1"/>
  <c r="G179"/>
  <c r="F179"/>
  <c r="D179"/>
  <c r="C179"/>
  <c r="E179" s="1"/>
  <c r="G178"/>
  <c r="F178"/>
  <c r="D178"/>
  <c r="C178"/>
  <c r="G177"/>
  <c r="F177"/>
  <c r="D177"/>
  <c r="C177"/>
  <c r="G176"/>
  <c r="F176"/>
  <c r="D176"/>
  <c r="C176"/>
  <c r="G175"/>
  <c r="F175"/>
  <c r="D175"/>
  <c r="C175"/>
  <c r="E175" s="1"/>
  <c r="G174"/>
  <c r="F174"/>
  <c r="D174"/>
  <c r="C174"/>
  <c r="G173"/>
  <c r="F173"/>
  <c r="D173"/>
  <c r="C173"/>
  <c r="G172"/>
  <c r="F172"/>
  <c r="D172"/>
  <c r="C172"/>
  <c r="G171"/>
  <c r="F171"/>
  <c r="D171"/>
  <c r="C171"/>
  <c r="G170"/>
  <c r="F170"/>
  <c r="D170"/>
  <c r="C170"/>
  <c r="G169"/>
  <c r="F169"/>
  <c r="D169"/>
  <c r="C169"/>
  <c r="G168"/>
  <c r="F168"/>
  <c r="D168"/>
  <c r="C168"/>
  <c r="E168" s="1"/>
  <c r="G167"/>
  <c r="F167"/>
  <c r="D167"/>
  <c r="C167"/>
  <c r="E167" s="1"/>
  <c r="G166"/>
  <c r="F166"/>
  <c r="D166"/>
  <c r="C166"/>
  <c r="G165"/>
  <c r="F165"/>
  <c r="D165"/>
  <c r="C165"/>
  <c r="G164"/>
  <c r="F164"/>
  <c r="D164"/>
  <c r="C164"/>
  <c r="G163"/>
  <c r="F163"/>
  <c r="D163"/>
  <c r="C163"/>
  <c r="G162"/>
  <c r="F162"/>
  <c r="D162"/>
  <c r="C162"/>
  <c r="G161"/>
  <c r="F161"/>
  <c r="D161"/>
  <c r="C161"/>
  <c r="G160"/>
  <c r="F160"/>
  <c r="D160"/>
  <c r="C160"/>
  <c r="G159"/>
  <c r="F159"/>
  <c r="D159"/>
  <c r="C159"/>
  <c r="G158"/>
  <c r="F158"/>
  <c r="D158"/>
  <c r="C158"/>
  <c r="G157"/>
  <c r="F157"/>
  <c r="D157"/>
  <c r="C157"/>
  <c r="G156"/>
  <c r="F156"/>
  <c r="D156"/>
  <c r="C156"/>
  <c r="G155"/>
  <c r="F155"/>
  <c r="D155"/>
  <c r="C155"/>
  <c r="G154"/>
  <c r="F154"/>
  <c r="D154"/>
  <c r="C154"/>
  <c r="G153"/>
  <c r="F153"/>
  <c r="D153"/>
  <c r="C153"/>
  <c r="G152"/>
  <c r="F152"/>
  <c r="D152"/>
  <c r="C152"/>
  <c r="G151"/>
  <c r="F151"/>
  <c r="D151"/>
  <c r="C151"/>
  <c r="G150"/>
  <c r="F150"/>
  <c r="D150"/>
  <c r="C150"/>
  <c r="G149"/>
  <c r="F149"/>
  <c r="D149"/>
  <c r="C149"/>
  <c r="G148"/>
  <c r="F148"/>
  <c r="D148"/>
  <c r="C148"/>
  <c r="G147"/>
  <c r="F147"/>
  <c r="D147"/>
  <c r="C147"/>
  <c r="G146"/>
  <c r="F146"/>
  <c r="D146"/>
  <c r="C146"/>
  <c r="G145"/>
  <c r="F145"/>
  <c r="D145"/>
  <c r="C145"/>
  <c r="G144"/>
  <c r="F144"/>
  <c r="D144"/>
  <c r="C144"/>
  <c r="G143"/>
  <c r="F143"/>
  <c r="D143"/>
  <c r="C143"/>
  <c r="G142"/>
  <c r="F142"/>
  <c r="D142"/>
  <c r="C142"/>
  <c r="G141"/>
  <c r="F141"/>
  <c r="D141"/>
  <c r="C141"/>
  <c r="G140"/>
  <c r="F140"/>
  <c r="D140"/>
  <c r="C140"/>
  <c r="G139"/>
  <c r="F139"/>
  <c r="D139"/>
  <c r="C139"/>
  <c r="G138"/>
  <c r="F138"/>
  <c r="D138"/>
  <c r="C138"/>
  <c r="G137"/>
  <c r="F137"/>
  <c r="D137"/>
  <c r="C137"/>
  <c r="G136"/>
  <c r="F136"/>
  <c r="D136"/>
  <c r="C136"/>
  <c r="E136" s="1"/>
  <c r="G135"/>
  <c r="F135"/>
  <c r="D135"/>
  <c r="C135"/>
  <c r="G134"/>
  <c r="F134"/>
  <c r="D134"/>
  <c r="C134"/>
  <c r="G133"/>
  <c r="F133"/>
  <c r="D133"/>
  <c r="C133"/>
  <c r="G132"/>
  <c r="F132"/>
  <c r="D132"/>
  <c r="C132"/>
  <c r="G131"/>
  <c r="F131"/>
  <c r="D131"/>
  <c r="C131"/>
  <c r="E131" s="1"/>
  <c r="G130"/>
  <c r="F130"/>
  <c r="D130"/>
  <c r="C130"/>
  <c r="G129"/>
  <c r="F129"/>
  <c r="D129"/>
  <c r="C129"/>
  <c r="G128"/>
  <c r="F128"/>
  <c r="D128"/>
  <c r="C128"/>
  <c r="G127"/>
  <c r="F127"/>
  <c r="D127"/>
  <c r="C127"/>
  <c r="G126"/>
  <c r="F126"/>
  <c r="D126"/>
  <c r="C126"/>
  <c r="G125"/>
  <c r="F125"/>
  <c r="D125"/>
  <c r="C125"/>
  <c r="G124"/>
  <c r="F124"/>
  <c r="D124"/>
  <c r="C124"/>
  <c r="G123"/>
  <c r="F123"/>
  <c r="D123"/>
  <c r="C123"/>
  <c r="G122"/>
  <c r="F122"/>
  <c r="D122"/>
  <c r="C122"/>
  <c r="G121"/>
  <c r="F121"/>
  <c r="D121"/>
  <c r="C121"/>
  <c r="G120"/>
  <c r="F120"/>
  <c r="D120"/>
  <c r="C120"/>
  <c r="G119"/>
  <c r="F119"/>
  <c r="D119"/>
  <c r="C119"/>
  <c r="G118"/>
  <c r="F118"/>
  <c r="D118"/>
  <c r="C118"/>
  <c r="G117"/>
  <c r="F117"/>
  <c r="D117"/>
  <c r="C117"/>
  <c r="G116"/>
  <c r="F116"/>
  <c r="D116"/>
  <c r="C116"/>
  <c r="E116" s="1"/>
  <c r="G115"/>
  <c r="F115"/>
  <c r="D115"/>
  <c r="C115"/>
  <c r="G114"/>
  <c r="F114"/>
  <c r="D114"/>
  <c r="C114"/>
  <c r="G113"/>
  <c r="F113"/>
  <c r="D113"/>
  <c r="C113"/>
  <c r="G112"/>
  <c r="F112"/>
  <c r="D112"/>
  <c r="C112"/>
  <c r="G111"/>
  <c r="F111"/>
  <c r="D111"/>
  <c r="C111"/>
  <c r="G110"/>
  <c r="F110"/>
  <c r="D110"/>
  <c r="C110"/>
  <c r="G109"/>
  <c r="F109"/>
  <c r="D109"/>
  <c r="C109"/>
  <c r="G108"/>
  <c r="F108"/>
  <c r="D108"/>
  <c r="C108"/>
  <c r="G107"/>
  <c r="F107"/>
  <c r="D107"/>
  <c r="C107"/>
  <c r="G106"/>
  <c r="F106"/>
  <c r="D106"/>
  <c r="C106"/>
  <c r="G105"/>
  <c r="F105"/>
  <c r="D105"/>
  <c r="C105"/>
  <c r="G104"/>
  <c r="F104"/>
  <c r="D104"/>
  <c r="C104"/>
  <c r="G103"/>
  <c r="F103"/>
  <c r="D103"/>
  <c r="C103"/>
  <c r="G102"/>
  <c r="F102"/>
  <c r="D102"/>
  <c r="C102"/>
  <c r="G101"/>
  <c r="F101"/>
  <c r="D101"/>
  <c r="C101"/>
  <c r="G100"/>
  <c r="F100"/>
  <c r="D100"/>
  <c r="C100"/>
  <c r="G99"/>
  <c r="F99"/>
  <c r="D99"/>
  <c r="C99"/>
  <c r="G98"/>
  <c r="F98"/>
  <c r="D98"/>
  <c r="C98"/>
  <c r="G97"/>
  <c r="F97"/>
  <c r="D97"/>
  <c r="C97"/>
  <c r="G96"/>
  <c r="F96"/>
  <c r="D96"/>
  <c r="C96"/>
  <c r="G95"/>
  <c r="F95"/>
  <c r="D95"/>
  <c r="C95"/>
  <c r="G94"/>
  <c r="F94"/>
  <c r="D94"/>
  <c r="C94"/>
  <c r="G93"/>
  <c r="F93"/>
  <c r="D93"/>
  <c r="C93"/>
  <c r="G92"/>
  <c r="F92"/>
  <c r="D92"/>
  <c r="C92"/>
  <c r="G91"/>
  <c r="F91"/>
  <c r="D91"/>
  <c r="C91"/>
  <c r="G90"/>
  <c r="F90"/>
  <c r="D90"/>
  <c r="C90"/>
  <c r="G89"/>
  <c r="F89"/>
  <c r="D89"/>
  <c r="C89"/>
  <c r="G88"/>
  <c r="F88"/>
  <c r="D88"/>
  <c r="C88"/>
  <c r="G87"/>
  <c r="F87"/>
  <c r="D87"/>
  <c r="C87"/>
  <c r="G86"/>
  <c r="F86"/>
  <c r="D86"/>
  <c r="C86"/>
  <c r="G85"/>
  <c r="F85"/>
  <c r="D85"/>
  <c r="C85"/>
  <c r="G84"/>
  <c r="F84"/>
  <c r="D84"/>
  <c r="C84"/>
  <c r="G83"/>
  <c r="F83"/>
  <c r="D83"/>
  <c r="C83"/>
  <c r="G82"/>
  <c r="F82"/>
  <c r="D82"/>
  <c r="C82"/>
  <c r="G81"/>
  <c r="F81"/>
  <c r="D81"/>
  <c r="C81"/>
  <c r="G80"/>
  <c r="F80"/>
  <c r="D80"/>
  <c r="C80"/>
  <c r="G79"/>
  <c r="F79"/>
  <c r="D79"/>
  <c r="C79"/>
  <c r="G78"/>
  <c r="F78"/>
  <c r="D78"/>
  <c r="C78"/>
  <c r="G77"/>
  <c r="F77"/>
  <c r="D77"/>
  <c r="C77"/>
  <c r="G76"/>
  <c r="F76"/>
  <c r="D76"/>
  <c r="C76"/>
  <c r="G75"/>
  <c r="F75"/>
  <c r="D75"/>
  <c r="C75"/>
  <c r="G74"/>
  <c r="F74"/>
  <c r="D74"/>
  <c r="C74"/>
  <c r="G73"/>
  <c r="F73"/>
  <c r="D73"/>
  <c r="C73"/>
  <c r="G72"/>
  <c r="F72"/>
  <c r="D72"/>
  <c r="C72"/>
  <c r="G71"/>
  <c r="F71"/>
  <c r="D71"/>
  <c r="C71"/>
  <c r="G70"/>
  <c r="F70"/>
  <c r="D70"/>
  <c r="C70"/>
  <c r="G69"/>
  <c r="F69"/>
  <c r="D69"/>
  <c r="C69"/>
  <c r="G68"/>
  <c r="F68"/>
  <c r="D68"/>
  <c r="C68"/>
  <c r="G67"/>
  <c r="F67"/>
  <c r="D67"/>
  <c r="C67"/>
  <c r="G66"/>
  <c r="F66"/>
  <c r="D66"/>
  <c r="C66"/>
  <c r="G65"/>
  <c r="F65"/>
  <c r="D65"/>
  <c r="C65"/>
  <c r="G64"/>
  <c r="F64"/>
  <c r="D64"/>
  <c r="C64"/>
  <c r="G63"/>
  <c r="F63"/>
  <c r="D63"/>
  <c r="C63"/>
  <c r="G62"/>
  <c r="F62"/>
  <c r="D62"/>
  <c r="C62"/>
  <c r="G61"/>
  <c r="F61"/>
  <c r="D61"/>
  <c r="C61"/>
  <c r="G60"/>
  <c r="F60"/>
  <c r="D60"/>
  <c r="C60"/>
  <c r="G59"/>
  <c r="F59"/>
  <c r="D59"/>
  <c r="C59"/>
  <c r="G58"/>
  <c r="F58"/>
  <c r="D58"/>
  <c r="C58"/>
  <c r="G57"/>
  <c r="F57"/>
  <c r="D57"/>
  <c r="C57"/>
  <c r="G56"/>
  <c r="F56"/>
  <c r="D56"/>
  <c r="C56"/>
  <c r="G55"/>
  <c r="F55"/>
  <c r="D55"/>
  <c r="C55"/>
  <c r="G54"/>
  <c r="F54"/>
  <c r="D54"/>
  <c r="C54"/>
  <c r="G53"/>
  <c r="F53"/>
  <c r="D53"/>
  <c r="C53"/>
  <c r="G52"/>
  <c r="F52"/>
  <c r="D52"/>
  <c r="C52"/>
  <c r="G51"/>
  <c r="F51"/>
  <c r="D51"/>
  <c r="C51"/>
  <c r="G50"/>
  <c r="F50"/>
  <c r="D50"/>
  <c r="C50"/>
  <c r="G49"/>
  <c r="F49"/>
  <c r="D49"/>
  <c r="C49"/>
  <c r="G48"/>
  <c r="F48"/>
  <c r="D48"/>
  <c r="C48"/>
  <c r="G47"/>
  <c r="F47"/>
  <c r="D47"/>
  <c r="C47"/>
  <c r="G46"/>
  <c r="F46"/>
  <c r="D46"/>
  <c r="C46"/>
  <c r="G45"/>
  <c r="F45"/>
  <c r="D45"/>
  <c r="C45"/>
  <c r="G44"/>
  <c r="F44"/>
  <c r="D44"/>
  <c r="C44"/>
  <c r="G43"/>
  <c r="F43"/>
  <c r="D43"/>
  <c r="C43"/>
  <c r="G42"/>
  <c r="F42"/>
  <c r="D42"/>
  <c r="C42"/>
  <c r="G41"/>
  <c r="F41"/>
  <c r="D41"/>
  <c r="C41"/>
  <c r="G40"/>
  <c r="F40"/>
  <c r="D40"/>
  <c r="C40"/>
  <c r="G39"/>
  <c r="F39"/>
  <c r="D39"/>
  <c r="C39"/>
  <c r="G38"/>
  <c r="F38"/>
  <c r="D38"/>
  <c r="C38"/>
  <c r="F10"/>
  <c r="G10"/>
  <c r="F11"/>
  <c r="G11"/>
  <c r="F12"/>
  <c r="G12"/>
  <c r="F13"/>
  <c r="G13"/>
  <c r="F14"/>
  <c r="G14"/>
  <c r="F15"/>
  <c r="G15"/>
  <c r="F16"/>
  <c r="G16"/>
  <c r="F17"/>
  <c r="G17"/>
  <c r="F18"/>
  <c r="G18"/>
  <c r="F19"/>
  <c r="G19"/>
  <c r="H19" s="1"/>
  <c r="F20"/>
  <c r="G20"/>
  <c r="F21"/>
  <c r="G21"/>
  <c r="H21" s="1"/>
  <c r="F22"/>
  <c r="G22"/>
  <c r="F23"/>
  <c r="G23"/>
  <c r="H23" s="1"/>
  <c r="F24"/>
  <c r="G24"/>
  <c r="F25"/>
  <c r="G25"/>
  <c r="F26"/>
  <c r="G26"/>
  <c r="F27"/>
  <c r="G27"/>
  <c r="H27" s="1"/>
  <c r="F37"/>
  <c r="G37"/>
  <c r="C10"/>
  <c r="D10"/>
  <c r="C11"/>
  <c r="D11"/>
  <c r="C12"/>
  <c r="D12"/>
  <c r="C13"/>
  <c r="D13"/>
  <c r="C14"/>
  <c r="D14"/>
  <c r="E14" s="1"/>
  <c r="C15"/>
  <c r="D15"/>
  <c r="C16"/>
  <c r="D16"/>
  <c r="C17"/>
  <c r="D17"/>
  <c r="C18"/>
  <c r="D18"/>
  <c r="E18" s="1"/>
  <c r="C19"/>
  <c r="D19"/>
  <c r="C20"/>
  <c r="D20"/>
  <c r="C21"/>
  <c r="D21"/>
  <c r="C22"/>
  <c r="D22"/>
  <c r="E22" s="1"/>
  <c r="C23"/>
  <c r="D23"/>
  <c r="C24"/>
  <c r="D24"/>
  <c r="C25"/>
  <c r="D25"/>
  <c r="C26"/>
  <c r="D26"/>
  <c r="C27"/>
  <c r="D27"/>
  <c r="C37"/>
  <c r="D37"/>
  <c r="G9"/>
  <c r="F9"/>
  <c r="D9"/>
  <c r="C9"/>
  <c r="E320" l="1"/>
  <c r="E99"/>
  <c r="E231"/>
  <c r="E421"/>
  <c r="E229" i="34"/>
  <c r="E213"/>
  <c r="H21"/>
  <c r="E425" i="13"/>
  <c r="H11"/>
  <c r="E65"/>
  <c r="E334"/>
  <c r="E336"/>
  <c r="E369"/>
  <c r="E395"/>
  <c r="E396"/>
  <c r="E27"/>
  <c r="E25"/>
  <c r="E23"/>
  <c r="E19"/>
  <c r="H104"/>
  <c r="H113"/>
  <c r="H119"/>
  <c r="H120"/>
  <c r="H123"/>
  <c r="H127"/>
  <c r="H134"/>
  <c r="H167"/>
  <c r="H175"/>
  <c r="H192"/>
  <c r="H194"/>
  <c r="H197"/>
  <c r="H203"/>
  <c r="H211"/>
  <c r="H219"/>
  <c r="H227"/>
  <c r="H231"/>
  <c r="E429"/>
  <c r="E432"/>
  <c r="E436"/>
  <c r="E437"/>
  <c r="E440"/>
  <c r="E441"/>
  <c r="E442"/>
  <c r="E448"/>
  <c r="E449"/>
  <c r="E37" i="34"/>
  <c r="E26"/>
  <c r="E24"/>
  <c r="E22"/>
  <c r="E20"/>
  <c r="E18"/>
  <c r="E16"/>
  <c r="E14"/>
  <c r="E188"/>
  <c r="E12"/>
  <c r="E10"/>
  <c r="H27"/>
  <c r="H25"/>
  <c r="H23"/>
  <c r="H19"/>
  <c r="H17"/>
  <c r="H15"/>
  <c r="H13"/>
  <c r="H11"/>
  <c r="E452"/>
  <c r="E450"/>
  <c r="E448"/>
  <c r="E446"/>
  <c r="E444"/>
  <c r="E442"/>
  <c r="E438"/>
  <c r="E436"/>
  <c r="E432"/>
  <c r="E430"/>
  <c r="E428"/>
  <c r="E426"/>
  <c r="E424"/>
  <c r="E422"/>
  <c r="E420"/>
  <c r="E418"/>
  <c r="E416"/>
  <c r="E414"/>
  <c r="E412"/>
  <c r="E410"/>
  <c r="E406"/>
  <c r="E404"/>
  <c r="E400"/>
  <c r="E398"/>
  <c r="E396"/>
  <c r="E394"/>
  <c r="E392"/>
  <c r="E390"/>
  <c r="E388"/>
  <c r="E386"/>
  <c r="E384"/>
  <c r="E382"/>
  <c r="E380"/>
  <c r="E378"/>
  <c r="E376"/>
  <c r="E374"/>
  <c r="E372"/>
  <c r="E368"/>
  <c r="E366"/>
  <c r="E364"/>
  <c r="E362"/>
  <c r="E360"/>
  <c r="E358"/>
  <c r="E356"/>
  <c r="E354"/>
  <c r="E352"/>
  <c r="E350"/>
  <c r="E348"/>
  <c r="E346"/>
  <c r="E344"/>
  <c r="E342"/>
  <c r="E338"/>
  <c r="E336"/>
  <c r="E334"/>
  <c r="E332"/>
  <c r="E330"/>
  <c r="E328"/>
  <c r="E326"/>
  <c r="E324"/>
  <c r="E322"/>
  <c r="E318"/>
  <c r="E316"/>
  <c r="E314"/>
  <c r="E312"/>
  <c r="E310"/>
  <c r="E306"/>
  <c r="E304"/>
  <c r="E302"/>
  <c r="E300"/>
  <c r="E298"/>
  <c r="E296"/>
  <c r="E294"/>
  <c r="E292"/>
  <c r="E290"/>
  <c r="E286"/>
  <c r="E284"/>
  <c r="E282"/>
  <c r="E280"/>
  <c r="E278"/>
  <c r="E276"/>
  <c r="E274"/>
  <c r="E272"/>
  <c r="E270"/>
  <c r="E266"/>
  <c r="E264"/>
  <c r="E262"/>
  <c r="E260"/>
  <c r="E258"/>
  <c r="E256"/>
  <c r="E252"/>
  <c r="E250"/>
  <c r="E248"/>
  <c r="E246"/>
  <c r="E244"/>
  <c r="E242"/>
  <c r="E237"/>
  <c r="E235"/>
  <c r="E233"/>
  <c r="E231"/>
  <c r="E227"/>
  <c r="E225"/>
  <c r="E221"/>
  <c r="E219"/>
  <c r="E217"/>
  <c r="E215"/>
  <c r="E211"/>
  <c r="E209"/>
  <c r="E205"/>
  <c r="E203"/>
  <c r="E201"/>
  <c r="E199"/>
  <c r="E195"/>
  <c r="E193"/>
  <c r="E189"/>
  <c r="E187"/>
  <c r="E185"/>
  <c r="E183"/>
  <c r="E181"/>
  <c r="E179"/>
  <c r="E177"/>
  <c r="E175"/>
  <c r="E173"/>
  <c r="E171"/>
  <c r="E169"/>
  <c r="E167"/>
  <c r="E165"/>
  <c r="E163"/>
  <c r="E161"/>
  <c r="E159"/>
  <c r="E157"/>
  <c r="E155"/>
  <c r="E153"/>
  <c r="E151"/>
  <c r="E149"/>
  <c r="E147"/>
  <c r="E145"/>
  <c r="E143"/>
  <c r="E139"/>
  <c r="E137"/>
  <c r="E133"/>
  <c r="E131"/>
  <c r="E129"/>
  <c r="E127"/>
  <c r="E123"/>
  <c r="E121"/>
  <c r="E117"/>
  <c r="E115"/>
  <c r="E113"/>
  <c r="E111"/>
  <c r="E107"/>
  <c r="E105"/>
  <c r="E101"/>
  <c r="E99"/>
  <c r="E97"/>
  <c r="E95"/>
  <c r="E91"/>
  <c r="E89"/>
  <c r="E87"/>
  <c r="E85"/>
  <c r="E83"/>
  <c r="E81"/>
  <c r="E79"/>
  <c r="E75"/>
  <c r="E73"/>
  <c r="E69"/>
  <c r="E67"/>
  <c r="E65"/>
  <c r="E63"/>
  <c r="E61"/>
  <c r="E59"/>
  <c r="E57"/>
  <c r="E53"/>
  <c r="E51"/>
  <c r="E49"/>
  <c r="E47"/>
  <c r="E43"/>
  <c r="E41"/>
  <c r="H451"/>
  <c r="H449"/>
  <c r="H447"/>
  <c r="H385"/>
  <c r="H383"/>
  <c r="H381"/>
  <c r="H371"/>
  <c r="H369"/>
  <c r="H367"/>
  <c r="H365"/>
  <c r="H363"/>
  <c r="H361"/>
  <c r="H359"/>
  <c r="H357"/>
  <c r="H355"/>
  <c r="H353"/>
  <c r="H351"/>
  <c r="H349"/>
  <c r="H347"/>
  <c r="H345"/>
  <c r="H343"/>
  <c r="H341"/>
  <c r="H339"/>
  <c r="H337"/>
  <c r="H335"/>
  <c r="H333"/>
  <c r="H331"/>
  <c r="H329"/>
  <c r="H327"/>
  <c r="H325"/>
  <c r="H323"/>
  <c r="H321"/>
  <c r="H319"/>
  <c r="H317"/>
  <c r="H315"/>
  <c r="H313"/>
  <c r="H311"/>
  <c r="H309"/>
  <c r="H307"/>
  <c r="H305"/>
  <c r="H303"/>
  <c r="H301"/>
  <c r="H299"/>
  <c r="H297"/>
  <c r="H295"/>
  <c r="H293"/>
  <c r="H291"/>
  <c r="H289"/>
  <c r="H287"/>
  <c r="H285"/>
  <c r="H283"/>
  <c r="H277"/>
  <c r="H269"/>
  <c r="H265"/>
  <c r="H259"/>
  <c r="H253"/>
  <c r="H241"/>
  <c r="H229"/>
  <c r="H225"/>
  <c r="H221"/>
  <c r="H211"/>
  <c r="H207"/>
  <c r="H197"/>
  <c r="H193"/>
  <c r="H189"/>
  <c r="H139"/>
  <c r="H135"/>
  <c r="H43"/>
  <c r="E15" i="13"/>
  <c r="H61"/>
  <c r="E67"/>
  <c r="E68"/>
  <c r="E70"/>
  <c r="E77"/>
  <c r="E78"/>
  <c r="E81"/>
  <c r="E83"/>
  <c r="E87"/>
  <c r="E138"/>
  <c r="E140"/>
  <c r="E142"/>
  <c r="E144"/>
  <c r="E145"/>
  <c r="E147"/>
  <c r="E149"/>
  <c r="E150"/>
  <c r="E154"/>
  <c r="E156"/>
  <c r="E157"/>
  <c r="E159"/>
  <c r="E160"/>
  <c r="E236"/>
  <c r="E340"/>
  <c r="E343"/>
  <c r="E348"/>
  <c r="E351"/>
  <c r="E356"/>
  <c r="E364"/>
  <c r="E368"/>
  <c r="E372"/>
  <c r="E376"/>
  <c r="E388"/>
  <c r="E390"/>
  <c r="E392"/>
  <c r="E393"/>
  <c r="E400"/>
  <c r="E403"/>
  <c r="H431"/>
  <c r="H451"/>
  <c r="E39"/>
  <c r="E53"/>
  <c r="E62"/>
  <c r="H136"/>
  <c r="H138"/>
  <c r="H140"/>
  <c r="H144"/>
  <c r="H151"/>
  <c r="H153"/>
  <c r="H154"/>
  <c r="H157"/>
  <c r="H158"/>
  <c r="H159"/>
  <c r="H160"/>
  <c r="H240"/>
  <c r="H241"/>
  <c r="H243"/>
  <c r="H268"/>
  <c r="H270"/>
  <c r="H276"/>
  <c r="H334"/>
  <c r="E405"/>
  <c r="E409"/>
  <c r="H39"/>
  <c r="H40"/>
  <c r="H41"/>
  <c r="H42"/>
  <c r="H44"/>
  <c r="H46"/>
  <c r="H48"/>
  <c r="H50"/>
  <c r="H62"/>
  <c r="H64"/>
  <c r="E89"/>
  <c r="E91"/>
  <c r="E93"/>
  <c r="E95"/>
  <c r="E97"/>
  <c r="E100"/>
  <c r="E101"/>
  <c r="E102"/>
  <c r="E103"/>
  <c r="E104"/>
  <c r="E106"/>
  <c r="E108"/>
  <c r="E109"/>
  <c r="E110"/>
  <c r="E111"/>
  <c r="E112"/>
  <c r="E113"/>
  <c r="E115"/>
  <c r="E341"/>
  <c r="E345"/>
  <c r="E347"/>
  <c r="E349"/>
  <c r="E352"/>
  <c r="E353"/>
  <c r="E357"/>
  <c r="E358"/>
  <c r="E360"/>
  <c r="E361"/>
  <c r="E365"/>
  <c r="H410"/>
  <c r="H411"/>
  <c r="H414"/>
  <c r="H415"/>
  <c r="H417"/>
  <c r="H419"/>
  <c r="H421"/>
  <c r="H423"/>
  <c r="H15"/>
  <c r="H65"/>
  <c r="H67"/>
  <c r="H70"/>
  <c r="H71"/>
  <c r="H73"/>
  <c r="H78"/>
  <c r="H80"/>
  <c r="H83"/>
  <c r="H84"/>
  <c r="H86"/>
  <c r="E162"/>
  <c r="E164"/>
  <c r="E171"/>
  <c r="E172"/>
  <c r="E174"/>
  <c r="E176"/>
  <c r="E190"/>
  <c r="E191"/>
  <c r="E193"/>
  <c r="E194"/>
  <c r="E198"/>
  <c r="E200"/>
  <c r="E202"/>
  <c r="E205"/>
  <c r="E208"/>
  <c r="E209"/>
  <c r="E213"/>
  <c r="E217"/>
  <c r="E221"/>
  <c r="E232"/>
  <c r="H277"/>
  <c r="H280"/>
  <c r="H281"/>
  <c r="H283"/>
  <c r="H285"/>
  <c r="H287"/>
  <c r="H289"/>
  <c r="H291"/>
  <c r="H293"/>
  <c r="H294"/>
  <c r="H295"/>
  <c r="H297"/>
  <c r="H300"/>
  <c r="H304"/>
  <c r="H310"/>
  <c r="H312"/>
  <c r="H314"/>
  <c r="H318"/>
  <c r="H321"/>
  <c r="E371"/>
  <c r="E373"/>
  <c r="E377"/>
  <c r="E380"/>
  <c r="E381"/>
  <c r="E382"/>
  <c r="E37"/>
  <c r="E26"/>
  <c r="E11"/>
  <c r="H37"/>
  <c r="H22"/>
  <c r="H20"/>
  <c r="H18"/>
  <c r="H16"/>
  <c r="H14"/>
  <c r="H12"/>
  <c r="E40"/>
  <c r="E42"/>
  <c r="E44"/>
  <c r="E46"/>
  <c r="E48"/>
  <c r="E50"/>
  <c r="E52"/>
  <c r="E55"/>
  <c r="E57"/>
  <c r="E59"/>
  <c r="E61"/>
  <c r="E63"/>
  <c r="E75"/>
  <c r="E76"/>
  <c r="H87"/>
  <c r="H88"/>
  <c r="H89"/>
  <c r="H90"/>
  <c r="H91"/>
  <c r="H93"/>
  <c r="H95"/>
  <c r="H96"/>
  <c r="H97"/>
  <c r="H98"/>
  <c r="H100"/>
  <c r="H102"/>
  <c r="H105"/>
  <c r="H106"/>
  <c r="H108"/>
  <c r="H109"/>
  <c r="H111"/>
  <c r="H114"/>
  <c r="H115"/>
  <c r="H116"/>
  <c r="H122"/>
  <c r="H125"/>
  <c r="H126"/>
  <c r="H128"/>
  <c r="H132"/>
  <c r="H135"/>
  <c r="H139"/>
  <c r="H143"/>
  <c r="E238"/>
  <c r="E240"/>
  <c r="E244"/>
  <c r="E245"/>
  <c r="E247"/>
  <c r="E268"/>
  <c r="E269"/>
  <c r="E272"/>
  <c r="H336"/>
  <c r="H339"/>
  <c r="E117"/>
  <c r="E119"/>
  <c r="E122"/>
  <c r="E127"/>
  <c r="E134"/>
  <c r="E139"/>
  <c r="E143"/>
  <c r="E148"/>
  <c r="E152"/>
  <c r="E153"/>
  <c r="H162"/>
  <c r="H164"/>
  <c r="H166"/>
  <c r="H168"/>
  <c r="H171"/>
  <c r="H176"/>
  <c r="H177"/>
  <c r="H179"/>
  <c r="H181"/>
  <c r="H185"/>
  <c r="H187"/>
  <c r="H196"/>
  <c r="H198"/>
  <c r="H204"/>
  <c r="H205"/>
  <c r="H208"/>
  <c r="H215"/>
  <c r="H222"/>
  <c r="H224"/>
  <c r="H226"/>
  <c r="H228"/>
  <c r="H232"/>
  <c r="H234"/>
  <c r="H235"/>
  <c r="H239"/>
  <c r="H252"/>
  <c r="H257"/>
  <c r="H261"/>
  <c r="H262"/>
  <c r="H267"/>
  <c r="H271"/>
  <c r="H275"/>
  <c r="E282"/>
  <c r="E284"/>
  <c r="E286"/>
  <c r="E288"/>
  <c r="E290"/>
  <c r="E292"/>
  <c r="E294"/>
  <c r="E295"/>
  <c r="E297"/>
  <c r="E298"/>
  <c r="E300"/>
  <c r="E301"/>
  <c r="E303"/>
  <c r="E309"/>
  <c r="E335"/>
  <c r="E339"/>
  <c r="H343"/>
  <c r="H352"/>
  <c r="H361"/>
  <c r="H363"/>
  <c r="H380"/>
  <c r="E397"/>
  <c r="E401"/>
  <c r="E404"/>
  <c r="E407"/>
  <c r="E408"/>
  <c r="H426"/>
  <c r="H427"/>
  <c r="H428"/>
  <c r="H433"/>
  <c r="H435"/>
  <c r="H436"/>
  <c r="H439"/>
  <c r="H441"/>
  <c r="H443"/>
  <c r="H445"/>
  <c r="H447"/>
  <c r="H448"/>
  <c r="E384"/>
  <c r="E385"/>
  <c r="E389"/>
  <c r="H400"/>
  <c r="H407"/>
  <c r="E413"/>
  <c r="E414"/>
  <c r="E417"/>
  <c r="E418"/>
  <c r="E428"/>
  <c r="E431"/>
  <c r="E433"/>
  <c r="E439"/>
  <c r="E443"/>
  <c r="E444"/>
  <c r="E445"/>
  <c r="E451"/>
  <c r="E452"/>
  <c r="H38" i="34"/>
  <c r="E38"/>
  <c r="H9"/>
  <c r="E9"/>
  <c r="E16" i="13"/>
  <c r="E20"/>
  <c r="E17"/>
  <c r="E10"/>
  <c r="H26"/>
  <c r="H53"/>
  <c r="H55"/>
  <c r="H57"/>
  <c r="H59"/>
  <c r="H68"/>
  <c r="E72"/>
  <c r="E74"/>
  <c r="E80"/>
  <c r="H81"/>
  <c r="E85"/>
  <c r="H124"/>
  <c r="H130"/>
  <c r="H145"/>
  <c r="H147"/>
  <c r="H149"/>
  <c r="E155"/>
  <c r="E170"/>
  <c r="H183"/>
  <c r="H189"/>
  <c r="E219"/>
  <c r="H230"/>
  <c r="E249"/>
  <c r="E251"/>
  <c r="E253"/>
  <c r="E255"/>
  <c r="E257"/>
  <c r="E259"/>
  <c r="E261"/>
  <c r="E263"/>
  <c r="E265"/>
  <c r="E271"/>
  <c r="H272"/>
  <c r="H274"/>
  <c r="E278"/>
  <c r="E280"/>
  <c r="E299"/>
  <c r="H306"/>
  <c r="H308"/>
  <c r="H316"/>
  <c r="H320"/>
  <c r="E322"/>
  <c r="E324"/>
  <c r="E326"/>
  <c r="E328"/>
  <c r="E330"/>
  <c r="H337"/>
  <c r="H350"/>
  <c r="E354"/>
  <c r="E367"/>
  <c r="H374"/>
  <c r="H376"/>
  <c r="E391"/>
  <c r="E398"/>
  <c r="H401"/>
  <c r="E411"/>
  <c r="H412"/>
  <c r="E427"/>
  <c r="E430"/>
  <c r="H438"/>
  <c r="H450"/>
  <c r="H452"/>
  <c r="H43"/>
  <c r="H45"/>
  <c r="H47"/>
  <c r="H49"/>
  <c r="H51"/>
  <c r="H66"/>
  <c r="H77"/>
  <c r="H79"/>
  <c r="H118"/>
  <c r="E126"/>
  <c r="E128"/>
  <c r="E130"/>
  <c r="E132"/>
  <c r="H137"/>
  <c r="H141"/>
  <c r="E151"/>
  <c r="E166"/>
  <c r="H173"/>
  <c r="E177"/>
  <c r="E181"/>
  <c r="E183"/>
  <c r="E185"/>
  <c r="E187"/>
  <c r="E204"/>
  <c r="H207"/>
  <c r="E211"/>
  <c r="E215"/>
  <c r="H216"/>
  <c r="H218"/>
  <c r="H220"/>
  <c r="E234"/>
  <c r="H237"/>
  <c r="E241"/>
  <c r="H302"/>
  <c r="E310"/>
  <c r="E312"/>
  <c r="E314"/>
  <c r="E316"/>
  <c r="E318"/>
  <c r="H333"/>
  <c r="H335"/>
  <c r="H344"/>
  <c r="H346"/>
  <c r="H348"/>
  <c r="H357"/>
  <c r="H359"/>
  <c r="E363"/>
  <c r="H370"/>
  <c r="H372"/>
  <c r="E378"/>
  <c r="E24"/>
  <c r="H13"/>
  <c r="H10"/>
  <c r="H92"/>
  <c r="H94"/>
  <c r="H107"/>
  <c r="H156"/>
  <c r="H169"/>
  <c r="H190"/>
  <c r="E196"/>
  <c r="H199"/>
  <c r="H201"/>
  <c r="E207"/>
  <c r="H210"/>
  <c r="H212"/>
  <c r="H214"/>
  <c r="E222"/>
  <c r="E226"/>
  <c r="E228"/>
  <c r="E230"/>
  <c r="H244"/>
  <c r="H246"/>
  <c r="H248"/>
  <c r="H250"/>
  <c r="H254"/>
  <c r="H256"/>
  <c r="H258"/>
  <c r="H260"/>
  <c r="H264"/>
  <c r="H266"/>
  <c r="E274"/>
  <c r="E276"/>
  <c r="H279"/>
  <c r="H298"/>
  <c r="E306"/>
  <c r="E308"/>
  <c r="H323"/>
  <c r="H325"/>
  <c r="H327"/>
  <c r="H329"/>
  <c r="H331"/>
  <c r="E337"/>
  <c r="H342"/>
  <c r="E350"/>
  <c r="H353"/>
  <c r="H355"/>
  <c r="H366"/>
  <c r="H368"/>
  <c r="E374"/>
  <c r="E387"/>
  <c r="H390"/>
  <c r="H392"/>
  <c r="H397"/>
  <c r="H399"/>
  <c r="H406"/>
  <c r="H408"/>
  <c r="E423"/>
  <c r="H424"/>
  <c r="H429"/>
  <c r="E435"/>
  <c r="E438"/>
  <c r="E447"/>
  <c r="E450"/>
  <c r="E21"/>
  <c r="H24"/>
  <c r="H17"/>
  <c r="E41"/>
  <c r="E43"/>
  <c r="E45"/>
  <c r="E47"/>
  <c r="E49"/>
  <c r="E51"/>
  <c r="E66"/>
  <c r="H75"/>
  <c r="E79"/>
  <c r="E88"/>
  <c r="E90"/>
  <c r="E92"/>
  <c r="E94"/>
  <c r="E96"/>
  <c r="E98"/>
  <c r="H99"/>
  <c r="H101"/>
  <c r="H103"/>
  <c r="E105"/>
  <c r="E107"/>
  <c r="H110"/>
  <c r="H112"/>
  <c r="E114"/>
  <c r="E118"/>
  <c r="E120"/>
  <c r="E124"/>
  <c r="H129"/>
  <c r="H131"/>
  <c r="H133"/>
  <c r="E137"/>
  <c r="E141"/>
  <c r="H150"/>
  <c r="H152"/>
  <c r="E158"/>
  <c r="H161"/>
  <c r="H163"/>
  <c r="H165"/>
  <c r="E173"/>
  <c r="H178"/>
  <c r="H180"/>
  <c r="H182"/>
  <c r="H184"/>
  <c r="H186"/>
  <c r="H188"/>
  <c r="E216"/>
  <c r="E218"/>
  <c r="H233"/>
  <c r="E237"/>
  <c r="H242"/>
  <c r="E270"/>
  <c r="E281"/>
  <c r="E283"/>
  <c r="E285"/>
  <c r="E287"/>
  <c r="E289"/>
  <c r="E291"/>
  <c r="E293"/>
  <c r="H296"/>
  <c r="E302"/>
  <c r="H309"/>
  <c r="H311"/>
  <c r="H313"/>
  <c r="H315"/>
  <c r="H317"/>
  <c r="H319"/>
  <c r="E333"/>
  <c r="H340"/>
  <c r="E344"/>
  <c r="E346"/>
  <c r="E359"/>
  <c r="H362"/>
  <c r="H364"/>
  <c r="E370"/>
  <c r="H377"/>
  <c r="H379"/>
  <c r="E383"/>
  <c r="H386"/>
  <c r="H388"/>
  <c r="E394"/>
  <c r="H404"/>
  <c r="E410"/>
  <c r="H413"/>
  <c r="H422"/>
  <c r="E426"/>
  <c r="H434"/>
  <c r="H446"/>
  <c r="E13"/>
  <c r="E12"/>
  <c r="H54"/>
  <c r="H56"/>
  <c r="H58"/>
  <c r="H60"/>
  <c r="E64"/>
  <c r="H69"/>
  <c r="E71"/>
  <c r="E73"/>
  <c r="H82"/>
  <c r="E84"/>
  <c r="E86"/>
  <c r="H121"/>
  <c r="E135"/>
  <c r="H146"/>
  <c r="H148"/>
  <c r="E169"/>
  <c r="E192"/>
  <c r="H195"/>
  <c r="E199"/>
  <c r="E201"/>
  <c r="E203"/>
  <c r="H206"/>
  <c r="E210"/>
  <c r="E214"/>
  <c r="H221"/>
  <c r="H223"/>
  <c r="H225"/>
  <c r="H229"/>
  <c r="E246"/>
  <c r="E248"/>
  <c r="E250"/>
  <c r="E252"/>
  <c r="E254"/>
  <c r="E256"/>
  <c r="E260"/>
  <c r="E264"/>
  <c r="E266"/>
  <c r="H273"/>
  <c r="E279"/>
  <c r="H305"/>
  <c r="H307"/>
  <c r="E323"/>
  <c r="E327"/>
  <c r="E329"/>
  <c r="E331"/>
  <c r="H338"/>
  <c r="E342"/>
  <c r="H349"/>
  <c r="H351"/>
  <c r="E355"/>
  <c r="H360"/>
  <c r="E366"/>
  <c r="H373"/>
  <c r="H375"/>
  <c r="H384"/>
  <c r="E399"/>
  <c r="H402"/>
  <c r="E406"/>
  <c r="H420"/>
  <c r="H432"/>
  <c r="H437"/>
  <c r="H444"/>
  <c r="H449"/>
  <c r="H52"/>
  <c r="H117"/>
  <c r="E129"/>
  <c r="E133"/>
  <c r="H142"/>
  <c r="E161"/>
  <c r="E163"/>
  <c r="E165"/>
  <c r="H172"/>
  <c r="H174"/>
  <c r="E178"/>
  <c r="E182"/>
  <c r="E184"/>
  <c r="E186"/>
  <c r="E188"/>
  <c r="H217"/>
  <c r="E233"/>
  <c r="H236"/>
  <c r="H238"/>
  <c r="E242"/>
  <c r="H269"/>
  <c r="E277"/>
  <c r="H282"/>
  <c r="H284"/>
  <c r="H286"/>
  <c r="H288"/>
  <c r="H290"/>
  <c r="H292"/>
  <c r="E296"/>
  <c r="H301"/>
  <c r="H303"/>
  <c r="E311"/>
  <c r="E313"/>
  <c r="E315"/>
  <c r="E317"/>
  <c r="E319"/>
  <c r="E321"/>
  <c r="H332"/>
  <c r="H345"/>
  <c r="H347"/>
  <c r="H358"/>
  <c r="E362"/>
  <c r="H369"/>
  <c r="H371"/>
  <c r="E379"/>
  <c r="H382"/>
  <c r="E386"/>
  <c r="H393"/>
  <c r="H395"/>
  <c r="H409"/>
  <c r="H418"/>
  <c r="E422"/>
  <c r="H425"/>
  <c r="E434"/>
  <c r="H442"/>
  <c r="E446"/>
  <c r="H25"/>
  <c r="E54"/>
  <c r="E56"/>
  <c r="E58"/>
  <c r="E60"/>
  <c r="H63"/>
  <c r="E69"/>
  <c r="H72"/>
  <c r="H74"/>
  <c r="H76"/>
  <c r="E82"/>
  <c r="H85"/>
  <c r="E121"/>
  <c r="E123"/>
  <c r="E125"/>
  <c r="E146"/>
  <c r="H155"/>
  <c r="H170"/>
  <c r="H191"/>
  <c r="H193"/>
  <c r="E195"/>
  <c r="E197"/>
  <c r="H200"/>
  <c r="H202"/>
  <c r="E206"/>
  <c r="H209"/>
  <c r="H213"/>
  <c r="E225"/>
  <c r="E229"/>
  <c r="H245"/>
  <c r="H247"/>
  <c r="H249"/>
  <c r="H251"/>
  <c r="H253"/>
  <c r="H255"/>
  <c r="H259"/>
  <c r="H263"/>
  <c r="H265"/>
  <c r="E273"/>
  <c r="E275"/>
  <c r="H278"/>
  <c r="H299"/>
  <c r="H322"/>
  <c r="H324"/>
  <c r="H326"/>
  <c r="H328"/>
  <c r="H330"/>
  <c r="E338"/>
  <c r="H341"/>
  <c r="H354"/>
  <c r="H356"/>
  <c r="H365"/>
  <c r="H367"/>
  <c r="E375"/>
  <c r="H389"/>
  <c r="H391"/>
  <c r="H398"/>
  <c r="E402"/>
  <c r="H405"/>
  <c r="H416"/>
  <c r="H430"/>
  <c r="H440"/>
  <c r="B16" i="27"/>
  <c r="D31" i="23"/>
  <c r="D30"/>
  <c r="D29"/>
  <c r="B35" i="25"/>
  <c r="B14"/>
  <c r="B33" i="24"/>
  <c r="B20"/>
  <c r="G41" i="18" l="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E107"/>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E10"/>
  <c r="E11"/>
  <c r="E12"/>
  <c r="E13"/>
  <c r="E14"/>
  <c r="E15"/>
  <c r="E16"/>
  <c r="E17"/>
  <c r="E18"/>
  <c r="E19"/>
  <c r="E20"/>
  <c r="E21"/>
  <c r="E22"/>
  <c r="E23"/>
  <c r="E24"/>
  <c r="E25"/>
  <c r="E26"/>
  <c r="E27"/>
  <c r="E28"/>
  <c r="E29"/>
  <c r="E30"/>
  <c r="E31"/>
  <c r="E32"/>
  <c r="E9"/>
  <c r="G10"/>
  <c r="G11"/>
  <c r="G12"/>
  <c r="G13"/>
  <c r="G14"/>
  <c r="G15"/>
  <c r="G16"/>
  <c r="G17"/>
  <c r="G18"/>
  <c r="G19"/>
  <c r="G20"/>
  <c r="G21"/>
  <c r="G22"/>
  <c r="G23"/>
  <c r="G24"/>
  <c r="G25"/>
  <c r="G26"/>
  <c r="G27"/>
  <c r="G28"/>
  <c r="G29"/>
  <c r="G30"/>
  <c r="G31"/>
  <c r="G32"/>
  <c r="G9"/>
  <c r="G40"/>
  <c r="E40"/>
  <c r="C40"/>
  <c r="C8"/>
  <c r="E8"/>
  <c r="G8"/>
  <c r="C10"/>
  <c r="C11"/>
  <c r="C12"/>
  <c r="C13"/>
  <c r="C14"/>
  <c r="C15"/>
  <c r="C16"/>
  <c r="C17"/>
  <c r="C18"/>
  <c r="C19"/>
  <c r="C20"/>
  <c r="C21"/>
  <c r="C22"/>
  <c r="C23"/>
  <c r="C24"/>
  <c r="C25"/>
  <c r="C26"/>
  <c r="C27"/>
  <c r="C28"/>
  <c r="C29"/>
  <c r="C30"/>
  <c r="C31"/>
  <c r="C9"/>
  <c r="G130" i="17"/>
  <c r="G131"/>
  <c r="G132"/>
  <c r="I130"/>
  <c r="I131"/>
  <c r="I132"/>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G39"/>
  <c r="G40"/>
  <c r="G41"/>
  <c r="G42"/>
  <c r="G43"/>
  <c r="G44"/>
  <c r="G45"/>
  <c r="G46"/>
  <c r="G47"/>
  <c r="G48"/>
  <c r="G49"/>
  <c r="G50"/>
  <c r="G51"/>
  <c r="G52"/>
  <c r="G53"/>
  <c r="G54"/>
  <c r="G55"/>
  <c r="G56"/>
  <c r="G57"/>
  <c r="G58"/>
  <c r="G59"/>
  <c r="G60"/>
  <c r="G63"/>
  <c r="G64"/>
  <c r="G65"/>
  <c r="G66"/>
  <c r="G67"/>
  <c r="G68"/>
  <c r="G69"/>
  <c r="G70"/>
  <c r="G71"/>
  <c r="G72"/>
  <c r="G73"/>
  <c r="G74"/>
  <c r="G75"/>
  <c r="G76"/>
  <c r="G77"/>
  <c r="G78"/>
  <c r="G79"/>
  <c r="G80"/>
  <c r="G81"/>
  <c r="G82"/>
  <c r="G83"/>
  <c r="G84"/>
  <c r="G85"/>
  <c r="G86"/>
  <c r="G87"/>
  <c r="G88"/>
  <c r="G89"/>
  <c r="G90"/>
  <c r="G91"/>
  <c r="G92"/>
  <c r="G93"/>
  <c r="G94"/>
  <c r="G96"/>
  <c r="G97"/>
  <c r="G98"/>
  <c r="G99"/>
  <c r="G100"/>
  <c r="G101"/>
  <c r="G102"/>
  <c r="G103"/>
  <c r="G104"/>
  <c r="G105"/>
  <c r="G106"/>
  <c r="G108"/>
  <c r="G110"/>
  <c r="G111"/>
  <c r="G112"/>
  <c r="G113"/>
  <c r="G114"/>
  <c r="G115"/>
  <c r="G116"/>
  <c r="G117"/>
  <c r="G125"/>
  <c r="G128"/>
  <c r="G129"/>
  <c r="G38"/>
  <c r="I38"/>
  <c r="I9"/>
  <c r="I10"/>
  <c r="I11"/>
  <c r="I12"/>
  <c r="I13"/>
  <c r="I14"/>
  <c r="I15"/>
  <c r="I16"/>
  <c r="I17"/>
  <c r="I18"/>
  <c r="I19"/>
  <c r="I20"/>
  <c r="I21"/>
  <c r="I22"/>
  <c r="I23"/>
  <c r="I24"/>
  <c r="I25"/>
  <c r="I26"/>
  <c r="I27"/>
  <c r="I28"/>
  <c r="I29"/>
  <c r="I8"/>
  <c r="G9"/>
  <c r="G10"/>
  <c r="G11"/>
  <c r="G12"/>
  <c r="G13"/>
  <c r="G14"/>
  <c r="G15"/>
  <c r="G16"/>
  <c r="G17"/>
  <c r="G18"/>
  <c r="G19"/>
  <c r="G21"/>
  <c r="G22"/>
  <c r="G25"/>
  <c r="G26"/>
  <c r="G8"/>
  <c r="E130"/>
  <c r="E131"/>
  <c r="E132"/>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38"/>
  <c r="E23"/>
  <c r="E24"/>
  <c r="E25"/>
  <c r="E26"/>
  <c r="E27"/>
  <c r="E28"/>
  <c r="E29"/>
  <c r="E9"/>
  <c r="E10"/>
  <c r="E11"/>
  <c r="E12"/>
  <c r="E13"/>
  <c r="E14"/>
  <c r="E15"/>
  <c r="E16"/>
  <c r="E17"/>
  <c r="E18"/>
  <c r="E19"/>
  <c r="E20"/>
  <c r="E21"/>
  <c r="E22"/>
  <c r="E8"/>
  <c r="G12" i="16" l="1"/>
  <c r="Q19" i="33" l="1"/>
  <c r="Q18"/>
  <c r="Q17"/>
  <c r="Q16"/>
  <c r="Q15"/>
  <c r="Q14"/>
  <c r="Q13"/>
  <c r="Q12"/>
  <c r="Q11"/>
  <c r="Q10"/>
  <c r="Q9"/>
  <c r="Q19" i="32"/>
  <c r="Q18"/>
  <c r="Q17"/>
  <c r="Q16"/>
  <c r="Q15"/>
  <c r="Q14"/>
  <c r="Q13"/>
  <c r="Q12"/>
  <c r="Q11"/>
  <c r="Q10"/>
  <c r="Q9"/>
  <c r="Q19" i="31" l="1"/>
  <c r="Q18"/>
  <c r="Q17"/>
  <c r="Q16"/>
  <c r="Q15"/>
  <c r="Q14"/>
  <c r="Q13"/>
  <c r="Q12"/>
  <c r="Q11"/>
  <c r="Q10"/>
  <c r="Q9"/>
  <c r="L45" i="30"/>
  <c r="J45"/>
  <c r="H45"/>
  <c r="F45"/>
  <c r="D45"/>
  <c r="L44"/>
  <c r="L43"/>
  <c r="L42"/>
  <c r="J42"/>
  <c r="H42"/>
  <c r="F42"/>
  <c r="D42"/>
  <c r="L41"/>
  <c r="J41"/>
  <c r="H41"/>
  <c r="F41"/>
  <c r="D41"/>
  <c r="L40"/>
  <c r="J40"/>
  <c r="H40"/>
  <c r="F40"/>
  <c r="D40"/>
  <c r="L39"/>
  <c r="J39"/>
  <c r="H39"/>
  <c r="F39"/>
  <c r="D39"/>
  <c r="L38"/>
  <c r="J38"/>
  <c r="H38"/>
  <c r="F38"/>
  <c r="D38"/>
  <c r="L37"/>
  <c r="J37"/>
  <c r="H37"/>
  <c r="F37"/>
  <c r="D37"/>
  <c r="L36"/>
  <c r="J36"/>
  <c r="H36"/>
  <c r="F36"/>
  <c r="D36"/>
  <c r="L35"/>
  <c r="J35"/>
  <c r="H35"/>
  <c r="F35"/>
  <c r="D35"/>
  <c r="L34"/>
  <c r="J34"/>
  <c r="H34"/>
  <c r="F34"/>
  <c r="D34"/>
  <c r="L33"/>
  <c r="J33"/>
  <c r="H33"/>
  <c r="F33"/>
  <c r="D33"/>
  <c r="L32"/>
  <c r="J32"/>
  <c r="H32"/>
  <c r="F32"/>
  <c r="D32"/>
  <c r="L31"/>
  <c r="J31"/>
  <c r="H31"/>
  <c r="F31"/>
  <c r="D31"/>
  <c r="L22"/>
  <c r="J22"/>
  <c r="H22"/>
  <c r="F22"/>
  <c r="L19"/>
  <c r="J19"/>
  <c r="H19"/>
  <c r="F19"/>
  <c r="L18"/>
  <c r="J18"/>
  <c r="H18"/>
  <c r="F18"/>
  <c r="L17"/>
  <c r="J17"/>
  <c r="H17"/>
  <c r="F17"/>
  <c r="L16"/>
  <c r="J16"/>
  <c r="H16"/>
  <c r="F16"/>
  <c r="L15"/>
  <c r="J15"/>
  <c r="H15"/>
  <c r="F15"/>
  <c r="L14"/>
  <c r="J14"/>
  <c r="H14"/>
  <c r="F14"/>
  <c r="L13"/>
  <c r="J13"/>
  <c r="H13"/>
  <c r="F13"/>
  <c r="L12"/>
  <c r="J12"/>
  <c r="H12"/>
  <c r="F12"/>
  <c r="L11"/>
  <c r="J11"/>
  <c r="H11"/>
  <c r="F11"/>
  <c r="L10"/>
  <c r="J10"/>
  <c r="H10"/>
  <c r="F10"/>
  <c r="L9"/>
  <c r="J9"/>
  <c r="H9"/>
  <c r="F9"/>
  <c r="L8"/>
  <c r="J8"/>
  <c r="H8"/>
  <c r="F8"/>
  <c r="L45" i="29"/>
  <c r="J45"/>
  <c r="H45"/>
  <c r="F45"/>
  <c r="D45"/>
  <c r="L44"/>
  <c r="L43"/>
  <c r="L42"/>
  <c r="J42"/>
  <c r="H42"/>
  <c r="F42"/>
  <c r="D42"/>
  <c r="L41"/>
  <c r="J41"/>
  <c r="H41"/>
  <c r="F41"/>
  <c r="D41"/>
  <c r="L40"/>
  <c r="J40"/>
  <c r="H40"/>
  <c r="F40"/>
  <c r="D40"/>
  <c r="L39"/>
  <c r="J39"/>
  <c r="H39"/>
  <c r="F39"/>
  <c r="D39"/>
  <c r="L38"/>
  <c r="J38"/>
  <c r="H38"/>
  <c r="F38"/>
  <c r="D38"/>
  <c r="L37"/>
  <c r="J37"/>
  <c r="H37"/>
  <c r="F37"/>
  <c r="D37"/>
  <c r="L36"/>
  <c r="J36"/>
  <c r="H36"/>
  <c r="F36"/>
  <c r="D36"/>
  <c r="L35"/>
  <c r="J35"/>
  <c r="H35"/>
  <c r="F35"/>
  <c r="D35"/>
  <c r="L34"/>
  <c r="J34"/>
  <c r="H34"/>
  <c r="F34"/>
  <c r="D34"/>
  <c r="L33"/>
  <c r="J33"/>
  <c r="H33"/>
  <c r="F33"/>
  <c r="D33"/>
  <c r="L32"/>
  <c r="J32"/>
  <c r="H32"/>
  <c r="F32"/>
  <c r="D32"/>
  <c r="L31"/>
  <c r="J31"/>
  <c r="H31"/>
  <c r="F31"/>
  <c r="D31"/>
  <c r="L22"/>
  <c r="J22"/>
  <c r="H22"/>
  <c r="F22"/>
  <c r="L19"/>
  <c r="J19"/>
  <c r="H19"/>
  <c r="F19"/>
  <c r="L18"/>
  <c r="J18"/>
  <c r="H18"/>
  <c r="F18"/>
  <c r="L17"/>
  <c r="J17"/>
  <c r="H17"/>
  <c r="F17"/>
  <c r="L16"/>
  <c r="J16"/>
  <c r="H16"/>
  <c r="F16"/>
  <c r="L15"/>
  <c r="J15"/>
  <c r="H15"/>
  <c r="F15"/>
  <c r="L14"/>
  <c r="J14"/>
  <c r="H14"/>
  <c r="F14"/>
  <c r="L13"/>
  <c r="J13"/>
  <c r="H13"/>
  <c r="F13"/>
  <c r="L12"/>
  <c r="J12"/>
  <c r="H12"/>
  <c r="F12"/>
  <c r="L11"/>
  <c r="J11"/>
  <c r="H11"/>
  <c r="F11"/>
  <c r="L10"/>
  <c r="J10"/>
  <c r="H10"/>
  <c r="F10"/>
  <c r="L9"/>
  <c r="J9"/>
  <c r="H9"/>
  <c r="F9"/>
  <c r="L8"/>
  <c r="J8"/>
  <c r="H8"/>
  <c r="F8"/>
  <c r="L45" i="28"/>
  <c r="J45"/>
  <c r="H45"/>
  <c r="F45"/>
  <c r="D45"/>
  <c r="L44"/>
  <c r="L43"/>
  <c r="L42"/>
  <c r="J42"/>
  <c r="H42"/>
  <c r="F42"/>
  <c r="D42"/>
  <c r="L41"/>
  <c r="J41"/>
  <c r="H41"/>
  <c r="F41"/>
  <c r="D41"/>
  <c r="L40"/>
  <c r="J40"/>
  <c r="H40"/>
  <c r="F40"/>
  <c r="D40"/>
  <c r="L39"/>
  <c r="J39"/>
  <c r="H39"/>
  <c r="F39"/>
  <c r="D39"/>
  <c r="L38"/>
  <c r="J38"/>
  <c r="H38"/>
  <c r="F38"/>
  <c r="D38"/>
  <c r="L37"/>
  <c r="J37"/>
  <c r="H37"/>
  <c r="F37"/>
  <c r="D37"/>
  <c r="L36"/>
  <c r="J36"/>
  <c r="H36"/>
  <c r="F36"/>
  <c r="D36"/>
  <c r="L35"/>
  <c r="J35"/>
  <c r="H35"/>
  <c r="F35"/>
  <c r="D35"/>
  <c r="L34"/>
  <c r="J34"/>
  <c r="H34"/>
  <c r="F34"/>
  <c r="D34"/>
  <c r="L33"/>
  <c r="J33"/>
  <c r="H33"/>
  <c r="F33"/>
  <c r="D33"/>
  <c r="L32"/>
  <c r="J32"/>
  <c r="H32"/>
  <c r="F32"/>
  <c r="D32"/>
  <c r="L31"/>
  <c r="J31"/>
  <c r="H31"/>
  <c r="F31"/>
  <c r="D31"/>
  <c r="L22"/>
  <c r="J22"/>
  <c r="H22"/>
  <c r="F22"/>
  <c r="L19"/>
  <c r="J19"/>
  <c r="H19"/>
  <c r="F19"/>
  <c r="L18"/>
  <c r="J18"/>
  <c r="H18"/>
  <c r="F18"/>
  <c r="L17"/>
  <c r="J17"/>
  <c r="H17"/>
  <c r="F17"/>
  <c r="L16"/>
  <c r="J16"/>
  <c r="H16"/>
  <c r="F16"/>
  <c r="L15"/>
  <c r="J15"/>
  <c r="H15"/>
  <c r="F15"/>
  <c r="L14"/>
  <c r="J14"/>
  <c r="H14"/>
  <c r="F14"/>
  <c r="L13"/>
  <c r="J13"/>
  <c r="H13"/>
  <c r="F13"/>
  <c r="L12"/>
  <c r="J12"/>
  <c r="H12"/>
  <c r="F12"/>
  <c r="L11"/>
  <c r="J11"/>
  <c r="H11"/>
  <c r="F11"/>
  <c r="L10"/>
  <c r="J10"/>
  <c r="H10"/>
  <c r="F10"/>
  <c r="L9"/>
  <c r="J9"/>
  <c r="H9"/>
  <c r="F9"/>
  <c r="L8"/>
  <c r="J8"/>
  <c r="H8"/>
  <c r="F8"/>
  <c r="L44" i="5" l="1"/>
  <c r="L43"/>
  <c r="B32" i="4" l="1"/>
  <c r="B32" i="3"/>
  <c r="B32" i="2"/>
  <c r="B32" i="1" l="1"/>
  <c r="Q19" i="9" l="1"/>
  <c r="Q9"/>
  <c r="L31" i="5"/>
  <c r="F31"/>
  <c r="D31"/>
  <c r="L8"/>
  <c r="F8"/>
  <c r="B29" i="2"/>
  <c r="B30"/>
  <c r="B30" i="1"/>
  <c r="B27" i="26"/>
  <c r="B17"/>
  <c r="B33" i="25" l="1"/>
  <c r="B12" l="1"/>
  <c r="B31" i="24"/>
  <c r="B19"/>
  <c r="J18" i="19" l="1"/>
  <c r="J14"/>
  <c r="J13"/>
  <c r="J12"/>
  <c r="J11"/>
  <c r="J10"/>
  <c r="J9"/>
  <c r="J13" i="16" l="1"/>
  <c r="J12"/>
  <c r="J11"/>
  <c r="J10"/>
  <c r="J9"/>
  <c r="J8"/>
  <c r="G13"/>
  <c r="G10"/>
  <c r="G9"/>
  <c r="G8"/>
  <c r="D9"/>
  <c r="D10"/>
  <c r="D11"/>
  <c r="D12"/>
  <c r="D13"/>
  <c r="D8"/>
  <c r="H38" i="13" l="1"/>
  <c r="L45" i="5" l="1"/>
  <c r="L42"/>
  <c r="L41"/>
  <c r="L40"/>
  <c r="L39"/>
  <c r="L38"/>
  <c r="L37"/>
  <c r="L36"/>
  <c r="L35"/>
  <c r="L34"/>
  <c r="L33"/>
  <c r="L32"/>
  <c r="J45"/>
  <c r="J42"/>
  <c r="J41"/>
  <c r="J40"/>
  <c r="J39"/>
  <c r="J38"/>
  <c r="J37"/>
  <c r="J36"/>
  <c r="J35"/>
  <c r="J34"/>
  <c r="J33"/>
  <c r="J32"/>
  <c r="J31"/>
  <c r="H45"/>
  <c r="H42"/>
  <c r="H41"/>
  <c r="H40"/>
  <c r="H39"/>
  <c r="H38"/>
  <c r="H37"/>
  <c r="H36"/>
  <c r="H35"/>
  <c r="H34"/>
  <c r="H33"/>
  <c r="H32"/>
  <c r="H31"/>
  <c r="F45"/>
  <c r="F42"/>
  <c r="F41"/>
  <c r="F40"/>
  <c r="F39"/>
  <c r="F38"/>
  <c r="F37"/>
  <c r="F36"/>
  <c r="F35"/>
  <c r="F34"/>
  <c r="F33"/>
  <c r="F32"/>
  <c r="D45"/>
  <c r="D32"/>
  <c r="D33"/>
  <c r="D34"/>
  <c r="D35"/>
  <c r="D36"/>
  <c r="D37"/>
  <c r="D38"/>
  <c r="D39"/>
  <c r="D40"/>
  <c r="D41"/>
  <c r="D42"/>
  <c r="L22"/>
  <c r="L19"/>
  <c r="L18"/>
  <c r="L17"/>
  <c r="L16"/>
  <c r="L15"/>
  <c r="L14"/>
  <c r="L13"/>
  <c r="L12"/>
  <c r="L11"/>
  <c r="L10"/>
  <c r="L9"/>
  <c r="J22"/>
  <c r="J19"/>
  <c r="J18"/>
  <c r="J17"/>
  <c r="J16"/>
  <c r="J15"/>
  <c r="J14"/>
  <c r="J13"/>
  <c r="J12"/>
  <c r="J11"/>
  <c r="J10"/>
  <c r="J9"/>
  <c r="J8"/>
  <c r="H22"/>
  <c r="H19"/>
  <c r="H18"/>
  <c r="H17"/>
  <c r="H16"/>
  <c r="H15"/>
  <c r="H14"/>
  <c r="H13"/>
  <c r="H12"/>
  <c r="H11"/>
  <c r="H10"/>
  <c r="H9"/>
  <c r="H8"/>
  <c r="F22"/>
  <c r="F9"/>
  <c r="F10"/>
  <c r="F11"/>
  <c r="F12"/>
  <c r="F13"/>
  <c r="F14"/>
  <c r="F15"/>
  <c r="F16"/>
  <c r="F17"/>
  <c r="F18"/>
  <c r="F19"/>
  <c r="B29" i="4"/>
  <c r="B29" i="3"/>
  <c r="B29" i="1" l="1"/>
  <c r="B16" i="26"/>
  <c r="B28"/>
  <c r="B34" i="25" l="1"/>
  <c r="B13"/>
  <c r="B32" i="24"/>
  <c r="B18"/>
  <c r="E38" i="13" l="1"/>
  <c r="E9"/>
  <c r="B30" i="4"/>
  <c r="B28"/>
  <c r="B27"/>
  <c r="B30" i="3"/>
  <c r="B28"/>
  <c r="B27"/>
  <c r="B28" i="2"/>
  <c r="B27"/>
  <c r="B28" i="1"/>
  <c r="B27"/>
  <c r="B26" i="26"/>
  <c r="B25"/>
  <c r="B24"/>
  <c r="B23"/>
  <c r="B22"/>
  <c r="B21"/>
  <c r="B20"/>
  <c r="B15"/>
  <c r="B14"/>
  <c r="B13"/>
  <c r="B12"/>
  <c r="B11"/>
  <c r="B10"/>
  <c r="B9"/>
  <c r="B32" i="25"/>
  <c r="B31"/>
  <c r="B30"/>
  <c r="B29"/>
  <c r="B28"/>
  <c r="B27"/>
  <c r="B26"/>
  <c r="B25"/>
  <c r="B11"/>
  <c r="B10"/>
  <c r="B9"/>
  <c r="B30" i="24"/>
  <c r="B29"/>
  <c r="B28"/>
  <c r="B27"/>
  <c r="B26"/>
  <c r="B25"/>
  <c r="B24"/>
  <c r="B23"/>
  <c r="B22"/>
  <c r="B9"/>
  <c r="B17"/>
  <c r="B16"/>
  <c r="B15"/>
  <c r="B14"/>
  <c r="B13"/>
  <c r="B12"/>
  <c r="B11"/>
  <c r="B10"/>
  <c r="Q10" i="9"/>
  <c r="Q11"/>
  <c r="Q12"/>
  <c r="Q13"/>
  <c r="Q14"/>
  <c r="Q15"/>
  <c r="Q16"/>
  <c r="Q17"/>
  <c r="Q18"/>
  <c r="D32" i="23"/>
  <c r="D28"/>
  <c r="D27"/>
  <c r="D26"/>
  <c r="D25"/>
  <c r="D24"/>
  <c r="D23"/>
  <c r="D22"/>
  <c r="D21"/>
  <c r="D20"/>
  <c r="D19"/>
  <c r="D18"/>
  <c r="D17"/>
  <c r="D16"/>
  <c r="D15"/>
  <c r="D14"/>
  <c r="D13"/>
  <c r="D12"/>
  <c r="D11"/>
  <c r="D10"/>
  <c r="D9"/>
  <c r="D8"/>
  <c r="D7"/>
  <c r="D21" i="22"/>
  <c r="D20"/>
  <c r="D19"/>
  <c r="D18"/>
  <c r="D17"/>
  <c r="D16"/>
  <c r="D15"/>
  <c r="D14"/>
  <c r="D13"/>
  <c r="D12"/>
  <c r="D11"/>
  <c r="D10"/>
  <c r="D9"/>
  <c r="D8"/>
  <c r="D7"/>
  <c r="D29" i="21"/>
  <c r="D28"/>
  <c r="D27"/>
  <c r="D26"/>
  <c r="D25"/>
  <c r="D24"/>
  <c r="D23"/>
  <c r="D22"/>
  <c r="D12"/>
  <c r="D11"/>
  <c r="D10"/>
  <c r="D9"/>
  <c r="D8"/>
  <c r="D7"/>
  <c r="D24" i="20"/>
  <c r="D23"/>
  <c r="D22"/>
  <c r="D21"/>
  <c r="D20"/>
  <c r="D19"/>
  <c r="D18"/>
  <c r="D17"/>
  <c r="D16"/>
  <c r="D15"/>
  <c r="D14"/>
  <c r="D13"/>
  <c r="D12"/>
  <c r="D11"/>
  <c r="D10"/>
  <c r="D9"/>
  <c r="D8"/>
  <c r="D7"/>
  <c r="J26" i="19"/>
  <c r="G26"/>
  <c r="D26"/>
  <c r="J25"/>
  <c r="G25"/>
  <c r="D25"/>
  <c r="J24"/>
  <c r="G24"/>
  <c r="D24"/>
  <c r="G23"/>
  <c r="D23"/>
  <c r="G22"/>
  <c r="D22"/>
  <c r="G21"/>
  <c r="D21"/>
  <c r="G20"/>
  <c r="D20"/>
  <c r="G19"/>
  <c r="D19"/>
  <c r="G18"/>
  <c r="D18"/>
  <c r="G17"/>
  <c r="D17"/>
  <c r="G16"/>
  <c r="D16"/>
  <c r="G15"/>
  <c r="D15"/>
  <c r="G14"/>
  <c r="D14"/>
  <c r="G13"/>
  <c r="D13"/>
  <c r="G12"/>
  <c r="D12"/>
  <c r="G11"/>
  <c r="D11"/>
  <c r="G10"/>
  <c r="D10"/>
  <c r="G9"/>
  <c r="D9"/>
  <c r="J27" i="16"/>
  <c r="G27"/>
  <c r="D27"/>
  <c r="J26"/>
  <c r="G26"/>
  <c r="D26"/>
  <c r="J25"/>
  <c r="G25"/>
  <c r="D25"/>
  <c r="J24"/>
  <c r="G24"/>
  <c r="D24"/>
  <c r="J23"/>
  <c r="G23"/>
  <c r="D23"/>
  <c r="H9" i="13"/>
  <c r="B26" i="4"/>
  <c r="B25"/>
  <c r="B24"/>
  <c r="B23"/>
  <c r="B21"/>
  <c r="B20"/>
  <c r="B19"/>
  <c r="B18"/>
  <c r="B17"/>
  <c r="B16"/>
  <c r="B15"/>
  <c r="B14"/>
  <c r="B13"/>
  <c r="B12"/>
  <c r="B11"/>
  <c r="B10"/>
  <c r="B9"/>
  <c r="B8"/>
  <c r="B7"/>
  <c r="B26" i="3"/>
  <c r="B25"/>
  <c r="B24"/>
  <c r="B23"/>
  <c r="B21"/>
  <c r="B20"/>
  <c r="B19"/>
  <c r="B18"/>
  <c r="B17"/>
  <c r="B16"/>
  <c r="B15"/>
  <c r="B14"/>
  <c r="B13"/>
  <c r="B12"/>
  <c r="B11"/>
  <c r="B10"/>
  <c r="B9"/>
  <c r="B8"/>
  <c r="B7"/>
  <c r="B26" i="2"/>
  <c r="B25"/>
  <c r="B24"/>
  <c r="B23"/>
  <c r="B21"/>
  <c r="B20"/>
  <c r="B19"/>
  <c r="B18"/>
  <c r="B17"/>
  <c r="B16"/>
  <c r="B15"/>
  <c r="B14"/>
  <c r="B13"/>
  <c r="B12"/>
  <c r="B11"/>
  <c r="B10"/>
  <c r="B9"/>
  <c r="B8"/>
  <c r="B7"/>
  <c r="B26" i="1"/>
  <c r="B24"/>
  <c r="B23"/>
  <c r="B19"/>
  <c r="B7"/>
  <c r="B25"/>
  <c r="B21"/>
  <c r="B8"/>
  <c r="B9"/>
  <c r="B10"/>
  <c r="B11"/>
  <c r="B12"/>
  <c r="B13"/>
  <c r="B14"/>
  <c r="B15"/>
  <c r="B16"/>
  <c r="B17"/>
  <c r="B18"/>
  <c r="B20"/>
  <c r="B9" i="27"/>
  <c r="B12"/>
  <c r="B14"/>
  <c r="B11"/>
  <c r="B10"/>
  <c r="B15"/>
  <c r="B13"/>
  <c r="B8" l="1"/>
</calcChain>
</file>

<file path=xl/sharedStrings.xml><?xml version="1.0" encoding="utf-8"?>
<sst xmlns="http://schemas.openxmlformats.org/spreadsheetml/2006/main" count="6559" uniqueCount="2936">
  <si>
    <t xml:space="preserve">المتوسط السنوي </t>
  </si>
  <si>
    <t xml:space="preserve">كانون ثاني </t>
  </si>
  <si>
    <t xml:space="preserve">شباط </t>
  </si>
  <si>
    <t xml:space="preserve">آذار </t>
  </si>
  <si>
    <t xml:space="preserve">نيسان </t>
  </si>
  <si>
    <t>حزيران</t>
  </si>
  <si>
    <t>تموز</t>
  </si>
  <si>
    <t>تشرين ثاني</t>
  </si>
  <si>
    <t>January</t>
  </si>
  <si>
    <t>March</t>
  </si>
  <si>
    <t>February</t>
  </si>
  <si>
    <t>April</t>
  </si>
  <si>
    <t>May</t>
  </si>
  <si>
    <t>June</t>
  </si>
  <si>
    <t>July</t>
  </si>
  <si>
    <t>August</t>
  </si>
  <si>
    <t>September</t>
  </si>
  <si>
    <t>October</t>
  </si>
  <si>
    <t>November</t>
  </si>
  <si>
    <t>December</t>
  </si>
  <si>
    <t>Year</t>
  </si>
  <si>
    <t>السنة</t>
  </si>
  <si>
    <t>Annual Average</t>
  </si>
  <si>
    <t>Month</t>
  </si>
  <si>
    <t>الشهر</t>
  </si>
  <si>
    <t>معامل التحويل: 1.2900 بأساس متوسط عام 2010 = 100</t>
  </si>
  <si>
    <t>Chaining Coefficient: 1.2900 Base: Average 2010 = 100</t>
  </si>
  <si>
    <t>أيار</t>
  </si>
  <si>
    <t>آب</t>
  </si>
  <si>
    <t>أيلول</t>
  </si>
  <si>
    <t>تشرين أول</t>
  </si>
  <si>
    <t>كانون أول</t>
  </si>
  <si>
    <t>معامل التحويل: 1.2667 بأساس متوسط عام 2010 = 100</t>
  </si>
  <si>
    <t>Chaining Coefficient: 1.2667 Base: Average 2010 = 100</t>
  </si>
  <si>
    <t>معامل التحويل: 1.3179 بأساس متوسط عام 2010 = 100</t>
  </si>
  <si>
    <t>Chaining Coefficient: 1.3179 Base: Average 2010 = 100</t>
  </si>
  <si>
    <t>معامل التحويل: 1.2874 بأساس متوسط عام 2010 = 100</t>
  </si>
  <si>
    <t>أقسام الإنفاق الرئيسية</t>
  </si>
  <si>
    <t>Major Groups of Expenditure</t>
  </si>
  <si>
    <t>الرقم القياسي</t>
  </si>
  <si>
    <t>نسبة التغير</t>
  </si>
  <si>
    <t>Index Number</t>
  </si>
  <si>
    <t>Percent Change %</t>
  </si>
  <si>
    <t>خدمات التعليم</t>
  </si>
  <si>
    <t xml:space="preserve"> أقسام الإنفاق الرئيسية </t>
  </si>
  <si>
    <t xml:space="preserve"> Major Groups of Expenditure</t>
  </si>
  <si>
    <t>كانون ثاني</t>
  </si>
  <si>
    <t>شباط</t>
  </si>
  <si>
    <t>آذار</t>
  </si>
  <si>
    <t xml:space="preserve">March  </t>
  </si>
  <si>
    <t>نيسان</t>
  </si>
  <si>
    <t>أقسام الإنفاق الرئيسية والفرعية</t>
  </si>
  <si>
    <t>الرقم القياسي لأسعار المستهلك</t>
  </si>
  <si>
    <t>Consumer Price Index Number</t>
  </si>
  <si>
    <t>Major and Sub Groups of Expenditure</t>
  </si>
  <si>
    <t>فلسطين</t>
  </si>
  <si>
    <t>Palestine</t>
  </si>
  <si>
    <t>الضفة الغربية*</t>
  </si>
  <si>
    <t>West Bank*</t>
  </si>
  <si>
    <t>011</t>
  </si>
  <si>
    <t>اللحوم</t>
  </si>
  <si>
    <t>Meat</t>
  </si>
  <si>
    <t>الدواجن</t>
  </si>
  <si>
    <t>Poultry</t>
  </si>
  <si>
    <t>البيض</t>
  </si>
  <si>
    <t>Eggs</t>
  </si>
  <si>
    <t>الزيوت والدهون</t>
  </si>
  <si>
    <t>Oils and fats</t>
  </si>
  <si>
    <t>الزيوت النباتية</t>
  </si>
  <si>
    <t>Vegetable oils</t>
  </si>
  <si>
    <t>الدهون</t>
  </si>
  <si>
    <t>Fats</t>
  </si>
  <si>
    <t>الفواكه الطازجة</t>
  </si>
  <si>
    <t>Fresh fruit</t>
  </si>
  <si>
    <t>الفواكه المجففة</t>
  </si>
  <si>
    <t>Dried fruits</t>
  </si>
  <si>
    <t>المكسرات</t>
  </si>
  <si>
    <t>Nuts</t>
  </si>
  <si>
    <t>الفواكه المعلبة</t>
  </si>
  <si>
    <t xml:space="preserve">Tinned fruit </t>
  </si>
  <si>
    <t>الخضروات الطازجة</t>
  </si>
  <si>
    <t>Fresh vegetables</t>
  </si>
  <si>
    <t>الخضروات المجمدة</t>
  </si>
  <si>
    <t>Frozen vegetables</t>
  </si>
  <si>
    <t>الخضروات المجففة</t>
  </si>
  <si>
    <t>Dried vegetables</t>
  </si>
  <si>
    <t>البقول المجففة</t>
  </si>
  <si>
    <t>Dried pluses</t>
  </si>
  <si>
    <t>Potatoes and other tubers</t>
  </si>
  <si>
    <t>بقول معلبة</t>
  </si>
  <si>
    <t>التوابل</t>
  </si>
  <si>
    <t>Spices</t>
  </si>
  <si>
    <t>012</t>
  </si>
  <si>
    <t>المشروبات غير الكحولية</t>
  </si>
  <si>
    <t xml:space="preserve">الشاي </t>
  </si>
  <si>
    <t>Coffee</t>
  </si>
  <si>
    <t>Cocoa</t>
  </si>
  <si>
    <t>المشروبات الكحولية</t>
  </si>
  <si>
    <t>البيرة</t>
  </si>
  <si>
    <t>منتجات التبغ</t>
  </si>
  <si>
    <t>Tobacco products</t>
  </si>
  <si>
    <t>Textiles</t>
  </si>
  <si>
    <t>الملابس الجاهزة</t>
  </si>
  <si>
    <t>Footwear</t>
  </si>
  <si>
    <t>الأحذية</t>
  </si>
  <si>
    <t>المياه</t>
  </si>
  <si>
    <t>الكهرباء</t>
  </si>
  <si>
    <t>Electricity</t>
  </si>
  <si>
    <t>الغاز</t>
  </si>
  <si>
    <t>Gas</t>
  </si>
  <si>
    <t>الأثاث والمفروشات والسجاد</t>
  </si>
  <si>
    <t>Furniture</t>
  </si>
  <si>
    <t>Carpets</t>
  </si>
  <si>
    <t>المنسوجات المنزلية</t>
  </si>
  <si>
    <t xml:space="preserve">Household textiles </t>
  </si>
  <si>
    <t>الأجهزة المنزلية</t>
  </si>
  <si>
    <t>أواني وأدوات منزلية</t>
  </si>
  <si>
    <t>الخدمات المنزلية</t>
  </si>
  <si>
    <t>الكتب</t>
  </si>
  <si>
    <t xml:space="preserve">Books </t>
  </si>
  <si>
    <t>الصحف والمجلات</t>
  </si>
  <si>
    <t>خدمات المطاعم والمقاهي</t>
  </si>
  <si>
    <t>المجوهرات والساعات</t>
  </si>
  <si>
    <t xml:space="preserve">Jewellery and watches </t>
  </si>
  <si>
    <t>التأمين</t>
  </si>
  <si>
    <t>الخدمات المالية</t>
  </si>
  <si>
    <t>قطاع غزة</t>
  </si>
  <si>
    <t>Gaza Strip</t>
  </si>
  <si>
    <t>القدس J1**</t>
  </si>
  <si>
    <t>Jerusalem J1**</t>
  </si>
  <si>
    <t>..</t>
  </si>
  <si>
    <t>وصف السلعة</t>
  </si>
  <si>
    <t>الماركة</t>
  </si>
  <si>
    <t>المنشأ</t>
  </si>
  <si>
    <t>الوحدة</t>
  </si>
  <si>
    <t>القدسJ1**</t>
  </si>
  <si>
    <t>Unit</t>
  </si>
  <si>
    <t>Origin</t>
  </si>
  <si>
    <t>Brand</t>
  </si>
  <si>
    <t>Item Description</t>
  </si>
  <si>
    <t>الأرز</t>
  </si>
  <si>
    <t>Rice</t>
  </si>
  <si>
    <t xml:space="preserve">أرز حبة  طويلة </t>
  </si>
  <si>
    <t>أنكل بنز</t>
  </si>
  <si>
    <t xml:space="preserve">أميركا </t>
  </si>
  <si>
    <t>باكيت/1 كغم</t>
  </si>
  <si>
    <t>Pack/1kg</t>
  </si>
  <si>
    <t>USA</t>
  </si>
  <si>
    <t>Uncle benz</t>
  </si>
  <si>
    <t>Long grain profiled rice</t>
  </si>
  <si>
    <t xml:space="preserve">أرز حبة قصيرة </t>
  </si>
  <si>
    <t>صن وايت</t>
  </si>
  <si>
    <t>أُستراليا</t>
  </si>
  <si>
    <t>كيس/25 كغم</t>
  </si>
  <si>
    <t>Sack/25 kg</t>
  </si>
  <si>
    <t>Australia</t>
  </si>
  <si>
    <t>Sun white</t>
  </si>
  <si>
    <t>Short grain profiled rice</t>
  </si>
  <si>
    <t>أرز حبة قصيرة</t>
  </si>
  <si>
    <t>شقحة</t>
  </si>
  <si>
    <t>Shoqha</t>
  </si>
  <si>
    <t>الطحين</t>
  </si>
  <si>
    <t>Flour</t>
  </si>
  <si>
    <t>طحين أبيض حيفا</t>
  </si>
  <si>
    <t>زيرو</t>
  </si>
  <si>
    <t>اسرائيل</t>
  </si>
  <si>
    <t>كيس/60 كغم</t>
  </si>
  <si>
    <t>Sack/60kg</t>
  </si>
  <si>
    <t>Israel</t>
  </si>
  <si>
    <t>Zero</t>
  </si>
  <si>
    <t>Haifa white flour</t>
  </si>
  <si>
    <t>الخبز</t>
  </si>
  <si>
    <t>Bread</t>
  </si>
  <si>
    <t>خبز أبيض كماج</t>
  </si>
  <si>
    <t>محلي</t>
  </si>
  <si>
    <t>1 كغم</t>
  </si>
  <si>
    <t>1kg</t>
  </si>
  <si>
    <t>Local</t>
  </si>
  <si>
    <t>White bread</t>
  </si>
  <si>
    <t>القرشلة والكعك</t>
  </si>
  <si>
    <t>Qurshallah and Cake</t>
  </si>
  <si>
    <t>قرشلة بسمسم أصابع</t>
  </si>
  <si>
    <t>Qurshallah bars with sesame</t>
  </si>
  <si>
    <t>حلويات شرقية</t>
  </si>
  <si>
    <t>Oriental deserts</t>
  </si>
  <si>
    <t>كنافه ناعمة نابلسيه</t>
  </si>
  <si>
    <t>Nablus fine kunafa</t>
  </si>
  <si>
    <t>بقلاوة محشية بفستق حلبي</t>
  </si>
  <si>
    <t>Baqlawa stuffed with pistachio</t>
  </si>
  <si>
    <t>البسكويت</t>
  </si>
  <si>
    <t>Biscuits</t>
  </si>
  <si>
    <t>بسكويت ويفر بالشوكولاته والحليب</t>
  </si>
  <si>
    <t>علي بابا</t>
  </si>
  <si>
    <t xml:space="preserve">باكيت/24 قطعة </t>
  </si>
  <si>
    <t>Pack/24 piece</t>
  </si>
  <si>
    <t>Ali Baba</t>
  </si>
  <si>
    <t>Wafer biscuits with chocolate &amp; milk</t>
  </si>
  <si>
    <t>بسكويت ويفر محشي بالشوكولاته</t>
  </si>
  <si>
    <t xml:space="preserve">عليت </t>
  </si>
  <si>
    <t>باكيت/200 غم</t>
  </si>
  <si>
    <t>Pack/200 gm</t>
  </si>
  <si>
    <t>Elite</t>
  </si>
  <si>
    <t>Stuffed wafer biscuits with chocolate</t>
  </si>
  <si>
    <t>بسكويت مطلي بالشوكلاته</t>
  </si>
  <si>
    <t>كيت كات</t>
  </si>
  <si>
    <t>بريطانيا</t>
  </si>
  <si>
    <t>4 أصابع</t>
  </si>
  <si>
    <t>4 bars</t>
  </si>
  <si>
    <t>England</t>
  </si>
  <si>
    <t>Kit Kat</t>
  </si>
  <si>
    <t>Biscuits covered with chocolate</t>
  </si>
  <si>
    <t>المعكرونة</t>
  </si>
  <si>
    <t xml:space="preserve">Macaroni </t>
  </si>
  <si>
    <t>معكرونة رفيعة نمره (3)</t>
  </si>
  <si>
    <t>اوسم</t>
  </si>
  <si>
    <t>باكيت/250 غم</t>
  </si>
  <si>
    <t>Pack/250 gm</t>
  </si>
  <si>
    <t>Osem</t>
  </si>
  <si>
    <t>Thin macaroni No. (3)</t>
  </si>
  <si>
    <t>معكرونة طويلة</t>
  </si>
  <si>
    <t>أبو عيطة</t>
  </si>
  <si>
    <t>باكيت/350 غم</t>
  </si>
  <si>
    <t>Pack/350 gm</t>
  </si>
  <si>
    <t>Abu-Ei'ta</t>
  </si>
  <si>
    <t>Long macaroni</t>
  </si>
  <si>
    <t>الشعيرية</t>
  </si>
  <si>
    <t>Noodles</t>
  </si>
  <si>
    <t>شعيرية رفيعة نمره (0)</t>
  </si>
  <si>
    <t>Thin noodles No. (0)</t>
  </si>
  <si>
    <t>شعيرية رفيعة</t>
  </si>
  <si>
    <t>Thin noodles</t>
  </si>
  <si>
    <t>سميد</t>
  </si>
  <si>
    <t>Semolina</t>
  </si>
  <si>
    <t xml:space="preserve">سميد خشن صنف (أ) </t>
  </si>
  <si>
    <t>حيفا</t>
  </si>
  <si>
    <t xml:space="preserve">Haifa </t>
  </si>
  <si>
    <t xml:space="preserve"> Unpacked semolina (A)</t>
  </si>
  <si>
    <t>فريكة</t>
  </si>
  <si>
    <t>Crushed green wheat</t>
  </si>
  <si>
    <t>فريكة ناشفة مجروشة حلل</t>
  </si>
  <si>
    <t>Dry unpacked crushed green wheat</t>
  </si>
  <si>
    <t>النشا</t>
  </si>
  <si>
    <t>Starch</t>
  </si>
  <si>
    <t xml:space="preserve">نشا ناعم - أبيض </t>
  </si>
  <si>
    <t>Soft white starch</t>
  </si>
  <si>
    <t>حبوب أطفال</t>
  </si>
  <si>
    <t>Cereal preparation</t>
  </si>
  <si>
    <t xml:space="preserve">حبوب أطفال بالقمح </t>
  </si>
  <si>
    <t>سيرلاك</t>
  </si>
  <si>
    <t>علبة/400 غم</t>
  </si>
  <si>
    <t>Tin/400 gm</t>
  </si>
  <si>
    <t>Searlak</t>
  </si>
  <si>
    <t xml:space="preserve">Cereal preparation </t>
  </si>
  <si>
    <t xml:space="preserve">حبوب للرضع </t>
  </si>
  <si>
    <t>ماتيرنا</t>
  </si>
  <si>
    <t>علبة/200 غم</t>
  </si>
  <si>
    <t>Tin/200 gm</t>
  </si>
  <si>
    <t>Matirna</t>
  </si>
  <si>
    <t>حبوب افطار</t>
  </si>
  <si>
    <t>Cereal breakfast</t>
  </si>
  <si>
    <t>حبوب الافطار - كورن فليكس</t>
  </si>
  <si>
    <t>نستله</t>
  </si>
  <si>
    <t>بولندا</t>
  </si>
  <si>
    <t>علبة/700 غم</t>
  </si>
  <si>
    <t>Tin/700 gm</t>
  </si>
  <si>
    <t>Poland</t>
  </si>
  <si>
    <t>Nestle</t>
  </si>
  <si>
    <t>Cereal breakfast - cornflakes</t>
  </si>
  <si>
    <t>لحوم طازجة</t>
  </si>
  <si>
    <t>Fresh meat</t>
  </si>
  <si>
    <t>لحم غنم مع العظم طازج</t>
  </si>
  <si>
    <t>Fresh goat meat with bones</t>
  </si>
  <si>
    <t>لحم عجل طازج</t>
  </si>
  <si>
    <t>Fresh beef meat</t>
  </si>
  <si>
    <t>دواجن طازجة</t>
  </si>
  <si>
    <t>Fresh poultry</t>
  </si>
  <si>
    <t>دجاج طازج دون الريش</t>
  </si>
  <si>
    <t>Fresh chicken without feathers</t>
  </si>
  <si>
    <t>الأسماك الطازجة</t>
  </si>
  <si>
    <t>Fresh fish</t>
  </si>
  <si>
    <t>سمك مليطة وسط طازج</t>
  </si>
  <si>
    <t>Fresh fish - mulateh</t>
  </si>
  <si>
    <t>سمك بوري طازج</t>
  </si>
  <si>
    <t>Fresh fish - puri</t>
  </si>
  <si>
    <t>أسماك مجمدة</t>
  </si>
  <si>
    <t>Frozen fish</t>
  </si>
  <si>
    <t>سمك بقلا مجمد</t>
  </si>
  <si>
    <t>Frozen fish - bakla</t>
  </si>
  <si>
    <t>أسماك معلبة</t>
  </si>
  <si>
    <t>Tinned fish</t>
  </si>
  <si>
    <t>سردين أبو شنب</t>
  </si>
  <si>
    <t>البرتغال</t>
  </si>
  <si>
    <t>علبة/115 غم</t>
  </si>
  <si>
    <t>Tin/115 gm</t>
  </si>
  <si>
    <t>Portugal</t>
  </si>
  <si>
    <t xml:space="preserve">Sardine </t>
  </si>
  <si>
    <t xml:space="preserve">سمك تونا معلب </t>
  </si>
  <si>
    <t>مارينا</t>
  </si>
  <si>
    <t>تايلاند</t>
  </si>
  <si>
    <t>علبة/100 غم</t>
  </si>
  <si>
    <t>Tin/100 gm</t>
  </si>
  <si>
    <t>Thailand</t>
  </si>
  <si>
    <t>Marina</t>
  </si>
  <si>
    <t>Tinned tuna fish</t>
  </si>
  <si>
    <t>حليب طازج</t>
  </si>
  <si>
    <t>Fresh milk</t>
  </si>
  <si>
    <t>حليب مبستر 3%  دسم</t>
  </si>
  <si>
    <t>تنوفا</t>
  </si>
  <si>
    <t>علبة/1 كغم</t>
  </si>
  <si>
    <t>Tin/1kg</t>
  </si>
  <si>
    <t>Tnova</t>
  </si>
  <si>
    <t>Pasteurized milk 3% fat</t>
  </si>
  <si>
    <t>حليب مجفف</t>
  </si>
  <si>
    <t>Powdered milk</t>
  </si>
  <si>
    <t xml:space="preserve">حليب  مجفف </t>
  </si>
  <si>
    <t>نيدو</t>
  </si>
  <si>
    <t>فرنسا</t>
  </si>
  <si>
    <t>علبة/2.5 كغم</t>
  </si>
  <si>
    <t>Can/2.5 kg</t>
  </si>
  <si>
    <t>France</t>
  </si>
  <si>
    <t>Nido</t>
  </si>
  <si>
    <t>S26 Gold</t>
  </si>
  <si>
    <t>ايرلندا</t>
  </si>
  <si>
    <t>Can/400 gm</t>
  </si>
  <si>
    <t>Irlanda</t>
  </si>
  <si>
    <t xml:space="preserve">Powdered milk </t>
  </si>
  <si>
    <t>Dairy products</t>
  </si>
  <si>
    <t>لبن</t>
  </si>
  <si>
    <t>Yogurt</t>
  </si>
  <si>
    <t>لبن عادي شمينت</t>
  </si>
  <si>
    <t>لبنة</t>
  </si>
  <si>
    <t>Labaneh</t>
  </si>
  <si>
    <t>لبنة عادية</t>
  </si>
  <si>
    <t>الجنيدي</t>
  </si>
  <si>
    <t>كيس/500غم</t>
  </si>
  <si>
    <t>Sack/500 gm</t>
  </si>
  <si>
    <t>Junaidi</t>
  </si>
  <si>
    <t>الجبن</t>
  </si>
  <si>
    <t>Cheese</t>
  </si>
  <si>
    <t xml:space="preserve">جبنة صفراء </t>
  </si>
  <si>
    <t>هولندا</t>
  </si>
  <si>
    <t>باكيت/500 غم</t>
  </si>
  <si>
    <t>Netherland</t>
  </si>
  <si>
    <t>Yellow cheese</t>
  </si>
  <si>
    <t>جبنة غنم بيضاء مغلية</t>
  </si>
  <si>
    <t>White boiled goat cheese</t>
  </si>
  <si>
    <t xml:space="preserve">جبنة مثلثات </t>
  </si>
  <si>
    <t>لافاش كيري</t>
  </si>
  <si>
    <t>Lavash keree</t>
  </si>
  <si>
    <t xml:space="preserve">منتجات الألبان الأخرى </t>
  </si>
  <si>
    <t>Other dairy products</t>
  </si>
  <si>
    <t xml:space="preserve">زبدة </t>
  </si>
  <si>
    <t>باكيت/ 100 غم</t>
  </si>
  <si>
    <t xml:space="preserve"> Pack/100 gm</t>
  </si>
  <si>
    <t>Butter</t>
  </si>
  <si>
    <t>البيض الطازج</t>
  </si>
  <si>
    <t>Egg</t>
  </si>
  <si>
    <t xml:space="preserve">بيض دجاج طازج </t>
  </si>
  <si>
    <t>30 بيضة</t>
  </si>
  <si>
    <t>30 egg</t>
  </si>
  <si>
    <t>Chicken egg</t>
  </si>
  <si>
    <t>زيت زيتون</t>
  </si>
  <si>
    <t>Olive oil</t>
  </si>
  <si>
    <t>زيت الذرة</t>
  </si>
  <si>
    <t>Corn oil</t>
  </si>
  <si>
    <t xml:space="preserve">زيت ذره </t>
  </si>
  <si>
    <t>العافية</t>
  </si>
  <si>
    <t>السعودية</t>
  </si>
  <si>
    <t>علبة/3 لتر</t>
  </si>
  <si>
    <t>Can/3 liter</t>
  </si>
  <si>
    <t>Saudi Arabia</t>
  </si>
  <si>
    <t>Alafea</t>
  </si>
  <si>
    <t>الصافي</t>
  </si>
  <si>
    <t>Alsafee</t>
  </si>
  <si>
    <t>سمنة نباتية</t>
  </si>
  <si>
    <t>الغزال</t>
  </si>
  <si>
    <t>علبة/2 كغم</t>
  </si>
  <si>
    <t>Can/2 kg</t>
  </si>
  <si>
    <t>Gazalle</t>
  </si>
  <si>
    <t>Vegetable fat</t>
  </si>
  <si>
    <t>برتقال كبير الحجم أبو صره</t>
  </si>
  <si>
    <t>Big size orange</t>
  </si>
  <si>
    <t>ليمون حامض أصفر</t>
  </si>
  <si>
    <t>Yellow lemon</t>
  </si>
  <si>
    <t>كلمنتينا متوسطة الحجم</t>
  </si>
  <si>
    <t xml:space="preserve">Medium size kalamentina </t>
  </si>
  <si>
    <t>بوملي</t>
  </si>
  <si>
    <t>pummello</t>
  </si>
  <si>
    <t>موز متوسط الحجم</t>
  </si>
  <si>
    <t>Medium size banana</t>
  </si>
  <si>
    <t>موز كبير الحجم</t>
  </si>
  <si>
    <t>Big size banana</t>
  </si>
  <si>
    <t xml:space="preserve">تفاح أحمر </t>
  </si>
  <si>
    <t>Red apple</t>
  </si>
  <si>
    <t>عنب أبيض حلواني حبة طويلة</t>
  </si>
  <si>
    <t>Grapes white</t>
  </si>
  <si>
    <t>عنب أسمر عادي</t>
  </si>
  <si>
    <t>Grapes black</t>
  </si>
  <si>
    <t>بطيخ مخطط</t>
  </si>
  <si>
    <t>Striped water melon</t>
  </si>
  <si>
    <t>شمام</t>
  </si>
  <si>
    <t>Melon</t>
  </si>
  <si>
    <t>برقوق- أحمر معطر</t>
  </si>
  <si>
    <t>Plums, red</t>
  </si>
  <si>
    <t>Dried fruit</t>
  </si>
  <si>
    <t>زبيب</t>
  </si>
  <si>
    <t>تركي</t>
  </si>
  <si>
    <t>Turkey</t>
  </si>
  <si>
    <t>Raisins</t>
  </si>
  <si>
    <t>تمر</t>
  </si>
  <si>
    <t>Dates</t>
  </si>
  <si>
    <t>فستق حلبي بقشره محمص</t>
  </si>
  <si>
    <t>Unhusked roasted pistachio</t>
  </si>
  <si>
    <t>فستق سوداني مقشره</t>
  </si>
  <si>
    <t>Roasted peanut</t>
  </si>
  <si>
    <t>لوز مقشر مالح محمص</t>
  </si>
  <si>
    <t>Roasted husked salted almonds</t>
  </si>
  <si>
    <t>بزر بطيخ محمص</t>
  </si>
  <si>
    <t>Roasted water melon seeds</t>
  </si>
  <si>
    <t>مكسرات مشكلة</t>
  </si>
  <si>
    <t>Assorted nuts</t>
  </si>
  <si>
    <t>بندوره عناقيد حب كبير</t>
  </si>
  <si>
    <t xml:space="preserve"> Large size tomato</t>
  </si>
  <si>
    <t>Green house tomato</t>
  </si>
  <si>
    <t>بصل ناشف</t>
  </si>
  <si>
    <t>Dry onion</t>
  </si>
  <si>
    <t>بصل ناشف بلدي</t>
  </si>
  <si>
    <t xml:space="preserve"> 1 كغم</t>
  </si>
  <si>
    <t>Local dry onion</t>
  </si>
  <si>
    <t>ثوم ناشف بلدي</t>
  </si>
  <si>
    <t>Local dry garlic</t>
  </si>
  <si>
    <t>ثوم ناشف</t>
  </si>
  <si>
    <t>Dry garlic</t>
  </si>
  <si>
    <t>كوسا للمحاشي صغير الحجم</t>
  </si>
  <si>
    <t>Small marrow</t>
  </si>
  <si>
    <t>باذنجان عجمي كبير الحجم</t>
  </si>
  <si>
    <t>Large eggplant</t>
  </si>
  <si>
    <t xml:space="preserve">بامية خضراء </t>
  </si>
  <si>
    <t>Green okra</t>
  </si>
  <si>
    <t>فاصولياء خضراء</t>
  </si>
  <si>
    <t>Green beans</t>
  </si>
  <si>
    <t>ملوخية خضراء - مفرطة</t>
  </si>
  <si>
    <t>Green Jew's mallow</t>
  </si>
  <si>
    <t>Green pepper</t>
  </si>
  <si>
    <t>فلفل أخضر حار</t>
  </si>
  <si>
    <t>Hot green pepper</t>
  </si>
  <si>
    <t>فليفلة خضراء</t>
  </si>
  <si>
    <t>سبانخ</t>
  </si>
  <si>
    <t>Spinach</t>
  </si>
  <si>
    <t>Cauliflower</t>
  </si>
  <si>
    <t>زهرة عادية</t>
  </si>
  <si>
    <t>ملفوف أبيض</t>
  </si>
  <si>
    <t>White cabbage</t>
  </si>
  <si>
    <t>Greenhouse cucumber</t>
  </si>
  <si>
    <t>خس - حبة - متوسطة الحجم</t>
  </si>
  <si>
    <t xml:space="preserve">Medium size lettuce  </t>
  </si>
  <si>
    <t>Carrot</t>
  </si>
  <si>
    <t xml:space="preserve">جزر </t>
  </si>
  <si>
    <t>بطاطا حبة متوسطة الحجم</t>
  </si>
  <si>
    <t>Medium size potato</t>
  </si>
  <si>
    <t>رب بندوره</t>
  </si>
  <si>
    <t>Tomato paste</t>
  </si>
  <si>
    <t xml:space="preserve">رب بندوره </t>
  </si>
  <si>
    <t>عليت</t>
  </si>
  <si>
    <t>علبة/580غم</t>
  </si>
  <si>
    <t>Can/580 gm</t>
  </si>
  <si>
    <t>خضروات مجمدة</t>
  </si>
  <si>
    <t xml:space="preserve">بازيلاء خضراء مجمدة </t>
  </si>
  <si>
    <t>كيس/800 غم</t>
  </si>
  <si>
    <t>Sack/800 gm</t>
  </si>
  <si>
    <t>Frozen green sweet peas</t>
  </si>
  <si>
    <t>خضروات خضراء مجمدة</t>
  </si>
  <si>
    <t>Frozen green vegetables</t>
  </si>
  <si>
    <t>باميه خضراء مجمدة</t>
  </si>
  <si>
    <t>كيس/400 غم</t>
  </si>
  <si>
    <t>Sack/400 gm</t>
  </si>
  <si>
    <t>Frozen green okra</t>
  </si>
  <si>
    <t xml:space="preserve">بقول مجففة </t>
  </si>
  <si>
    <t>Dried bean</t>
  </si>
  <si>
    <t>عدس حب</t>
  </si>
  <si>
    <t>Lentils</t>
  </si>
  <si>
    <t>عدس مجروش</t>
  </si>
  <si>
    <t>Crushed lentils</t>
  </si>
  <si>
    <t>تركيا</t>
  </si>
  <si>
    <t>حمص حب</t>
  </si>
  <si>
    <t>Chick beans</t>
  </si>
  <si>
    <t xml:space="preserve">فول حبة صغيرة </t>
  </si>
  <si>
    <t>Local unpacked small Fava beans</t>
  </si>
  <si>
    <t>فاصولياء ناشفة حبة كبيرة</t>
  </si>
  <si>
    <t>Large dry beans</t>
  </si>
  <si>
    <t>ملوخية مجففة</t>
  </si>
  <si>
    <t>Dried Jew's mallow</t>
  </si>
  <si>
    <t>ملوخية مطحونة منشفة</t>
  </si>
  <si>
    <t>Crushed and dry Jew's mallow</t>
  </si>
  <si>
    <t>Tinned legumes</t>
  </si>
  <si>
    <t>فول حبة صغيرة معلب</t>
  </si>
  <si>
    <t>هارفست</t>
  </si>
  <si>
    <t>مصري</t>
  </si>
  <si>
    <t>علبة/380 غم</t>
  </si>
  <si>
    <t>Can/380 gm</t>
  </si>
  <si>
    <t>Egypt</t>
  </si>
  <si>
    <t>Harvest</t>
  </si>
  <si>
    <t>Small Fava beans (tinned)</t>
  </si>
  <si>
    <t>حمص حبة عادية وسط</t>
  </si>
  <si>
    <t>الكسيح</t>
  </si>
  <si>
    <t>الأردن</t>
  </si>
  <si>
    <t>علبة/500 غم</t>
  </si>
  <si>
    <t>Can/500 gm</t>
  </si>
  <si>
    <t>Jordan</t>
  </si>
  <si>
    <t>Al-kaseeh</t>
  </si>
  <si>
    <t>Medium chick beans (tinned)</t>
  </si>
  <si>
    <t xml:space="preserve">السكر </t>
  </si>
  <si>
    <t>Sugar</t>
  </si>
  <si>
    <t>سكر أبيض ناعم</t>
  </si>
  <si>
    <t>باكيت/ 1 كغم</t>
  </si>
  <si>
    <t>Holanda</t>
  </si>
  <si>
    <t>Fine white sugar</t>
  </si>
  <si>
    <t>سكر ابيض</t>
  </si>
  <si>
    <t>كريستال</t>
  </si>
  <si>
    <t>كيس/50 كغم</t>
  </si>
  <si>
    <t>Sack/ 50 kg</t>
  </si>
  <si>
    <t>Crystal</t>
  </si>
  <si>
    <t>White sugar</t>
  </si>
  <si>
    <t>حلاوة طحينية</t>
  </si>
  <si>
    <t>Halvah</t>
  </si>
  <si>
    <t>حلاوة طحينية عادي</t>
  </si>
  <si>
    <t>الهلال</t>
  </si>
  <si>
    <t>Can/700 gm</t>
  </si>
  <si>
    <t>Al- Hilal</t>
  </si>
  <si>
    <t xml:space="preserve">الشوكولاته </t>
  </si>
  <si>
    <t>Chocolate</t>
  </si>
  <si>
    <t>شكولاته عادية</t>
  </si>
  <si>
    <t>ماكنتوش</t>
  </si>
  <si>
    <t>علبة/900 غم</t>
  </si>
  <si>
    <t>Pack/900 gm</t>
  </si>
  <si>
    <t>Mackintosh</t>
  </si>
  <si>
    <t>بون بون</t>
  </si>
  <si>
    <t>البرازيل</t>
  </si>
  <si>
    <t>باكيت/510 غم</t>
  </si>
  <si>
    <t>Pack/510 gm</t>
  </si>
  <si>
    <t>Brazil</t>
  </si>
  <si>
    <t>Bon bon</t>
  </si>
  <si>
    <t>شاي أكياس</t>
  </si>
  <si>
    <t>Tea bags</t>
  </si>
  <si>
    <t>ليبتون</t>
  </si>
  <si>
    <t>100 كيس</t>
  </si>
  <si>
    <t>100 bags</t>
  </si>
  <si>
    <t>Lipton</t>
  </si>
  <si>
    <t>قهوة مطحونة</t>
  </si>
  <si>
    <t>Ground coffee</t>
  </si>
  <si>
    <t xml:space="preserve"> </t>
  </si>
  <si>
    <t>نسكافيه</t>
  </si>
  <si>
    <t>Nescafe'</t>
  </si>
  <si>
    <t>Can/200 gm</t>
  </si>
  <si>
    <t>كاكاو</t>
  </si>
  <si>
    <t>الزهراء</t>
  </si>
  <si>
    <t>Al-zahraa</t>
  </si>
  <si>
    <t>فلفل أسود مطحون</t>
  </si>
  <si>
    <t>250 غم</t>
  </si>
  <si>
    <t>250 gm</t>
  </si>
  <si>
    <t>Ground black pepper</t>
  </si>
  <si>
    <t xml:space="preserve">بهار لحمة مشكل  </t>
  </si>
  <si>
    <t>Assorted meat spices</t>
  </si>
  <si>
    <t>ملح طعام ابيض</t>
  </si>
  <si>
    <t>فيرست تيبل</t>
  </si>
  <si>
    <t>First table</t>
  </si>
  <si>
    <t>White table salt</t>
  </si>
  <si>
    <t>الزعتر</t>
  </si>
  <si>
    <t>Thyme</t>
  </si>
  <si>
    <t>زعتر مطحون مع توابل نمره "أ"</t>
  </si>
  <si>
    <t>Ground thyme with spices "A"</t>
  </si>
  <si>
    <t>الطحينة</t>
  </si>
  <si>
    <t>Tehinah</t>
  </si>
  <si>
    <t>طحينة الهلال</t>
  </si>
  <si>
    <t>Tin/900 gm</t>
  </si>
  <si>
    <t>المياه المعدنية</t>
  </si>
  <si>
    <t>Mineral water</t>
  </si>
  <si>
    <t>مياه معدنية</t>
  </si>
  <si>
    <t>أروى</t>
  </si>
  <si>
    <t>عبوة/1.5 لتر</t>
  </si>
  <si>
    <t>Bottle\1.5 liter</t>
  </si>
  <si>
    <t>Arwa</t>
  </si>
  <si>
    <t>جيريكو</t>
  </si>
  <si>
    <t>Jericho</t>
  </si>
  <si>
    <t>المياه الغازية</t>
  </si>
  <si>
    <t>Soft drinks with soda</t>
  </si>
  <si>
    <t xml:space="preserve">كولا </t>
  </si>
  <si>
    <t>كوكا كولا</t>
  </si>
  <si>
    <t>علبة/330 مل</t>
  </si>
  <si>
    <t>Can\ 330 ml</t>
  </si>
  <si>
    <t>Coca cola</t>
  </si>
  <si>
    <t>Cola</t>
  </si>
  <si>
    <t>سبرايت</t>
  </si>
  <si>
    <t>Bottle\2 liter</t>
  </si>
  <si>
    <t>Sprite</t>
  </si>
  <si>
    <t>العصير</t>
  </si>
  <si>
    <t>Juice</t>
  </si>
  <si>
    <t xml:space="preserve">عصير فواكه  </t>
  </si>
  <si>
    <t>Bottle\4 liter</t>
  </si>
  <si>
    <t>Fruit Juice</t>
  </si>
  <si>
    <t>السجائر المحلية</t>
  </si>
  <si>
    <t>Local cigarettes</t>
  </si>
  <si>
    <t>امبريال</t>
  </si>
  <si>
    <t>علبة/20 سيجارة</t>
  </si>
  <si>
    <t>20 cigarettes</t>
  </si>
  <si>
    <t>Imperial</t>
  </si>
  <si>
    <t>السجائر المستوردة</t>
  </si>
  <si>
    <t>Imported cigarettes</t>
  </si>
  <si>
    <t>سجائر عادي</t>
  </si>
  <si>
    <t>مارلبورو</t>
  </si>
  <si>
    <t>أمريكا</t>
  </si>
  <si>
    <t>Marlboro</t>
  </si>
  <si>
    <t>Medium cigarette</t>
  </si>
  <si>
    <t>أقمشة الملابس النسائية</t>
  </si>
  <si>
    <t>Women clothes fabric</t>
  </si>
  <si>
    <t>قماش مخمل ساده عرض 115 سم عادي</t>
  </si>
  <si>
    <t>كوريا</t>
  </si>
  <si>
    <t>متر</t>
  </si>
  <si>
    <t>Meter</t>
  </si>
  <si>
    <t>Korea</t>
  </si>
  <si>
    <t>Pure velvet fabric (115cm width)</t>
  </si>
  <si>
    <t>خيوط صوف تريكو</t>
  </si>
  <si>
    <t>Tricot  wool fiber</t>
  </si>
  <si>
    <t>خيوط للتطريز DMC</t>
  </si>
  <si>
    <t>DMC</t>
  </si>
  <si>
    <t>طبه</t>
  </si>
  <si>
    <t>Hank</t>
  </si>
  <si>
    <t xml:space="preserve">Strands of embroidery </t>
  </si>
  <si>
    <t>ملابس جاهزة</t>
  </si>
  <si>
    <t>بنطلون جينز</t>
  </si>
  <si>
    <t>ليفايس</t>
  </si>
  <si>
    <t>بنطلون</t>
  </si>
  <si>
    <t>Trousers</t>
  </si>
  <si>
    <t>Levis</t>
  </si>
  <si>
    <t>Jeans trousers</t>
  </si>
  <si>
    <t xml:space="preserve">بنطلون رجالي قماش </t>
  </si>
  <si>
    <t>GAPITTI</t>
  </si>
  <si>
    <t>Cloth trousers</t>
  </si>
  <si>
    <t>قميص رجالي كم طويل قماش - 70% قطن - 20% بولستر</t>
  </si>
  <si>
    <t>قميص</t>
  </si>
  <si>
    <t>Shirt</t>
  </si>
  <si>
    <t>Mens Shirts long sleeve cloth - 70% cotton - 20% polyester - classic</t>
  </si>
  <si>
    <t>ملابس أطفال جاهزة</t>
  </si>
  <si>
    <t>قميص أطفال كم طويل، 60% قطن، 40% بوليستر</t>
  </si>
  <si>
    <t xml:space="preserve">Shirt </t>
  </si>
  <si>
    <t>Children shirt long sleeve - 60% cotton, 40% polyester</t>
  </si>
  <si>
    <t>بلايز أطفال قطنية</t>
  </si>
  <si>
    <t>بلوز</t>
  </si>
  <si>
    <t>Blouse</t>
  </si>
  <si>
    <t>Blouse for children</t>
  </si>
  <si>
    <t>أحذية رجالية</t>
  </si>
  <si>
    <t>Shoes for men</t>
  </si>
  <si>
    <t>كندره</t>
  </si>
  <si>
    <t>Shoes</t>
  </si>
  <si>
    <t>Natural leather shoes - classic</t>
  </si>
  <si>
    <t>صندل رجالي مشبك جلد طبيعي</t>
  </si>
  <si>
    <t>نابولي</t>
  </si>
  <si>
    <t>صندل</t>
  </si>
  <si>
    <t>Sandal</t>
  </si>
  <si>
    <t>Naboli</t>
  </si>
  <si>
    <t>Interlaced sandal for men (natural leather)</t>
  </si>
  <si>
    <t>أحذية نسائية</t>
  </si>
  <si>
    <t>Foot wear for women</t>
  </si>
  <si>
    <t>صيني</t>
  </si>
  <si>
    <t>China</t>
  </si>
  <si>
    <t>بوت رياضة عادي - رقبة قصيرة</t>
  </si>
  <si>
    <t>بوت</t>
  </si>
  <si>
    <t>Boot</t>
  </si>
  <si>
    <t>Sport boot - short neck</t>
  </si>
  <si>
    <t>صندل عادي زحاف جلد طبيعي</t>
  </si>
  <si>
    <t xml:space="preserve">Sandal - natural leather </t>
  </si>
  <si>
    <t>أحذية أطفال</t>
  </si>
  <si>
    <t>Footwear for children</t>
  </si>
  <si>
    <t>بوت رياضة بناتي - رقبة قصيرة</t>
  </si>
  <si>
    <t>صندل ولادي مشبك</t>
  </si>
  <si>
    <t>Sandal for boys</t>
  </si>
  <si>
    <t>تعرفة الكهرباء المنزلي (1 - 160)</t>
  </si>
  <si>
    <t>كيلو وط</t>
  </si>
  <si>
    <t>Kilowatt</t>
  </si>
  <si>
    <t>Electricity tariffs (1 - 160) Kilowatt</t>
  </si>
  <si>
    <t>تعرفة الكهرباء المنزلي (161 - 250)</t>
  </si>
  <si>
    <t>Electricity tariffs (161 - 250) Kilowatt</t>
  </si>
  <si>
    <t>اسطوانة غاز - معبئة</t>
  </si>
  <si>
    <t>اسطوانة/12كغم</t>
  </si>
  <si>
    <t>Tank/12 kg</t>
  </si>
  <si>
    <t>Propane tank - filling</t>
  </si>
  <si>
    <t>السولار</t>
  </si>
  <si>
    <t>Diesel</t>
  </si>
  <si>
    <t>سولار للتدفئة</t>
  </si>
  <si>
    <t>1 لتر</t>
  </si>
  <si>
    <t>1 liter</t>
  </si>
  <si>
    <t>Diesel for heating</t>
  </si>
  <si>
    <t>الكاز</t>
  </si>
  <si>
    <t>Kerosene</t>
  </si>
  <si>
    <t>Water</t>
  </si>
  <si>
    <t xml:space="preserve">تعرفة المياه (0 - 5) متر مكعب </t>
  </si>
  <si>
    <t>متر مكعب</t>
  </si>
  <si>
    <t>Cubic meter</t>
  </si>
  <si>
    <t xml:space="preserve">Water tariffs (0 - 5) one cubic meter  </t>
  </si>
  <si>
    <t xml:space="preserve">تعرفة المياه (5.1 - 10) متر مكعب </t>
  </si>
  <si>
    <t xml:space="preserve">Water tariffs (5.1 - 10) one cubic meter </t>
  </si>
  <si>
    <t>الأثاث</t>
  </si>
  <si>
    <t xml:space="preserve">غرفة نوم قشرة زان </t>
  </si>
  <si>
    <t>غرفة</t>
  </si>
  <si>
    <t>Bedroom</t>
  </si>
  <si>
    <t xml:space="preserve">Bedroom furniture, made of "zan"  </t>
  </si>
  <si>
    <t xml:space="preserve">طقم كنبايات 7 مقاعد خشبية </t>
  </si>
  <si>
    <t>طقم كنبايات</t>
  </si>
  <si>
    <t>Benches</t>
  </si>
  <si>
    <t>Seven benches suite of wood</t>
  </si>
  <si>
    <t>بوفيه ساده 3 قطع  خشب MDF</t>
  </si>
  <si>
    <t>بوفيه</t>
  </si>
  <si>
    <t>Buffet</t>
  </si>
  <si>
    <t>Buffet (3 pieces of MDF wood)</t>
  </si>
  <si>
    <t xml:space="preserve">كراسي بلاستيك </t>
  </si>
  <si>
    <t>6 كراسي</t>
  </si>
  <si>
    <t>6 chairs</t>
  </si>
  <si>
    <t>Plastic chairs</t>
  </si>
  <si>
    <t>السجاد</t>
  </si>
  <si>
    <t xml:space="preserve">سجاد نايلون محسن 2×3 </t>
  </si>
  <si>
    <t>قطعة</t>
  </si>
  <si>
    <t>Piece</t>
  </si>
  <si>
    <t>Impaired nylon carpet 2×  3</t>
  </si>
  <si>
    <t>موكيت سادة سمك 3 مل</t>
  </si>
  <si>
    <t>تركال</t>
  </si>
  <si>
    <t>م2</t>
  </si>
  <si>
    <t>M2</t>
  </si>
  <si>
    <t>Turkal</t>
  </si>
  <si>
    <t>Pure moquette, 3mil</t>
  </si>
  <si>
    <t>البطانيات واللحف</t>
  </si>
  <si>
    <t>Blankets and quilts</t>
  </si>
  <si>
    <t>لحاف صيفي قماش بولستير مزدوج</t>
  </si>
  <si>
    <t>لحاف</t>
  </si>
  <si>
    <t>Quilt</t>
  </si>
  <si>
    <t>Summer quilt (polyester cloth)</t>
  </si>
  <si>
    <t>الفرشات</t>
  </si>
  <si>
    <t>Mattresses</t>
  </si>
  <si>
    <t>فرشة تخت 160/190 سبرنج</t>
  </si>
  <si>
    <t>سوبر سليب</t>
  </si>
  <si>
    <t>فرشة</t>
  </si>
  <si>
    <t>Bed mattress</t>
  </si>
  <si>
    <t>Super sleep</t>
  </si>
  <si>
    <t>Bed mattress 190/160 spring</t>
  </si>
  <si>
    <t>الثلاجات الكهربائية</t>
  </si>
  <si>
    <t>Refrigerators</t>
  </si>
  <si>
    <t>ثلاجة حجم 397 لتر</t>
  </si>
  <si>
    <t>أل جي</t>
  </si>
  <si>
    <t>ثلاجة</t>
  </si>
  <si>
    <t xml:space="preserve"> Refrigerator</t>
  </si>
  <si>
    <t>Corea</t>
  </si>
  <si>
    <t>L G</t>
  </si>
  <si>
    <t>Refrigerator 397 litter</t>
  </si>
  <si>
    <t>افران وطباخات الغاز</t>
  </si>
  <si>
    <t>Gas stoves, cookers</t>
  </si>
  <si>
    <t>فرن غاز ستانليس ستيل 60 سم</t>
  </si>
  <si>
    <t xml:space="preserve">Glem </t>
  </si>
  <si>
    <t>ايطاليا</t>
  </si>
  <si>
    <t>فرن</t>
  </si>
  <si>
    <t>stove</t>
  </si>
  <si>
    <t>Italy</t>
  </si>
  <si>
    <t>Stanlis steel stove 60 cm</t>
  </si>
  <si>
    <t>الدفايات</t>
  </si>
  <si>
    <t>Heaters</t>
  </si>
  <si>
    <t>صوبة غاز</t>
  </si>
  <si>
    <t>Europa</t>
  </si>
  <si>
    <t>صوبة</t>
  </si>
  <si>
    <t>Heater</t>
  </si>
  <si>
    <t>Gaz heater</t>
  </si>
  <si>
    <t>أجهزة منزلية أخرى</t>
  </si>
  <si>
    <t>Other household appliances</t>
  </si>
  <si>
    <t>تلفون لا سلكي</t>
  </si>
  <si>
    <t>بانسونيك</t>
  </si>
  <si>
    <t>الصين</t>
  </si>
  <si>
    <t>تلفون</t>
  </si>
  <si>
    <t>Telephone</t>
  </si>
  <si>
    <t>Panasonic</t>
  </si>
  <si>
    <t xml:space="preserve">Telephone device </t>
  </si>
  <si>
    <t>مكوى كهرباء بخار-2000 واط</t>
  </si>
  <si>
    <t>فيلبس</t>
  </si>
  <si>
    <t>مكوى</t>
  </si>
  <si>
    <t>Vapor</t>
  </si>
  <si>
    <t>Philips</t>
  </si>
  <si>
    <t>Electric vapor iron - 2000 watt</t>
  </si>
  <si>
    <t xml:space="preserve">مروحة مع قصبه، مؤقت، 3 سرعات </t>
  </si>
  <si>
    <t>Gold line</t>
  </si>
  <si>
    <t>مروحة</t>
  </si>
  <si>
    <t>Fan</t>
  </si>
  <si>
    <t xml:space="preserve">Long stick fan </t>
  </si>
  <si>
    <t>Household utensils</t>
  </si>
  <si>
    <t>طقم صحون زجاج (6 صحون)</t>
  </si>
  <si>
    <t>طقم</t>
  </si>
  <si>
    <t>Set</t>
  </si>
  <si>
    <t>Set of plates (6)</t>
  </si>
  <si>
    <t xml:space="preserve"> طنجرة ضغط ستيل - حجم 12 لتر</t>
  </si>
  <si>
    <t>سلامبوس</t>
  </si>
  <si>
    <t>برتغال</t>
  </si>
  <si>
    <t>طنجرة</t>
  </si>
  <si>
    <t>Cooker</t>
  </si>
  <si>
    <t>Bortogal</t>
  </si>
  <si>
    <t>Slampos</t>
  </si>
  <si>
    <t>Pressure cooker - 12 liter</t>
  </si>
  <si>
    <t>ابريق شاي ستانلس 1.5 لتر</t>
  </si>
  <si>
    <t>ابريق</t>
  </si>
  <si>
    <t>Kettle</t>
  </si>
  <si>
    <t>Kettle for tea, 1.5 liters</t>
  </si>
  <si>
    <t>مساحيق وسوائل التنظيف</t>
  </si>
  <si>
    <t>Cleaning powders &amp; liquids</t>
  </si>
  <si>
    <t>كلور</t>
  </si>
  <si>
    <t>عبوة/4 لتر</t>
  </si>
  <si>
    <t>4 liters</t>
  </si>
  <si>
    <t>Chlorine</t>
  </si>
  <si>
    <t>مسحوق غسيل</t>
  </si>
  <si>
    <t>ستار</t>
  </si>
  <si>
    <t>Gallon/1kg</t>
  </si>
  <si>
    <t>Star</t>
  </si>
  <si>
    <t>Washing powder</t>
  </si>
  <si>
    <t>دراجات</t>
  </si>
  <si>
    <t>Bicycles</t>
  </si>
  <si>
    <t>دراجة هوائية قطر 20 انش</t>
  </si>
  <si>
    <t>B.M.X</t>
  </si>
  <si>
    <t>دراجة</t>
  </si>
  <si>
    <t>Bicycle</t>
  </si>
  <si>
    <t>Bicycle, 20 inch diameter</t>
  </si>
  <si>
    <t>الاطارات</t>
  </si>
  <si>
    <t>Tires</t>
  </si>
  <si>
    <t>إطار ستيل 70/14/ 165</t>
  </si>
  <si>
    <t>هان كوك</t>
  </si>
  <si>
    <t>اطار</t>
  </si>
  <si>
    <t>Tire</t>
  </si>
  <si>
    <t>Han cook</t>
  </si>
  <si>
    <t>Steel tire 14/70/165</t>
  </si>
  <si>
    <t>إطار ستيل 185/14</t>
  </si>
  <si>
    <t>Steel tire 14/185</t>
  </si>
  <si>
    <t>قطع الغيار</t>
  </si>
  <si>
    <t>Parts &amp; accessories (or repairs)</t>
  </si>
  <si>
    <t>بريك فيات امامي من 2006 فما فوق</t>
  </si>
  <si>
    <t>بونتو</t>
  </si>
  <si>
    <t>بريك</t>
  </si>
  <si>
    <t>Break</t>
  </si>
  <si>
    <t>Ponto</t>
  </si>
  <si>
    <t>Front Fiat break, 2006 and above</t>
  </si>
  <si>
    <t>مساحات 20 انش</t>
  </si>
  <si>
    <t>بوش</t>
  </si>
  <si>
    <t>المانيا</t>
  </si>
  <si>
    <t>مساحة</t>
  </si>
  <si>
    <t>wiper</t>
  </si>
  <si>
    <t>Germany</t>
  </si>
  <si>
    <t>Bush</t>
  </si>
  <si>
    <t>20 inch wipers</t>
  </si>
  <si>
    <t>بلاتين سيارة سوبارو</t>
  </si>
  <si>
    <t>اليابان</t>
  </si>
  <si>
    <t>بلاتين</t>
  </si>
  <si>
    <t>Platinum</t>
  </si>
  <si>
    <t>Japan</t>
  </si>
  <si>
    <t>Platinum for Suparu</t>
  </si>
  <si>
    <t>البنزين والمحروقات</t>
  </si>
  <si>
    <t>Gasoline &amp; other fuel</t>
  </si>
  <si>
    <t>بنزين 95 ممتاز</t>
  </si>
  <si>
    <t>Excellent gasoline 95</t>
  </si>
  <si>
    <t>سولار</t>
  </si>
  <si>
    <t>Insurance</t>
  </si>
  <si>
    <t xml:space="preserve"> تأمين الزامي لسيارة خصوصي، قوة ماتور أكثر من 2000 سي سي</t>
  </si>
  <si>
    <t>سنويا</t>
  </si>
  <si>
    <t>Yearly</t>
  </si>
  <si>
    <t>Compulsory  for a private car, Mottor more than 2000 cc</t>
  </si>
  <si>
    <t xml:space="preserve"> تأمين الزامي لسيارة خصوصي، قوة ماتور من 1501 - 2000 سي سي</t>
  </si>
  <si>
    <t>Compulsory  for a private car, Mottor from 1501 - 2000 cc</t>
  </si>
  <si>
    <t>تأمين الزامي لسيارة خصوصي، قوة ماتور لغاية 1000 سي سي</t>
  </si>
  <si>
    <t>Compulsory  for a private car, Mottor up to 1000 cc</t>
  </si>
  <si>
    <t xml:space="preserve">رياض أطفال </t>
  </si>
  <si>
    <t>Kindergartens</t>
  </si>
  <si>
    <t>رسوم رياص أطفال بدون مواصلات</t>
  </si>
  <si>
    <t>Fees for kindergartens - without transport</t>
  </si>
  <si>
    <t>تعليم أساسي</t>
  </si>
  <si>
    <t>Basic education</t>
  </si>
  <si>
    <t>رسوم تعليم أساسي خاص</t>
  </si>
  <si>
    <t>Fees for private basic education</t>
  </si>
  <si>
    <t>تعليم ثانوي</t>
  </si>
  <si>
    <t>Secondary education</t>
  </si>
  <si>
    <t xml:space="preserve">رسوم تعليم ثانوي خاص </t>
  </si>
  <si>
    <t>Fees for private secondary education</t>
  </si>
  <si>
    <t>لوازم تعليمية متنوعة</t>
  </si>
  <si>
    <t>Different types of stationery</t>
  </si>
  <si>
    <t>قلم رصاص مع محاية</t>
  </si>
  <si>
    <t>12 اقلام</t>
  </si>
  <si>
    <t xml:space="preserve"> 12 pencil</t>
  </si>
  <si>
    <t>Rubber tipped pencil</t>
  </si>
  <si>
    <t>قلم حبر سائل</t>
  </si>
  <si>
    <t>بايلوت</t>
  </si>
  <si>
    <t>قلم</t>
  </si>
  <si>
    <t>pen</t>
  </si>
  <si>
    <t>Pilot</t>
  </si>
  <si>
    <t>Fountain pen</t>
  </si>
  <si>
    <t>قلم حبر جاف</t>
  </si>
  <si>
    <t>بيج</t>
  </si>
  <si>
    <t>BIC</t>
  </si>
  <si>
    <t>Ball - point pen</t>
  </si>
  <si>
    <t>محاية رصاص - حجم صغير</t>
  </si>
  <si>
    <t>اوربت</t>
  </si>
  <si>
    <t>محاية</t>
  </si>
  <si>
    <t>Eraser</t>
  </si>
  <si>
    <t>Orpet</t>
  </si>
  <si>
    <t>Eraser - medium size</t>
  </si>
  <si>
    <t>دفاتر</t>
  </si>
  <si>
    <t>Copy books</t>
  </si>
  <si>
    <t xml:space="preserve">دفتر عادي </t>
  </si>
  <si>
    <t>القدس</t>
  </si>
  <si>
    <t>64 ورقة</t>
  </si>
  <si>
    <t>64 papers</t>
  </si>
  <si>
    <t>Jerusalem</t>
  </si>
  <si>
    <t>Copy book</t>
  </si>
  <si>
    <t>General physician visit charge</t>
  </si>
  <si>
    <t>كشفية طبيب عام أولى</t>
  </si>
  <si>
    <t>كشفية</t>
  </si>
  <si>
    <t>Detective</t>
  </si>
  <si>
    <t>First class General charges</t>
  </si>
  <si>
    <t>خلع أسنان عادي</t>
  </si>
  <si>
    <t>خلع سن</t>
  </si>
  <si>
    <t>plucking teeth</t>
  </si>
  <si>
    <t>Normal teeth plucking out</t>
  </si>
  <si>
    <t xml:space="preserve">الأدوية </t>
  </si>
  <si>
    <t>Medicine</t>
  </si>
  <si>
    <t>فولتارين لالتهاب المفاصل 100ملغم</t>
  </si>
  <si>
    <t>خاريجي</t>
  </si>
  <si>
    <t>سويسرا</t>
  </si>
  <si>
    <t>باكيت/10 حبات</t>
  </si>
  <si>
    <t>10 tablets</t>
  </si>
  <si>
    <t>Switzerland</t>
  </si>
  <si>
    <t>Voltarin S.R 100gm</t>
  </si>
  <si>
    <t>جلوكوكيز للسكري</t>
  </si>
  <si>
    <t>باكيت/100 حبه</t>
  </si>
  <si>
    <t>100 tablets</t>
  </si>
  <si>
    <t>Glokokez</t>
  </si>
  <si>
    <t>جيجوكسين للقلب</t>
  </si>
  <si>
    <t>تيفا</t>
  </si>
  <si>
    <t>باكيت/50 حبه</t>
  </si>
  <si>
    <t xml:space="preserve"> 50 tablets</t>
  </si>
  <si>
    <t>Teva</t>
  </si>
  <si>
    <t>Gigoxin</t>
  </si>
  <si>
    <t>توسيبال للسعال</t>
  </si>
  <si>
    <t>بيت جالا</t>
  </si>
  <si>
    <t>زجاجه/100 مل</t>
  </si>
  <si>
    <t xml:space="preserve"> 100 ml</t>
  </si>
  <si>
    <t>Biet Jala</t>
  </si>
  <si>
    <t>Tocebal</t>
  </si>
  <si>
    <t>راندين للمعدة</t>
  </si>
  <si>
    <t>باكيت/20 حبه</t>
  </si>
  <si>
    <t xml:space="preserve"> 20 tablet</t>
  </si>
  <si>
    <t xml:space="preserve">Randeen </t>
  </si>
  <si>
    <t>دكس أوتيك لأمراض الأذن</t>
  </si>
  <si>
    <t>قطره</t>
  </si>
  <si>
    <t>Drop</t>
  </si>
  <si>
    <t>Dex-otic</t>
  </si>
  <si>
    <t>حبوب منع الحمل</t>
  </si>
  <si>
    <t>ميكروجنون</t>
  </si>
  <si>
    <t>باكيت/21 حبه</t>
  </si>
  <si>
    <t xml:space="preserve"> 21 tablets</t>
  </si>
  <si>
    <t>Mekrogenon</t>
  </si>
  <si>
    <t>pill</t>
  </si>
  <si>
    <t xml:space="preserve">Journals &amp; magazines </t>
  </si>
  <si>
    <t>جريدة القدس</t>
  </si>
  <si>
    <t>جريدة</t>
  </si>
  <si>
    <t>Newspaper</t>
  </si>
  <si>
    <t>Al- Quds newspaper</t>
  </si>
  <si>
    <t>عطور</t>
  </si>
  <si>
    <t>Perfumes</t>
  </si>
  <si>
    <t>عطر نسائي</t>
  </si>
  <si>
    <t>زجاجة/75 مل</t>
  </si>
  <si>
    <t>Bottle\75 ml</t>
  </si>
  <si>
    <t>Perfume for women</t>
  </si>
  <si>
    <t>عطر رجالي</t>
  </si>
  <si>
    <t>دنهل</t>
  </si>
  <si>
    <t>زجاجة/100 مل</t>
  </si>
  <si>
    <t>Bottle\100 ml</t>
  </si>
  <si>
    <t>Dnhill</t>
  </si>
  <si>
    <t>Perfume for men</t>
  </si>
  <si>
    <t>مواد تجميل</t>
  </si>
  <si>
    <t>Beauty care material</t>
  </si>
  <si>
    <t>J.D</t>
  </si>
  <si>
    <t>مسكارا</t>
  </si>
  <si>
    <t>Pen</t>
  </si>
  <si>
    <t>Mascara</t>
  </si>
  <si>
    <t>كريم يدوي</t>
  </si>
  <si>
    <t>فنجال</t>
  </si>
  <si>
    <t>علبة</t>
  </si>
  <si>
    <t>Bottle</t>
  </si>
  <si>
    <t>Fenjal</t>
  </si>
  <si>
    <t>Hand cream</t>
  </si>
  <si>
    <t>صابون تواليت</t>
  </si>
  <si>
    <t>Toilet soup &amp; shampoo</t>
  </si>
  <si>
    <t>لوكس</t>
  </si>
  <si>
    <t>قطعة/75 غم</t>
  </si>
  <si>
    <t>Piece/75 gm</t>
  </si>
  <si>
    <t>Lux</t>
  </si>
  <si>
    <t>Toilet soap</t>
  </si>
  <si>
    <t>شامبو</t>
  </si>
  <si>
    <t>سانسلك</t>
  </si>
  <si>
    <t>اميركا</t>
  </si>
  <si>
    <t>عبوة/700 مل</t>
  </si>
  <si>
    <t>Refill/700 ml</t>
  </si>
  <si>
    <t>Sunsilk</t>
  </si>
  <si>
    <t>Shampoo</t>
  </si>
  <si>
    <t>معجون حلاقة</t>
  </si>
  <si>
    <t>Shaving foam</t>
  </si>
  <si>
    <t>بالموليف</t>
  </si>
  <si>
    <t>عبوة/100 مل</t>
  </si>
  <si>
    <t>Refill/100 ml</t>
  </si>
  <si>
    <t>Balmoleev</t>
  </si>
  <si>
    <t>شفرات حلاقة</t>
  </si>
  <si>
    <t>Shaving blades</t>
  </si>
  <si>
    <t xml:space="preserve"> شفرات حلاقة سحب</t>
  </si>
  <si>
    <t>ماكش 3</t>
  </si>
  <si>
    <t>أميركا</t>
  </si>
  <si>
    <t>باكيت/4 شفرات</t>
  </si>
  <si>
    <t>4 blades</t>
  </si>
  <si>
    <t>Maksh 3</t>
  </si>
  <si>
    <t>معجون أسنان</t>
  </si>
  <si>
    <t>Tooth paste</t>
  </si>
  <si>
    <t>سنسوداين</t>
  </si>
  <si>
    <t>عبوة/75 مل</t>
  </si>
  <si>
    <t>Refill/75 ml</t>
  </si>
  <si>
    <t>Sunsodine</t>
  </si>
  <si>
    <t>ورق تواليت ومحارم وجه</t>
  </si>
  <si>
    <t>Hand kerchiefs &amp; sanitary towels</t>
  </si>
  <si>
    <t xml:space="preserve"> مناديل </t>
  </si>
  <si>
    <t>فاين</t>
  </si>
  <si>
    <t>كيس/820 غم</t>
  </si>
  <si>
    <t>Pack/820 gm</t>
  </si>
  <si>
    <t>Fine</t>
  </si>
  <si>
    <t xml:space="preserve">Hand kerchiefs </t>
  </si>
  <si>
    <t>فراشي أسنان</t>
  </si>
  <si>
    <t>Tooth brushes</t>
  </si>
  <si>
    <t>فرشاة أسنان</t>
  </si>
  <si>
    <t>فرشاة</t>
  </si>
  <si>
    <t>Brushes</t>
  </si>
  <si>
    <t>الذهب</t>
  </si>
  <si>
    <t>Gold</t>
  </si>
  <si>
    <t>ذهب عيار 21 مصنع محلياً</t>
  </si>
  <si>
    <t>غم</t>
  </si>
  <si>
    <t>gm</t>
  </si>
  <si>
    <t>Locally manufactured gold - karat 21</t>
  </si>
  <si>
    <t>ذهب عيار 24 مصنع محلياً</t>
  </si>
  <si>
    <t>Locally manufactured gold -karat 24</t>
  </si>
  <si>
    <t>Coffee shops &amp; restaurants services</t>
  </si>
  <si>
    <t>صحن حمص</t>
  </si>
  <si>
    <t>Chick peas (Hummos) plate</t>
  </si>
  <si>
    <t>صحن حمص - داخل المطعم</t>
  </si>
  <si>
    <t>صحن</t>
  </si>
  <si>
    <t>Plate</t>
  </si>
  <si>
    <t>صحن فول</t>
  </si>
  <si>
    <t>Faua beans (Foul) plate</t>
  </si>
  <si>
    <t>صحن فول - داخل المطعم</t>
  </si>
  <si>
    <t>ساندويشات</t>
  </si>
  <si>
    <t>Sandwish</t>
  </si>
  <si>
    <t>ساندويش فلافل - كماج</t>
  </si>
  <si>
    <t>ساندويش</t>
  </si>
  <si>
    <t>Falafel sandwish</t>
  </si>
  <si>
    <t>ساندويش شاورما لحمة - شراك</t>
  </si>
  <si>
    <t xml:space="preserve">Shawerma sandwish </t>
  </si>
  <si>
    <t>الأبواب الرئيسية</t>
  </si>
  <si>
    <t xml:space="preserve"> الرقم القياسي لأسعار المنتج</t>
  </si>
  <si>
    <t xml:space="preserve"> Producer Price Index Number</t>
  </si>
  <si>
    <t>Major Categories</t>
  </si>
  <si>
    <t>مصدر</t>
  </si>
  <si>
    <t>Exported</t>
  </si>
  <si>
    <t>اجمالي</t>
  </si>
  <si>
    <t>Total</t>
  </si>
  <si>
    <t xml:space="preserve"> Percent Change %</t>
  </si>
  <si>
    <t>الزراعة</t>
  </si>
  <si>
    <t>Agriculture</t>
  </si>
  <si>
    <t>صيد الأسماك</t>
  </si>
  <si>
    <t>Fishing</t>
  </si>
  <si>
    <t>التعدين واستغلال المحاجر</t>
  </si>
  <si>
    <t>Mining &amp; Quarrying</t>
  </si>
  <si>
    <t>الصناعات التحويلية</t>
  </si>
  <si>
    <t>Manufacturing</t>
  </si>
  <si>
    <t>الرقم القياسي العام لأسعار المنتج</t>
  </si>
  <si>
    <r>
      <t xml:space="preserve">Base Year (2007=100) </t>
    </r>
    <r>
      <rPr>
        <b/>
        <sz val="11"/>
        <color indexed="8"/>
        <rFont val="Simplified Arabic"/>
        <family val="1"/>
      </rPr>
      <t>سنة الأساس</t>
    </r>
  </si>
  <si>
    <t xml:space="preserve"> الرقم القياسي لأسعار الجملة</t>
  </si>
  <si>
    <t xml:space="preserve"> Wholesale Price Index Number</t>
  </si>
  <si>
    <t>مستورد</t>
  </si>
  <si>
    <t>Imported</t>
  </si>
  <si>
    <t>الرقم القياسي العام لأسعار الجملة</t>
  </si>
  <si>
    <t>الأبواب الرئيسية والفرعية</t>
  </si>
  <si>
    <t>الرقم القياسي لأسعار المنتج</t>
  </si>
  <si>
    <t>Major and Sub Categories</t>
  </si>
  <si>
    <t xml:space="preserve">   Exported</t>
  </si>
  <si>
    <t>زراعة المحاصيل</t>
  </si>
  <si>
    <t>Crops horticulture</t>
  </si>
  <si>
    <t>الحبوب والبقول المجففة</t>
  </si>
  <si>
    <t xml:space="preserve">الخضروات الطازجة والمجففة </t>
  </si>
  <si>
    <t>Fresh and dried vegetable</t>
  </si>
  <si>
    <t>تربية الحيوان</t>
  </si>
  <si>
    <t>الحيوانات الحية</t>
  </si>
  <si>
    <t>Livestock</t>
  </si>
  <si>
    <t>المنتجات الحيوانية</t>
  </si>
  <si>
    <t>Products of livestock</t>
  </si>
  <si>
    <t>Production of meat, fish, fruit, vegetables &amp; oil</t>
  </si>
  <si>
    <t>Meat products</t>
  </si>
  <si>
    <t>Fruit and vegitables canned or frozen</t>
  </si>
  <si>
    <t>Vegetable, animal oils &amp; fats</t>
  </si>
  <si>
    <t>Grain mill product</t>
  </si>
  <si>
    <t>Animal feeds</t>
  </si>
  <si>
    <t>Other food products</t>
  </si>
  <si>
    <t>Bakery products</t>
  </si>
  <si>
    <t>Beverages</t>
  </si>
  <si>
    <t>Alcholic drinks</t>
  </si>
  <si>
    <t>Soft drinks</t>
  </si>
  <si>
    <t>Manufacture of wearing apparel</t>
  </si>
  <si>
    <t>Luggage and handbags</t>
  </si>
  <si>
    <t>Paper and paper products</t>
  </si>
  <si>
    <t>الطباعة</t>
  </si>
  <si>
    <t>Chemical and chemical products</t>
  </si>
  <si>
    <t>Drugs and medicines</t>
  </si>
  <si>
    <t>Other chemicals</t>
  </si>
  <si>
    <t>Non-structural non-refractory ceramic ware</t>
  </si>
  <si>
    <t>Fabricated metal products except machinery and equipment</t>
  </si>
  <si>
    <t>Manufacture of electrical machinary</t>
  </si>
  <si>
    <t>Furniture and other manufacturing products</t>
  </si>
  <si>
    <r>
      <t>Base Year (2007=100)</t>
    </r>
    <r>
      <rPr>
        <b/>
        <sz val="11"/>
        <color indexed="8"/>
        <rFont val="Simplified Arabic"/>
        <family val="1"/>
      </rPr>
      <t xml:space="preserve"> سنة الأساس</t>
    </r>
  </si>
  <si>
    <t xml:space="preserve">    Wholesale Price Index Number</t>
  </si>
  <si>
    <t xml:space="preserve">  محلي</t>
  </si>
  <si>
    <t xml:space="preserve">  Local</t>
  </si>
  <si>
    <t xml:space="preserve">  مستورد</t>
  </si>
  <si>
    <t xml:space="preserve">  Imported</t>
  </si>
  <si>
    <t xml:space="preserve">  اجمالي</t>
  </si>
  <si>
    <t xml:space="preserve">  Total</t>
  </si>
  <si>
    <t>Dried pulses and cerials</t>
  </si>
  <si>
    <t>المنتجات الغذائية والمشروبات</t>
  </si>
  <si>
    <t>Food products &amp;beverages</t>
  </si>
  <si>
    <t xml:space="preserve">اللحوم والأسماك والفواكه والخضار والزيوت </t>
  </si>
  <si>
    <t>اللحوم ومنتجاتها</t>
  </si>
  <si>
    <t>منتجات الأسماك</t>
  </si>
  <si>
    <t>Fish products</t>
  </si>
  <si>
    <t>الفواكه والخضروات المعلبة والمحفوظة</t>
  </si>
  <si>
    <t>الزيوت والدهون النباتية والحيوانية</t>
  </si>
  <si>
    <t>منتجات الألبان</t>
  </si>
  <si>
    <t>منتجات طحن الحبوب والاعلاف</t>
  </si>
  <si>
    <t>Feed and grain mill product</t>
  </si>
  <si>
    <t>منتجات طحن الحبوب</t>
  </si>
  <si>
    <t>الأعلاف الحيوانية</t>
  </si>
  <si>
    <t>منتجات الأغذية الأخرى</t>
  </si>
  <si>
    <t>منتجات المخابز</t>
  </si>
  <si>
    <t>السكر</t>
  </si>
  <si>
    <t>الكاكاو والشوكولاته والحلويات السكرية</t>
  </si>
  <si>
    <t xml:space="preserve">Cocoa chocolate and suger confectionery  </t>
  </si>
  <si>
    <t>المعكرونة والشعيرية</t>
  </si>
  <si>
    <t>منتجات أغذية أخرى</t>
  </si>
  <si>
    <t>المشروبات</t>
  </si>
  <si>
    <t>المشروبات الروحية</t>
  </si>
  <si>
    <t>المشروبات المرطبة والغازية</t>
  </si>
  <si>
    <t>المنسوجات</t>
  </si>
  <si>
    <t>الخيوط والمنسوجات</t>
  </si>
  <si>
    <t>Spinning, weaving &amp; finishing of textiles</t>
  </si>
  <si>
    <t xml:space="preserve">نسيج المنسوجات </t>
  </si>
  <si>
    <t>Spinning of textiles</t>
  </si>
  <si>
    <t>منسوجات أخرى</t>
  </si>
  <si>
    <t>Other textiles</t>
  </si>
  <si>
    <t xml:space="preserve">منسوجات جاهزة عدا الملابس </t>
  </si>
  <si>
    <t>Made-up textile article exept apparel</t>
  </si>
  <si>
    <t>أقمشة وأصناف من التريكو</t>
  </si>
  <si>
    <t>knitted fabrics and articls</t>
  </si>
  <si>
    <t>منتجات الجلود</t>
  </si>
  <si>
    <t>Leather products</t>
  </si>
  <si>
    <t>الجلود والحقائب والأحذية</t>
  </si>
  <si>
    <t>Leather,suits and footwear</t>
  </si>
  <si>
    <t xml:space="preserve">الجلود المدبوغة </t>
  </si>
  <si>
    <t>Leather</t>
  </si>
  <si>
    <t>الحقائب</t>
  </si>
  <si>
    <t>الخشب ومنتجاته</t>
  </si>
  <si>
    <t>Wood and wood products</t>
  </si>
  <si>
    <t>صنع الصفائح من الخشب</t>
  </si>
  <si>
    <t>Wood sheets</t>
  </si>
  <si>
    <t>مصنوعات النجارة</t>
  </si>
  <si>
    <t>Carpentry products</t>
  </si>
  <si>
    <t xml:space="preserve">منتجات خشبية متنوعة </t>
  </si>
  <si>
    <t>Other wood products</t>
  </si>
  <si>
    <t>الورق ومنتجات الورق</t>
  </si>
  <si>
    <t>الأوعية الورقية</t>
  </si>
  <si>
    <t>Paper container</t>
  </si>
  <si>
    <t>منتجات أخرى من الورق</t>
  </si>
  <si>
    <t>Other paper products</t>
  </si>
  <si>
    <t>المواد والمنتجات الكيماوية</t>
  </si>
  <si>
    <t xml:space="preserve">كيماويات أخرى </t>
  </si>
  <si>
    <t>مبيدات آفات وحشرات</t>
  </si>
  <si>
    <t>Fertilizers</t>
  </si>
  <si>
    <t>الدهانات</t>
  </si>
  <si>
    <t>Paints</t>
  </si>
  <si>
    <t>المستحضرات الصيدلانية والدوائية</t>
  </si>
  <si>
    <t xml:space="preserve">الصابون والمطهرات ومواد النظافة </t>
  </si>
  <si>
    <t xml:space="preserve">Soap, cleaning preparations, and cosmitic </t>
  </si>
  <si>
    <t>منتجات المطاط والبلاستيك</t>
  </si>
  <si>
    <t>Plastic and rubber products</t>
  </si>
  <si>
    <t>منتجات المعادن اللافلزية</t>
  </si>
  <si>
    <t>Non-metalic meneral products</t>
  </si>
  <si>
    <t>الزجاج ومنتجاته</t>
  </si>
  <si>
    <t>Glass and glass production</t>
  </si>
  <si>
    <t>Non-metalic mineral product</t>
  </si>
  <si>
    <t>المنتجات الخزفية غير الإنشائية</t>
  </si>
  <si>
    <t>المنتجات الخزفية الإنشائية</t>
  </si>
  <si>
    <t>Structural non-refactory ceramic</t>
  </si>
  <si>
    <t>الاسمنت والجير والجبس</t>
  </si>
  <si>
    <t xml:space="preserve">Cement and lime </t>
  </si>
  <si>
    <t>منتجات الإسمنت والجبس</t>
  </si>
  <si>
    <t>Cement and lime products</t>
  </si>
  <si>
    <t>قص وتشكيل الحجارة والرخام</t>
  </si>
  <si>
    <t>Construction stones</t>
  </si>
  <si>
    <t>الحديد والصلب</t>
  </si>
  <si>
    <t>Iron and steel</t>
  </si>
  <si>
    <t>منتجات المعادن عدا الماكنات</t>
  </si>
  <si>
    <t>Mine products otther than machines</t>
  </si>
  <si>
    <t>المنتجات المعدنية الإنشائية</t>
  </si>
  <si>
    <t>Structural metal products</t>
  </si>
  <si>
    <t>الخزانات والصهاريج</t>
  </si>
  <si>
    <t>Tanks and containers</t>
  </si>
  <si>
    <t>منتجات المعادن المشكلة الأخرى</t>
  </si>
  <si>
    <t>Other fabricated metal products</t>
  </si>
  <si>
    <t>أدوات مائدة معدنية متنوعة</t>
  </si>
  <si>
    <t>Manufacture of cutlery and hand tools</t>
  </si>
  <si>
    <t>منتجات معدنية أخرى</t>
  </si>
  <si>
    <t>الآلات غير المصنفة الأخرى</t>
  </si>
  <si>
    <t>Other manufacturings</t>
  </si>
  <si>
    <t>آلات متعددة الأغراض</t>
  </si>
  <si>
    <t>General purpose machinary</t>
  </si>
  <si>
    <t>الآلات والمعدات</t>
  </si>
  <si>
    <t>Machinery and equipment</t>
  </si>
  <si>
    <t xml:space="preserve">صنع الآلات المتخصصة الغرض  </t>
  </si>
  <si>
    <t>Manufacture of one purpose machinery</t>
  </si>
  <si>
    <t xml:space="preserve">صنع الآلات الزراعية </t>
  </si>
  <si>
    <t>صنع العدد الآلية</t>
  </si>
  <si>
    <t>Machinary tools</t>
  </si>
  <si>
    <t>آلات لعمليات التعدين والمحاجر</t>
  </si>
  <si>
    <t>Machinery for Mining and quarring</t>
  </si>
  <si>
    <t>الأجهزة المنزلية الأخرى</t>
  </si>
  <si>
    <t>Other domestic appliances</t>
  </si>
  <si>
    <t>آلات المكاتب والمحاسبة والحاسوب</t>
  </si>
  <si>
    <t>Office, accounters and computers</t>
  </si>
  <si>
    <t>صنع آلات وأجهزة كهربائية أخرى</t>
  </si>
  <si>
    <t xml:space="preserve">المولدات والمحركات </t>
  </si>
  <si>
    <t>Motors and genarators</t>
  </si>
  <si>
    <t>صنع أجهزة توزيع كهرباء</t>
  </si>
  <si>
    <t>Manufacture of electricity</t>
  </si>
  <si>
    <t>المصابيح الكهربائية</t>
  </si>
  <si>
    <t>Normal electric lamps</t>
  </si>
  <si>
    <t>الأثاث والمنتجات الصناعية الأخرى</t>
  </si>
  <si>
    <t>صنع منتجات غير مصنفة أخرى</t>
  </si>
  <si>
    <t>Other manufacturing products</t>
  </si>
  <si>
    <t>المجوهرات</t>
  </si>
  <si>
    <t>منتجات صناعية أخرى</t>
  </si>
  <si>
    <r>
      <t xml:space="preserve">Base Year (2013 = 100) </t>
    </r>
    <r>
      <rPr>
        <b/>
        <sz val="11"/>
        <color indexed="8"/>
        <rFont val="Simplified Arabic"/>
        <family val="1"/>
      </rPr>
      <t>سنة الأساس</t>
    </r>
  </si>
  <si>
    <t>الرقم القياسي لأسعار تكاليف البناء</t>
  </si>
  <si>
    <t>Construction Cost Index</t>
  </si>
  <si>
    <t xml:space="preserve">Major and Sub Groups </t>
  </si>
  <si>
    <t>المباني السكنية</t>
  </si>
  <si>
    <t>المباني غير السكنية</t>
  </si>
  <si>
    <t>مباني العظم</t>
  </si>
  <si>
    <t>Residential Buildings</t>
  </si>
  <si>
    <t>Non-Residential Buildings</t>
  </si>
  <si>
    <t>Skeleton Buildings</t>
  </si>
  <si>
    <t>الخامات والمواد الاولية</t>
  </si>
  <si>
    <t>Raw Materials</t>
  </si>
  <si>
    <t>منتجات المحاجر والكسارات</t>
  </si>
  <si>
    <t>Quarries and quarrying products</t>
  </si>
  <si>
    <t>قطع وتشكيل الأحجار</t>
  </si>
  <si>
    <t>Cutting and shaping stones</t>
  </si>
  <si>
    <t>أصناف اسمنتية</t>
  </si>
  <si>
    <t>Cement products</t>
  </si>
  <si>
    <t>بلاط خزف وصيني وبورسلان</t>
  </si>
  <si>
    <t>Tiles and Panels from Ceramic</t>
  </si>
  <si>
    <t>أبواب وشبابيك حديدية والمنيوم</t>
  </si>
  <si>
    <t>Aluminum and metal doors and windows</t>
  </si>
  <si>
    <t>حنفيات ومحابس</t>
  </si>
  <si>
    <t>Taps and hydrants</t>
  </si>
  <si>
    <t xml:space="preserve">منتجات الخشب </t>
  </si>
  <si>
    <t>Wood products</t>
  </si>
  <si>
    <t xml:space="preserve">منتجات البلاستك وأدوات صحية </t>
  </si>
  <si>
    <t xml:space="preserve">Plastic products and health tools  </t>
  </si>
  <si>
    <t>بويلرات وأجهزة منزلية أخرى</t>
  </si>
  <si>
    <t>Boilers and other home appliances</t>
  </si>
  <si>
    <t>معدات تمديدات كهربائية</t>
  </si>
  <si>
    <t>Equipment and electrical networking</t>
  </si>
  <si>
    <t>مصابيح ونيونات</t>
  </si>
  <si>
    <t>Lamps</t>
  </si>
  <si>
    <t xml:space="preserve">استئجار معدات </t>
  </si>
  <si>
    <t>Rental of equipment</t>
  </si>
  <si>
    <t>أجور وتكاليف عمال</t>
  </si>
  <si>
    <t>الرقم القياسي العام لأسعار تكاليف البناء</t>
  </si>
  <si>
    <r>
      <t>Base Month December (2008 = 100)</t>
    </r>
    <r>
      <rPr>
        <b/>
        <sz val="11"/>
        <rFont val="Times New Roman"/>
        <family val="1"/>
      </rPr>
      <t xml:space="preserve"> </t>
    </r>
    <r>
      <rPr>
        <b/>
        <sz val="11"/>
        <rFont val="Simplified Arabic"/>
        <family val="1"/>
      </rPr>
      <t>شهر الأساس كانون أول</t>
    </r>
  </si>
  <si>
    <t>المجموعات الرئيسية والفرعية</t>
  </si>
  <si>
    <t>الخامات والمواد الأولية</t>
  </si>
  <si>
    <t xml:space="preserve"> Raw Materials</t>
  </si>
  <si>
    <t xml:space="preserve"> Quarries and quarrying products</t>
  </si>
  <si>
    <t>إسفلت ومنتجاته</t>
  </si>
  <si>
    <t>دهانات الطرق</t>
  </si>
  <si>
    <t xml:space="preserve"> Road paints</t>
  </si>
  <si>
    <t xml:space="preserve">منتجات البلاستك </t>
  </si>
  <si>
    <t xml:space="preserve"> Plastic products</t>
  </si>
  <si>
    <t xml:space="preserve">الاسمنت  </t>
  </si>
  <si>
    <t xml:space="preserve"> Cement</t>
  </si>
  <si>
    <t>المنتجات الاسمنتية</t>
  </si>
  <si>
    <t xml:space="preserve"> Cement products</t>
  </si>
  <si>
    <t xml:space="preserve"> Iron and steel</t>
  </si>
  <si>
    <t>منتجات سبك</t>
  </si>
  <si>
    <t xml:space="preserve"> Foundry products</t>
  </si>
  <si>
    <t>أدوات معدنية أخرى</t>
  </si>
  <si>
    <t xml:space="preserve"> Other metals</t>
  </si>
  <si>
    <t>أسلاك وكيبلات كهربائية</t>
  </si>
  <si>
    <t xml:space="preserve"> Electric wires and cables</t>
  </si>
  <si>
    <t xml:space="preserve"> Water</t>
  </si>
  <si>
    <t>أجور مواصلات</t>
  </si>
  <si>
    <t xml:space="preserve"> Transportation fees</t>
  </si>
  <si>
    <t xml:space="preserve"> Rental of equipments</t>
  </si>
  <si>
    <t>تكاليف تشغيل معدات وصيانة</t>
  </si>
  <si>
    <t xml:space="preserve"> Operating costs of equipment and maintenance</t>
  </si>
  <si>
    <t>أجور وتكاليف متنوعة</t>
  </si>
  <si>
    <t xml:space="preserve"> Wages and miscellaneous costs</t>
  </si>
  <si>
    <t>الرقم القياسي العام لتكاليف الطرق</t>
  </si>
  <si>
    <r>
      <t>Base Month December (2008 = 100)</t>
    </r>
    <r>
      <rPr>
        <b/>
        <sz val="11"/>
        <rFont val="Simplified Arabic"/>
        <family val="1"/>
      </rPr>
      <t xml:space="preserve"> شهر الأساس كانون أول</t>
    </r>
  </si>
  <si>
    <t>نوع الطريق</t>
  </si>
  <si>
    <t xml:space="preserve"> Type of Road</t>
  </si>
  <si>
    <t xml:space="preserve"> طرق زراعية</t>
  </si>
  <si>
    <t xml:space="preserve"> صيانة طرق بلدية</t>
  </si>
  <si>
    <t xml:space="preserve"> Maintenance of the municipality roads</t>
  </si>
  <si>
    <t xml:space="preserve"> تطوير طرق بلدية</t>
  </si>
  <si>
    <t xml:space="preserve"> Development of the municipality roads</t>
  </si>
  <si>
    <t xml:space="preserve"> صيانة طرق خارجية</t>
  </si>
  <si>
    <t xml:space="preserve">  تطوير طرق خارجية</t>
  </si>
  <si>
    <t xml:space="preserve"> Development of outside roads</t>
  </si>
  <si>
    <t xml:space="preserve"> الرقم  القياسي العام لأسعار تكاليف الطرق</t>
  </si>
  <si>
    <r>
      <t>Base Month January (2010 = 100)</t>
    </r>
    <r>
      <rPr>
        <b/>
        <sz val="11"/>
        <rFont val="Times New Roman"/>
        <family val="1"/>
      </rPr>
      <t xml:space="preserve"> </t>
    </r>
    <r>
      <rPr>
        <b/>
        <sz val="11"/>
        <rFont val="Simplified Arabic"/>
        <family val="1"/>
      </rPr>
      <t>شهر الأساس كانون ثاني</t>
    </r>
  </si>
  <si>
    <t>المجموعات الفرعية</t>
  </si>
  <si>
    <t xml:space="preserve"> Sub Groups </t>
  </si>
  <si>
    <t>الحفريات</t>
  </si>
  <si>
    <t>Excavations</t>
  </si>
  <si>
    <t>مواد الطمم</t>
  </si>
  <si>
    <t>Deface materials</t>
  </si>
  <si>
    <t>Asphalt, bitumen mixture and its products</t>
  </si>
  <si>
    <t>مواسير بلاستيك وباطون</t>
  </si>
  <si>
    <t>Plastic and cements pipes</t>
  </si>
  <si>
    <t>مناهل</t>
  </si>
  <si>
    <t>Fountains</t>
  </si>
  <si>
    <t>مصاريف إدارية</t>
  </si>
  <si>
    <t>Administrative expenses</t>
  </si>
  <si>
    <t>أجور وتكاليف أخرى</t>
  </si>
  <si>
    <t>Wages and other costs</t>
  </si>
  <si>
    <t>الرقم القياسي العام لأسعار تكاليف انشاء شبكات الصرف الصحي</t>
  </si>
  <si>
    <t>خزانات المياه</t>
  </si>
  <si>
    <t>Water Reservoirs</t>
  </si>
  <si>
    <t>الخرسانة</t>
  </si>
  <si>
    <t>Concrete</t>
  </si>
  <si>
    <t xml:space="preserve">الحديد </t>
  </si>
  <si>
    <t>Iron</t>
  </si>
  <si>
    <t>أعمال البناء والدهانات</t>
  </si>
  <si>
    <t>Construction work and paint</t>
  </si>
  <si>
    <t>متفرقات</t>
  </si>
  <si>
    <t>Miscellaneous</t>
  </si>
  <si>
    <t>مصاريف ادارية</t>
  </si>
  <si>
    <t>شبكات المياه</t>
  </si>
  <si>
    <t>Water Networks</t>
  </si>
  <si>
    <t>Deface Materials</t>
  </si>
  <si>
    <t>مواسير بلاستيك وحديد</t>
  </si>
  <si>
    <t xml:space="preserve">Plastic and steel pipes </t>
  </si>
  <si>
    <t>الرقم القياسي العام لأسعار تكاليف إنشاء شبكات المياه</t>
  </si>
  <si>
    <t xml:space="preserve">المجموعات الرئيسية والفرعية </t>
  </si>
  <si>
    <t>Mining and quarrying</t>
  </si>
  <si>
    <t>Manufacture of tobacco products</t>
  </si>
  <si>
    <t>Manufacture of textiles</t>
  </si>
  <si>
    <t>Manufacture of wood and its products</t>
  </si>
  <si>
    <t>Manufacture of paper and its products</t>
  </si>
  <si>
    <t>Manufacture of coke, refined petroleum products</t>
  </si>
  <si>
    <t>Manufacture of rubber and plastic</t>
  </si>
  <si>
    <t>Manufacture of Non-metallic mineral products</t>
  </si>
  <si>
    <t>الرقم القياسي العام لكميات الانتاج الصناعي</t>
  </si>
  <si>
    <t>0999</t>
  </si>
  <si>
    <t>01</t>
  </si>
  <si>
    <t>0111</t>
  </si>
  <si>
    <t>0112</t>
  </si>
  <si>
    <t>01122</t>
  </si>
  <si>
    <t>0113</t>
  </si>
  <si>
    <t>0114</t>
  </si>
  <si>
    <t>01141</t>
  </si>
  <si>
    <t>01143</t>
  </si>
  <si>
    <t>0115</t>
  </si>
  <si>
    <t>01151</t>
  </si>
  <si>
    <t>01152</t>
  </si>
  <si>
    <t>0116</t>
  </si>
  <si>
    <t>01161</t>
  </si>
  <si>
    <t>01162</t>
  </si>
  <si>
    <t>01163</t>
  </si>
  <si>
    <t>01164</t>
  </si>
  <si>
    <t>0117</t>
  </si>
  <si>
    <t>01171</t>
  </si>
  <si>
    <t>01172</t>
  </si>
  <si>
    <t>01173</t>
  </si>
  <si>
    <t>01174</t>
  </si>
  <si>
    <t>01175</t>
  </si>
  <si>
    <t>01176</t>
  </si>
  <si>
    <t>01177</t>
  </si>
  <si>
    <t>0118</t>
  </si>
  <si>
    <t>0119</t>
  </si>
  <si>
    <t>01192</t>
  </si>
  <si>
    <t>01193</t>
  </si>
  <si>
    <t>0121</t>
  </si>
  <si>
    <t>0122</t>
  </si>
  <si>
    <t>02</t>
  </si>
  <si>
    <t>021</t>
  </si>
  <si>
    <t>0213</t>
  </si>
  <si>
    <t>03</t>
  </si>
  <si>
    <t>031</t>
  </si>
  <si>
    <t>0311</t>
  </si>
  <si>
    <t>0312</t>
  </si>
  <si>
    <t>0313</t>
  </si>
  <si>
    <t>0314</t>
  </si>
  <si>
    <t>03142</t>
  </si>
  <si>
    <t>032</t>
  </si>
  <si>
    <t>0321</t>
  </si>
  <si>
    <t>04</t>
  </si>
  <si>
    <t>041</t>
  </si>
  <si>
    <t>043</t>
  </si>
  <si>
    <t>044</t>
  </si>
  <si>
    <t>0441</t>
  </si>
  <si>
    <t>0442</t>
  </si>
  <si>
    <t>0443</t>
  </si>
  <si>
    <t>045</t>
  </si>
  <si>
    <t>0451</t>
  </si>
  <si>
    <t>0452</t>
  </si>
  <si>
    <t>0453</t>
  </si>
  <si>
    <t>0454</t>
  </si>
  <si>
    <t>05</t>
  </si>
  <si>
    <t>051</t>
  </si>
  <si>
    <t>0511</t>
  </si>
  <si>
    <t>052</t>
  </si>
  <si>
    <t>053</t>
  </si>
  <si>
    <t>0531</t>
  </si>
  <si>
    <t>0532</t>
  </si>
  <si>
    <t>054</t>
  </si>
  <si>
    <t>055</t>
  </si>
  <si>
    <t>0552</t>
  </si>
  <si>
    <t>056</t>
  </si>
  <si>
    <t>0561</t>
  </si>
  <si>
    <t>0562</t>
  </si>
  <si>
    <t>06</t>
  </si>
  <si>
    <t>061</t>
  </si>
  <si>
    <t>0611</t>
  </si>
  <si>
    <t>0612</t>
  </si>
  <si>
    <t>0613</t>
  </si>
  <si>
    <t>062</t>
  </si>
  <si>
    <t>0622</t>
  </si>
  <si>
    <t>0623</t>
  </si>
  <si>
    <t>063</t>
  </si>
  <si>
    <t>07</t>
  </si>
  <si>
    <t>071</t>
  </si>
  <si>
    <t>0711</t>
  </si>
  <si>
    <t>072</t>
  </si>
  <si>
    <t>0721</t>
  </si>
  <si>
    <t>0722</t>
  </si>
  <si>
    <t>0723</t>
  </si>
  <si>
    <t>0724</t>
  </si>
  <si>
    <t>073</t>
  </si>
  <si>
    <t>0732</t>
  </si>
  <si>
    <t>0733</t>
  </si>
  <si>
    <t>08</t>
  </si>
  <si>
    <t>081</t>
  </si>
  <si>
    <t>0812</t>
  </si>
  <si>
    <t>0813</t>
  </si>
  <si>
    <t>09</t>
  </si>
  <si>
    <t>093</t>
  </si>
  <si>
    <t>0932</t>
  </si>
  <si>
    <t>094</t>
  </si>
  <si>
    <t>الزراعة والحراجة وصيد الأسماك</t>
  </si>
  <si>
    <t>إمدادات الكهرباء والغاز والبخار وتكييف الهواء</t>
  </si>
  <si>
    <t>امدادات المياه وأنشطة الصرف الصحي وادارة النفايات ومعالجتها</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</si>
  <si>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</si>
  <si>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</si>
  <si>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</si>
  <si>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</si>
  <si>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</si>
  <si>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صناعة المنتجات الغذائية</t>
  </si>
  <si>
    <t>صناعة المشروبات</t>
  </si>
  <si>
    <t>صناعة منتجات التبغ</t>
  </si>
  <si>
    <t>صناعة المنسوجات</t>
  </si>
  <si>
    <t>صناعة الملابس</t>
  </si>
  <si>
    <t>صناعة الجلد والمنتجات ذات الصلة</t>
  </si>
  <si>
    <t>صناعة الخشب ومنتجات الخشب</t>
  </si>
  <si>
    <t>صناعة الورق ومنتجات الورق</t>
  </si>
  <si>
    <t>الطباعة واستنساخ وسائط الأعلام المسجلة</t>
  </si>
  <si>
    <t>صناعة فحم الكوك والمنتجات النفطية المكررة</t>
  </si>
  <si>
    <t>صناعة الكيماويات والمنتجات الكيميائية</t>
  </si>
  <si>
    <t>صناعة المنتجات الصيدلانية الأساسية ومستحضراتها</t>
  </si>
  <si>
    <t>صناعة منتجات المطاط واللدائن</t>
  </si>
  <si>
    <t>صناعة منتجات المعادن اللافلزية الأخرى</t>
  </si>
  <si>
    <t>صناعة منتجات المعادن المشكلة عدا الماكنات والمعدات</t>
  </si>
  <si>
    <t>صناعة الأثاث</t>
  </si>
  <si>
    <t>تجميع و معالجة وتنقية وتوزيع المياه</t>
  </si>
  <si>
    <t>انشطة جمع النفايات ومعالجتها وتصريفها واسترجاع المواد</t>
  </si>
  <si>
    <t>Manufacture of food products</t>
  </si>
  <si>
    <t>Manufacture of beverages</t>
  </si>
  <si>
    <t xml:space="preserve">Manufacture of leather and related products </t>
  </si>
  <si>
    <t xml:space="preserve">Printing and reproduction of recorded media </t>
  </si>
  <si>
    <t xml:space="preserve">Manufacture of furniture </t>
  </si>
  <si>
    <t>Water supply, sewerage, waste management and remediation activities</t>
  </si>
  <si>
    <t>Water collection, treatment and supply</t>
  </si>
  <si>
    <t>Waste collection, treatment and disposal activities, materials recovery</t>
  </si>
  <si>
    <t>Base Year (2013 = 100) سنة الأساس</t>
  </si>
  <si>
    <t>Base Month December (2008 = 100) شهر الأساس كانون أول</t>
  </si>
  <si>
    <t xml:space="preserve"> Water Networks</t>
  </si>
  <si>
    <t>شبكات الصرف الصحي</t>
  </si>
  <si>
    <t>Sewage Networks</t>
  </si>
  <si>
    <t>Chaining Coefficient: 1.2874 Base: Average 2010 = 100</t>
  </si>
  <si>
    <t xml:space="preserve">حليب مجفف للأطفال </t>
  </si>
  <si>
    <t>Mining and Quarrying</t>
  </si>
  <si>
    <t>Cement, lime and gypsum</t>
  </si>
  <si>
    <t xml:space="preserve">Labour wages </t>
  </si>
  <si>
    <t xml:space="preserve"> Labour cost and wages</t>
  </si>
  <si>
    <t>10</t>
  </si>
  <si>
    <t>101</t>
  </si>
  <si>
    <t>11</t>
  </si>
  <si>
    <t>111</t>
  </si>
  <si>
    <t>11111</t>
  </si>
  <si>
    <t>12</t>
  </si>
  <si>
    <t>121</t>
  </si>
  <si>
    <t>1212</t>
  </si>
  <si>
    <t xml:space="preserve">الرقم القياسي العام لأسعار المنتج </t>
  </si>
  <si>
    <t>أنشطة زراعة المحاصيل والإنتاج الحيواني والصيد والخدمات ذات الصلة</t>
  </si>
  <si>
    <t xml:space="preserve">زراعة المحاصيل غير الدائمة </t>
  </si>
  <si>
    <t>زراعة الحبوب (عدا الأرز) والمحاصيل البقولية والبذور الزيتية</t>
  </si>
  <si>
    <t>زراعة الخضراوات والبطيخات والجذريات والدرنيات</t>
  </si>
  <si>
    <t>زراعة المحاصيل الدائمة المعمرة</t>
  </si>
  <si>
    <t>زراعة المحاصيل الدائمة</t>
  </si>
  <si>
    <t>زراعة الفواكه المدارية وشبه المدارية</t>
  </si>
  <si>
    <t>زراعة الحمضيات</t>
  </si>
  <si>
    <t>زراعة التفاحيات والثمار ذات النواة الصلبة</t>
  </si>
  <si>
    <t>زراعة أشجار وشجيرات الفواكه الأخرى والجوزيات</t>
  </si>
  <si>
    <t>زراعة الثمار الزيتية</t>
  </si>
  <si>
    <t>تربية الابقار والجاموس</t>
  </si>
  <si>
    <t xml:space="preserve">تربية الأغنام والماعز </t>
  </si>
  <si>
    <t>تربية الدواجن</t>
  </si>
  <si>
    <t>تربية الحيوانات الأخرى</t>
  </si>
  <si>
    <t>صيد الأسماك وتربية الأحياء المائية</t>
  </si>
  <si>
    <t>الصيد البحري</t>
  </si>
  <si>
    <t>إستخراج الأحجار والرمال والطفل (الصلصال)</t>
  </si>
  <si>
    <t xml:space="preserve">تجهيز وحفظ اللحوم </t>
  </si>
  <si>
    <t>تجهيز وحفظ الفواكه والخضراوات</t>
  </si>
  <si>
    <t>صناعة الزيوت والدهون النباتية والحيوانية</t>
  </si>
  <si>
    <t>صناعة منتجات الألبان</t>
  </si>
  <si>
    <t>صناعة منتجات مطاحن الحبوب، والنشا ومنتجات النشا</t>
  </si>
  <si>
    <t xml:space="preserve">صناعة منتجات مطاحن الحبوب </t>
  </si>
  <si>
    <t xml:space="preserve">صناعة منتجات الاغذية الاخرى </t>
  </si>
  <si>
    <t>صناعة منتجات المخابز</t>
  </si>
  <si>
    <t>صناعة الكاكاو والشيكولاته والحلويات السكرية</t>
  </si>
  <si>
    <t>صناعة المعكرونة والشعيرية والمفتول والمنتجات النشوية المماثلة</t>
  </si>
  <si>
    <t>صناعة منتجات غذائية أخرى غير المصنفة في مكان آخر</t>
  </si>
  <si>
    <t>صناعة الأعلاف الحيوانية المحضرة</t>
  </si>
  <si>
    <t>صناعة المنسوجات الجاهزة عدا الملابس</t>
  </si>
  <si>
    <t xml:space="preserve">صناعة الملابس </t>
  </si>
  <si>
    <t>صناعة الملابس عدا الملابس المصنوعة من الفراء</t>
  </si>
  <si>
    <t>دباغة وتهيئة الجلود وصناعة حقائب الامتعة وحقائب اليد وغيرها وصناعة السروج والأعنة وتهيئة ودباغة الفرو</t>
  </si>
  <si>
    <t>صناعة حقائب الأمتعة وحقائب اليد والسروج والأعنة</t>
  </si>
  <si>
    <t>صناعة الأحذية</t>
  </si>
  <si>
    <t>صناعة الخشب ومنتجات الخشب والفلين عدا صناعة الأثاث، صناعة الأصناف المنتجة من القش ومواد الضفر</t>
  </si>
  <si>
    <t>صنع منتجات من الخشب والفلين والقش ومواد الضفر</t>
  </si>
  <si>
    <t>صناعة منتجات النجارة المستخدمة فى البناء</t>
  </si>
  <si>
    <t>صناعة الأوعية الخشبية</t>
  </si>
  <si>
    <t>صناعة اصناف أخرى من الورق والورق المقوى (الكرتون)</t>
  </si>
  <si>
    <t>الطباعة وأنشطة الخدمات المتصلة بها</t>
  </si>
  <si>
    <t>صناعة المنتجات النفطية المكررة</t>
  </si>
  <si>
    <t>صناعة منتجات كيميائيه أخرى</t>
  </si>
  <si>
    <t>صناعة الدهانات والورنيشات والطلاءات المماثلة وأحبار الطباعة والاصماغ</t>
  </si>
  <si>
    <t>صناعة الصابون ومستحضرات التنظيف والتلميع والعطور ومستحضرات التجميل</t>
  </si>
  <si>
    <t>صناعة المستحضرات الصيدلانية (المنتجات الدوائية الكيماوية والنباتية)</t>
  </si>
  <si>
    <t>صناعة المنتجات اللدائنية (البلاستك)</t>
  </si>
  <si>
    <t>صناعة منتجات المعادن اللافلزية غير المصنفة فى مكان آخر</t>
  </si>
  <si>
    <t>صنع أصناف من الخرسانة والأسمنت والجص</t>
  </si>
  <si>
    <t>قطع وتشكيل وإتمام تجهيز الأحجار</t>
  </si>
  <si>
    <t>صناعة المنتجات المعدنية اللافلزية الأخرى غير المصنفة فى مكان آخر</t>
  </si>
  <si>
    <t>صناعة المنتجات المعدنية الإنشائية والصهاريج والخزانات ومولدات بخار الماء</t>
  </si>
  <si>
    <t>صناعة المنتجات المعدنية الإنشائية</t>
  </si>
  <si>
    <t xml:space="preserve">صناعة الأثاث </t>
  </si>
  <si>
    <t>توليد ونقل وتوزيع الطاقه (الكهربائية)</t>
  </si>
  <si>
    <t xml:space="preserve"> استرجاع المواد</t>
  </si>
  <si>
    <t xml:space="preserve">Coop and animal production, hunting and related service activities </t>
  </si>
  <si>
    <t xml:space="preserve">Growing of non-perennial Coops </t>
  </si>
  <si>
    <t>Growing of cereals (except rice), leguminous Coops and oil seeds</t>
  </si>
  <si>
    <t>Growing of vegetables and melons, roots and tubers</t>
  </si>
  <si>
    <t xml:space="preserve">Growing of perennial Coops </t>
  </si>
  <si>
    <t>Growing of tropical and subtropical fruits</t>
  </si>
  <si>
    <t>Growing of citrus fruits</t>
  </si>
  <si>
    <t>Growing of pome fruits and stone fruits</t>
  </si>
  <si>
    <t>Growing of oleaginous fruits</t>
  </si>
  <si>
    <t>Growing of spices, aromatic, drug and pharmaceutical Coops</t>
  </si>
  <si>
    <t xml:space="preserve">Animal production </t>
  </si>
  <si>
    <t>Raising of cattle and buffaloes</t>
  </si>
  <si>
    <t>Raising of sheep and goats</t>
  </si>
  <si>
    <t>Raising of poultry</t>
  </si>
  <si>
    <t>Raising of other animals</t>
  </si>
  <si>
    <t xml:space="preserve">Fishing and aquaculture </t>
  </si>
  <si>
    <t xml:space="preserve">Fishing </t>
  </si>
  <si>
    <t>Marine fishing</t>
  </si>
  <si>
    <t xml:space="preserve">Other mining and quarrying </t>
  </si>
  <si>
    <t xml:space="preserve">Quarrying of stone, sand and clay </t>
  </si>
  <si>
    <t xml:space="preserve">Manufacture of food products </t>
  </si>
  <si>
    <t xml:space="preserve">Processing and preserving of meat </t>
  </si>
  <si>
    <t xml:space="preserve">Processing and preserving of fruit and vegetables </t>
  </si>
  <si>
    <t>Processing and preserving of fruit and vegetables</t>
  </si>
  <si>
    <t>Manufacture of vegetable and animal oils and fats</t>
  </si>
  <si>
    <t>Manufacture of dairy products</t>
  </si>
  <si>
    <t xml:space="preserve">Manufacture of grain mill products, starches and starch products </t>
  </si>
  <si>
    <t>Manufacture of grain mill products</t>
  </si>
  <si>
    <t xml:space="preserve">Manufacture of other food products </t>
  </si>
  <si>
    <t>Manufacture of bakery products</t>
  </si>
  <si>
    <t>Manufacture of cocoa, chocolate and sugar confectionery</t>
  </si>
  <si>
    <t>Manufacture of macaroni, noodles, couscous and similar farinaceous products</t>
  </si>
  <si>
    <t>Manufacture of other food products n.e.c</t>
  </si>
  <si>
    <t>Manufacture of prepared animal feeds</t>
  </si>
  <si>
    <t xml:space="preserve">Manufacture of beverages </t>
  </si>
  <si>
    <t>Manufacture of soft drinks; production of mineral waters and other bottled waters</t>
  </si>
  <si>
    <t xml:space="preserve">Manufacture of textiles </t>
  </si>
  <si>
    <t>Manufacture of made-up textile articles, except apparel</t>
  </si>
  <si>
    <t xml:space="preserve">Manufacture of wearing apparel </t>
  </si>
  <si>
    <t xml:space="preserve">Manufacture of wearing apparel, except fur apparel </t>
  </si>
  <si>
    <t>Manufacture of wearing apparel, except fur apparel</t>
  </si>
  <si>
    <t xml:space="preserve">Tanning and dressing of leather; Manufacture of luggage, handbags, saddlery and harness; dressing and dyeing of fur </t>
  </si>
  <si>
    <t>Manufacture of luggage, handbags and the like, saddlery and harness</t>
  </si>
  <si>
    <t xml:space="preserve">Manufacture of footwear </t>
  </si>
  <si>
    <t xml:space="preserve">Manufacture of wood and  products of wood and cork, except furniture; Manufacture of articles of straw and plaiting materials </t>
  </si>
  <si>
    <t xml:space="preserve">Manufacture of products of wood, cork, straw and plaiting materials </t>
  </si>
  <si>
    <t>Manufacture of builders' carpentry and joinery</t>
  </si>
  <si>
    <t>Manufacture of wooden containers</t>
  </si>
  <si>
    <t xml:space="preserve">Manufacture of paper and paper products </t>
  </si>
  <si>
    <t>Manufacture of corrugated paper and paperboard and of containers of paper and paperboard</t>
  </si>
  <si>
    <t>Manufacture of other articles of paper and paperboard</t>
  </si>
  <si>
    <t xml:space="preserve">Printing and service activities related to printing </t>
  </si>
  <si>
    <t>Printing</t>
  </si>
  <si>
    <t xml:space="preserve">Manufacture of coke and refined petroleum products </t>
  </si>
  <si>
    <t xml:space="preserve">Manufacture of refined petroleum products </t>
  </si>
  <si>
    <t xml:space="preserve">Manufacture of chemicals and chemical products </t>
  </si>
  <si>
    <t xml:space="preserve">Manufacture of other chemical products </t>
  </si>
  <si>
    <t>Manufacture of paints, varnishes and similar coatings, printing ink and mastics</t>
  </si>
  <si>
    <t>Manufacture of soap and detergents, cleaning and polishing preparations, perfumes and toilet preparations</t>
  </si>
  <si>
    <t xml:space="preserve">Manufacture of basic pharmaceutical products and pharmaceutical preparations </t>
  </si>
  <si>
    <t>Manufacture of pharmaceuticals, medicinal chemical and botanical products</t>
  </si>
  <si>
    <t xml:space="preserve">Manufacture of rubber and plastics products </t>
  </si>
  <si>
    <t xml:space="preserve">Manufacture of plastics products </t>
  </si>
  <si>
    <t xml:space="preserve">Manufacture of other non-metallic mineral products </t>
  </si>
  <si>
    <t xml:space="preserve">Manufacture of non-metallic mineral products n.e.c. </t>
  </si>
  <si>
    <t>Cutting, shaping and finishing of stone</t>
  </si>
  <si>
    <t>Manufacture of other non-metallic mineral products n.e.c.</t>
  </si>
  <si>
    <t xml:space="preserve">Manufacture of fabricated metal products, except machinery and equipment </t>
  </si>
  <si>
    <t xml:space="preserve">Manufacture of structural metal products, tanks, reservoirs and steam generators </t>
  </si>
  <si>
    <t>Manufacture of structural metal products</t>
  </si>
  <si>
    <t xml:space="preserve">Electric power generation, transmission and distribution </t>
  </si>
  <si>
    <t>Waste collection, treatment and disposal activities; materials recovery</t>
  </si>
  <si>
    <t>Materials recovery</t>
  </si>
  <si>
    <t>الباب (أ)</t>
  </si>
  <si>
    <t>01 - 03</t>
  </si>
  <si>
    <t>0123</t>
  </si>
  <si>
    <t>0124</t>
  </si>
  <si>
    <t>0125</t>
  </si>
  <si>
    <t>0126</t>
  </si>
  <si>
    <t>0128</t>
  </si>
  <si>
    <t>014</t>
  </si>
  <si>
    <t>0141</t>
  </si>
  <si>
    <t>0144</t>
  </si>
  <si>
    <t>0146</t>
  </si>
  <si>
    <t>0149</t>
  </si>
  <si>
    <t>الباب (ب)</t>
  </si>
  <si>
    <t>05-09</t>
  </si>
  <si>
    <t>0810</t>
  </si>
  <si>
    <t>الباب (ج)</t>
  </si>
  <si>
    <t>10-33</t>
  </si>
  <si>
    <t>1010</t>
  </si>
  <si>
    <t>103</t>
  </si>
  <si>
    <t>1030</t>
  </si>
  <si>
    <t>104</t>
  </si>
  <si>
    <t>1040</t>
  </si>
  <si>
    <t>1050</t>
  </si>
  <si>
    <t>1061</t>
  </si>
  <si>
    <t>1071</t>
  </si>
  <si>
    <t>1073</t>
  </si>
  <si>
    <t>1074</t>
  </si>
  <si>
    <t>1079</t>
  </si>
  <si>
    <t>108</t>
  </si>
  <si>
    <t>1080</t>
  </si>
  <si>
    <t>1104</t>
  </si>
  <si>
    <t>1392</t>
  </si>
  <si>
    <t>1410</t>
  </si>
  <si>
    <t>1512</t>
  </si>
  <si>
    <t>152</t>
  </si>
  <si>
    <t>1520</t>
  </si>
  <si>
    <t>1622</t>
  </si>
  <si>
    <t>1623</t>
  </si>
  <si>
    <t>1702</t>
  </si>
  <si>
    <t>1709</t>
  </si>
  <si>
    <t>1811</t>
  </si>
  <si>
    <t>1920</t>
  </si>
  <si>
    <t>2022</t>
  </si>
  <si>
    <t>2023</t>
  </si>
  <si>
    <t>2100</t>
  </si>
  <si>
    <t>2220</t>
  </si>
  <si>
    <t>2395</t>
  </si>
  <si>
    <t>2396</t>
  </si>
  <si>
    <t>2399</t>
  </si>
  <si>
    <t>2511</t>
  </si>
  <si>
    <t>الباب (د)</t>
  </si>
  <si>
    <t>3510</t>
  </si>
  <si>
    <t>الباب (ه)</t>
  </si>
  <si>
    <t>36-39</t>
  </si>
  <si>
    <t>3830</t>
  </si>
  <si>
    <r>
      <t xml:space="preserve">Base Month January (2010 = 100) </t>
    </r>
    <r>
      <rPr>
        <b/>
        <sz val="11"/>
        <rFont val="Simplified Arabic"/>
        <family val="1"/>
      </rPr>
      <t>شهر الأساس كانون ثاني</t>
    </r>
  </si>
  <si>
    <t>Macaroni (spaghetti) and noodels</t>
  </si>
  <si>
    <t>Jewelry</t>
  </si>
  <si>
    <t xml:space="preserve"> Asphalt and bitumen mixture and its products</t>
  </si>
  <si>
    <t xml:space="preserve"> Agricultural roads</t>
  </si>
  <si>
    <t xml:space="preserve"> Maintenance of outside roads</t>
  </si>
  <si>
    <t>*البيانات لا تشمل ذلك الجزء من محافظة القدس والذي ضمه الاحتلال الإسرائيلي إليه عنوة بعيد احتلاله للضفة الغربية عام 1967.</t>
  </si>
  <si>
    <t>*Data exclude those parts of Jerusalem which were annexed by Israeli Occupation in 1967.</t>
  </si>
  <si>
    <t>حذاء رجالي جلد طبيعي كلاسيك</t>
  </si>
  <si>
    <t>حذاء عادية</t>
  </si>
  <si>
    <t xml:space="preserve"> أطباء عموميون</t>
  </si>
  <si>
    <t>Overall Producer Price Index</t>
  </si>
  <si>
    <t>Overall Wholesale Price Index</t>
  </si>
  <si>
    <t xml:space="preserve">صيد الأسماك </t>
  </si>
  <si>
    <t>Overall Construction Cost Index</t>
  </si>
  <si>
    <t xml:space="preserve"> Overall Road Cost Index</t>
  </si>
  <si>
    <t>Overall Industrial Production Index</t>
  </si>
  <si>
    <t>Overall Sewage Networks Cost Index</t>
  </si>
  <si>
    <t>Overall Water Networks Cost Index</t>
  </si>
  <si>
    <t>2018</t>
  </si>
  <si>
    <t>** البيانات تمثل ذلك الجزء من محافظة القدس والذي ضمه الاحتلال الإسرائيلي إليه عنوة بعيد احتلاله للضفة الغربية عام 1967.</t>
  </si>
  <si>
    <t>** Data represent those parts of Jerusalem which were annexed by Israeli Occupation in 1967.</t>
  </si>
  <si>
    <t>لاكوست</t>
  </si>
  <si>
    <t>Lacost</t>
  </si>
  <si>
    <t>Producer Price Index Number</t>
  </si>
  <si>
    <r>
      <t>الأسعار بالشيقل الإسرائيلي</t>
    </r>
    <r>
      <rPr>
        <b/>
        <sz val="11"/>
        <rFont val="Times New Roman"/>
        <family val="1"/>
        <charset val="178"/>
      </rPr>
      <t xml:space="preserve"> </t>
    </r>
    <r>
      <rPr>
        <b/>
        <sz val="11"/>
        <rFont val="Arial"/>
        <family val="2"/>
      </rPr>
      <t>Prices in NIS</t>
    </r>
  </si>
  <si>
    <t>(..) لا ينطبق.</t>
  </si>
  <si>
    <t>(..) Not applicable.</t>
  </si>
  <si>
    <t>بندوره بيوت بلاستيكية</t>
  </si>
  <si>
    <t>خيار بيوت بلاستيكية</t>
  </si>
  <si>
    <t>عبوة/2 لتر</t>
  </si>
  <si>
    <r>
      <t xml:space="preserve"> جدول </t>
    </r>
    <r>
      <rPr>
        <b/>
        <sz val="11"/>
        <rFont val="Times New Roman"/>
        <family val="1"/>
        <charset val="178"/>
      </rPr>
      <t xml:space="preserve">1: </t>
    </r>
    <r>
      <rPr>
        <b/>
        <sz val="11"/>
        <rFont val="Simplified Arabic"/>
        <family val="1"/>
      </rPr>
      <t xml:space="preserve">الأرقام القياسية لأسعار المستهلك في فلسطين، </t>
    </r>
    <r>
      <rPr>
        <b/>
        <sz val="11"/>
        <rFont val="Arial"/>
        <family val="2"/>
      </rPr>
      <t>1996 - 2019</t>
    </r>
  </si>
  <si>
    <t>Table 1: Consumer Price Index Numbers in Palestine, 1996 - 2019</t>
  </si>
  <si>
    <t>معامل التحويل: 1.1077 بأساس متوسط عام 2018 = 100</t>
  </si>
  <si>
    <t>Chaining Coefficient: 1.1077 Base: Average 2018 = 100</t>
  </si>
  <si>
    <r>
      <t xml:space="preserve"> جدول </t>
    </r>
    <r>
      <rPr>
        <b/>
        <sz val="11"/>
        <rFont val="Times New Roman"/>
        <family val="1"/>
        <charset val="178"/>
      </rPr>
      <t>2</t>
    </r>
    <r>
      <rPr>
        <b/>
        <sz val="11"/>
        <rFont val="Simplified Arabic"/>
        <family val="1"/>
      </rPr>
      <t xml:space="preserve">: الأرقام القياسية لأسعار المستهلك في الضفة الغربية*، </t>
    </r>
    <r>
      <rPr>
        <b/>
        <sz val="11"/>
        <rFont val="Arial"/>
        <family val="2"/>
      </rPr>
      <t>1996 - 2019</t>
    </r>
  </si>
  <si>
    <t xml:space="preserve">Table 2: Consumer Price Index Numbers in the West Bank*, 1996 - 2019 </t>
  </si>
  <si>
    <t>Chaining Coefficient: 1.1426 Base: Average 2018 = 100</t>
  </si>
  <si>
    <t>معامل التحويل: 1.1426 بأساس متوسط عام 2018 = 100</t>
  </si>
  <si>
    <r>
      <t xml:space="preserve"> جدول </t>
    </r>
    <r>
      <rPr>
        <b/>
        <sz val="11"/>
        <rFont val="Times New Roman"/>
        <family val="1"/>
        <charset val="178"/>
      </rPr>
      <t>3</t>
    </r>
    <r>
      <rPr>
        <b/>
        <sz val="11"/>
        <rFont val="Simplified Arabic"/>
        <family val="1"/>
      </rPr>
      <t xml:space="preserve">: الأرقام القياسية لأسعار المستهلك في قطاع غزة، </t>
    </r>
    <r>
      <rPr>
        <b/>
        <sz val="11"/>
        <rFont val="Arial"/>
        <family val="2"/>
      </rPr>
      <t>1996 - 2019</t>
    </r>
  </si>
  <si>
    <t>Table 3: Consumer Price Index Numbers in Gaza Strip, 1996 - 2019</t>
  </si>
  <si>
    <t>معامل التحويل: 1.0281 بأساس متوسط عام 2018 = 100</t>
  </si>
  <si>
    <t>Chaining Coefficient: 1.0281 Base: Average 2018 = 100</t>
  </si>
  <si>
    <r>
      <rPr>
        <b/>
        <sz val="11"/>
        <rFont val="Arial"/>
        <family val="2"/>
      </rPr>
      <t>2019 - 1996</t>
    </r>
    <r>
      <rPr>
        <b/>
        <sz val="11"/>
        <rFont val="Simplified Arabic"/>
        <family val="1"/>
      </rPr>
      <t xml:space="preserve"> ،**J1 جدول 4: الأرقام القياسية لأسعار المستهلك في القدس                </t>
    </r>
  </si>
  <si>
    <t xml:space="preserve">Table 4: Consumer Price Index Numbers in Jerusalem J1**, 1996 - 2019 </t>
  </si>
  <si>
    <t>معامل التحويل: 1.1658 بأساس متوسط عام 2018 = 100</t>
  </si>
  <si>
    <t>Chaining Coefficient: 1.1658 Base: Average 2018 = 100</t>
  </si>
  <si>
    <r>
      <t xml:space="preserve"> جدول </t>
    </r>
    <r>
      <rPr>
        <b/>
        <sz val="11"/>
        <rFont val="Times New Roman"/>
        <family val="1"/>
        <charset val="178"/>
      </rPr>
      <t>5</t>
    </r>
    <r>
      <rPr>
        <b/>
        <sz val="11"/>
        <rFont val="Simplified Arabic"/>
        <family val="1"/>
      </rPr>
      <t>: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2010 - 2019</t>
    </r>
  </si>
  <si>
    <t>Table 5: Annual Consumer Price Index Numbers and Percent Changes in Palestine by Major Groups of Expenditure, 2010 - 2019</t>
  </si>
  <si>
    <r>
      <rPr>
        <b/>
        <sz val="11"/>
        <rFont val="Arial"/>
        <family val="2"/>
      </rPr>
      <t>Base Year (2018 = 100)</t>
    </r>
    <r>
      <rPr>
        <b/>
        <sz val="11"/>
        <rFont val="Times New Roman"/>
        <family val="1"/>
        <charset val="178"/>
      </rPr>
      <t xml:space="preserve"> </t>
    </r>
    <r>
      <rPr>
        <b/>
        <sz val="11"/>
        <rFont val="Simplified Arabic"/>
        <family val="1"/>
      </rPr>
      <t>سنة الأساس</t>
    </r>
  </si>
  <si>
    <r>
      <t xml:space="preserve"> جدول 5 (تابع): الأرقام القياسية ونسب التغير السنوية لأسعار المستهلك في فلسطين حسب أقسام الإنفاق الرئيسية،</t>
    </r>
    <r>
      <rPr>
        <b/>
        <sz val="11"/>
        <rFont val="Times New Roman"/>
        <family val="1"/>
        <charset val="178"/>
      </rPr>
      <t xml:space="preserve"> </t>
    </r>
    <r>
      <rPr>
        <b/>
        <sz val="11"/>
        <rFont val="Arial"/>
        <family val="2"/>
      </rPr>
      <t>2010 - 2019</t>
    </r>
  </si>
  <si>
    <t>Table 5 (Cont.): Annual Consumer Price Index Numbers and Percent Changes in Palestine by Major Groups of Expenditure, 2010 - 2019</t>
  </si>
  <si>
    <t>المواد الغذائية والمشروبات غير الكحولية</t>
  </si>
  <si>
    <t>المشروبات الكحولية، والتبغ</t>
  </si>
  <si>
    <t>الملابس والأحذية</t>
  </si>
  <si>
    <t>المسكن والمياه والكهرباء والغاز وغيرها من الوقود</t>
  </si>
  <si>
    <t>المفروشات والمعدات المنزلية وصيانة المنازل الروتينية</t>
  </si>
  <si>
    <t>الصحة</t>
  </si>
  <si>
    <t>المواصلات</t>
  </si>
  <si>
    <t>المعلومات والاتصالات</t>
  </si>
  <si>
    <t>الترفيه، الرياضة، الثقافة، الحدائق والحيوانات الأليفة</t>
  </si>
  <si>
    <t>المطاعم وخدمات الاقامة</t>
  </si>
  <si>
    <t>السلع والخدمات المتنوعة</t>
  </si>
  <si>
    <t>التأمين والخدمات المالية</t>
  </si>
  <si>
    <t>الرعاية الشخصية والحماية الاجتماعية والسلع والخدمات المتنوعة</t>
  </si>
  <si>
    <t>Food and Non-Alcoholic Beverages</t>
  </si>
  <si>
    <t>Alcholoic Beverages, Tobacco and Narcotics</t>
  </si>
  <si>
    <t>Clothing and Footwear</t>
  </si>
  <si>
    <t>Housing, Water, Electricity, Gas and Other Fuels</t>
  </si>
  <si>
    <t>Furnishings, Household Equipment and Routine Houshold Maintenance</t>
  </si>
  <si>
    <t>Health</t>
  </si>
  <si>
    <t xml:space="preserve">Transport </t>
  </si>
  <si>
    <t>Information and Communication</t>
  </si>
  <si>
    <t>Recreation, Sport, Culture, Gardens and Pets</t>
  </si>
  <si>
    <t>Education Services</t>
  </si>
  <si>
    <t>Resturants and Accomodation Services</t>
  </si>
  <si>
    <t>Insurance and Financial Services</t>
  </si>
  <si>
    <t xml:space="preserve">Personal Care, Social Protection and Miscellaneous Goods and Services </t>
  </si>
  <si>
    <t>Consumer Price Index</t>
  </si>
  <si>
    <t>رقم المجموعة</t>
  </si>
  <si>
    <t>13</t>
  </si>
  <si>
    <t>السلع والخدمات المتنوعة (12+13)</t>
  </si>
  <si>
    <t>Miscellaneous Goods and Services (12+13)</t>
  </si>
  <si>
    <t>تم الاعتماد على الإصدار الجديد من تصنيف الاستهلاك الفردي حسب الغرض من الاستخدام COICOP – 2018 والصادر عن شعبة الأمم المتحدة، لتصنيف المجموعات الرئيسية والسلع والخدمات الاستهلاكية مع مطلع العام 2019 والذي يتألف من 13 مجموعة رئيسية، ولأغراض المقارنة مع سلسلة البيانات السابقة لمؤشر أسعار المستهلك تم دمج المجموعتين 12، 13 لمقارنتها مع مجموعة السلع والخدمات المتنوعة سابقاً (12) ضمن التصنيف السابق COICOP - 1999.</t>
  </si>
  <si>
    <t xml:space="preserve"> جدول 6: الأرقام القياسية ونسب التغير السنوية لأسعار المستهلك في الضفة الغربية* حسب أقسام الإنفاق الرئيسية، 2010 - 2019</t>
  </si>
  <si>
    <t>Table 6: Annual Consumer Price Index Numbers and Percent Changes in the West Bank* by Major Groups of Expenditure, 2010 - 2019</t>
  </si>
  <si>
    <t xml:space="preserve"> جدول 6 (تابع): الأرقام القياسية ونسب التغير السنوية لأسعار المستهلك في الضفة الغربية* حسب أقسام الإنفاق الرئيسية، 2010 - 2019</t>
  </si>
  <si>
    <t>Table 6 (Cont.): Annual Consumer Price Index Numbers and Percent Changes in the West Bank* by Major Groups of Expenditure, 2010 - 2019</t>
  </si>
  <si>
    <t>Table 8: Annual Consumer Price Index Numbers and Percent Changes in Jerusalem J1** by Major Groups of Expenditure, 2010 - 2019</t>
  </si>
  <si>
    <t xml:space="preserve"> جدول 8: الأرقام القياسية ونسب التغير السنوية لأسعار المستهلك في القدس J1** حسب أقسام الإنفاق الرئيسية، 2010 - 2019</t>
  </si>
  <si>
    <t>Table 8 (Cont.): Annual Consumer Price Index Numbers and Percent Changes in Jerusalem J1** by Major Groups of Expenditure, 2010 - 2019</t>
  </si>
  <si>
    <t xml:space="preserve"> جدول 8 (تابع): الأرقام القياسية ونسب التغير السنوية لأسعار المستهلك في القدس J1** حسب أقسام الإنفاق الرئيسية، 2010 - 2019</t>
  </si>
  <si>
    <t xml:space="preserve"> جدول 7: الأرقام القياسية ونسب التغير السنوية لأسعار المستهلك في قطاع غزة حسب أقسام الإنفاق الرئيسية، 2010 - 2019</t>
  </si>
  <si>
    <t>Table 7: Annual Consumer Price Index Numbers and Percent Changes in Gaza Strip by Major Groups of Expenditure, 2010 - 2019</t>
  </si>
  <si>
    <t xml:space="preserve"> جدول 7 (تابع): الأرقام القياسية ونسب التغير السنوية لأسعار المستهلك في قطاع غزة حسب أقسام الإنفاق الرئيسية، 2010 - 2019</t>
  </si>
  <si>
    <t>Table 7 (Cont.): Annual Consumer Price Index Numbers and Percent Changes in Gaza Strip by Major Groups of Expenditure, 2010 - 2019</t>
  </si>
  <si>
    <r>
      <t xml:space="preserve"> جدول </t>
    </r>
    <r>
      <rPr>
        <b/>
        <sz val="11"/>
        <rFont val="Times New Roman"/>
        <family val="1"/>
        <charset val="178"/>
      </rPr>
      <t>9</t>
    </r>
    <r>
      <rPr>
        <b/>
        <sz val="11"/>
        <rFont val="Simplified Arabic"/>
        <family val="1"/>
      </rPr>
      <t>: الأرقام القياسية ونسب التغير الشهرية لأسعار المستهلك في فلسطين حسب أقسام الإنفاق الرئيسية،</t>
    </r>
    <r>
      <rPr>
        <b/>
        <sz val="11"/>
        <rFont val="Times New Roman"/>
        <family val="1"/>
        <charset val="178"/>
      </rPr>
      <t xml:space="preserve"> </t>
    </r>
    <r>
      <rPr>
        <b/>
        <sz val="11"/>
        <rFont val="Arial"/>
        <family val="2"/>
      </rPr>
      <t>كانون ثاني - كانون أول 2019</t>
    </r>
  </si>
  <si>
    <t>Table 9: Monthly Consumer Price Index Numbers and Percent Changes in Palestine by Major Groups of Expenditure, January - December 2019</t>
  </si>
  <si>
    <t>Resturants and Accomodat-ion Services</t>
  </si>
  <si>
    <t xml:space="preserve">Miscellane-ous Goods and Services </t>
  </si>
  <si>
    <r>
      <t>Base Year (2018 = 100)</t>
    </r>
    <r>
      <rPr>
        <b/>
        <sz val="11"/>
        <rFont val="Times New Roman"/>
        <family val="1"/>
        <charset val="178"/>
      </rPr>
      <t xml:space="preserve"> </t>
    </r>
    <r>
      <rPr>
        <b/>
        <sz val="11"/>
        <rFont val="Simplified Arabic"/>
        <family val="1"/>
      </rPr>
      <t>سنة الأساس</t>
    </r>
  </si>
  <si>
    <t>Information and Communic-ation</t>
  </si>
  <si>
    <r>
      <t xml:space="preserve"> جدول </t>
    </r>
    <r>
      <rPr>
        <b/>
        <sz val="11"/>
        <rFont val="Times New Roman"/>
        <family val="1"/>
        <charset val="178"/>
      </rPr>
      <t>10</t>
    </r>
    <r>
      <rPr>
        <b/>
        <sz val="11"/>
        <rFont val="Simplified Arabic"/>
        <family val="1"/>
      </rPr>
      <t>: الأرقام القياسية ونسب التغير الشهرية لأسعار المستهلك في الضفة الغربية* حسب أقسام الإنفاق الرئيسية،</t>
    </r>
    <r>
      <rPr>
        <b/>
        <sz val="11"/>
        <rFont val="Times New Roman"/>
        <family val="1"/>
        <charset val="178"/>
      </rPr>
      <t xml:space="preserve"> </t>
    </r>
    <r>
      <rPr>
        <b/>
        <sz val="11"/>
        <rFont val="Arial"/>
        <family val="2"/>
      </rPr>
      <t>كانون ثاني - كانون أول 2019</t>
    </r>
  </si>
  <si>
    <r>
      <t xml:space="preserve"> جدول </t>
    </r>
    <r>
      <rPr>
        <b/>
        <sz val="11"/>
        <rFont val="Times New Roman"/>
        <family val="1"/>
        <charset val="178"/>
      </rPr>
      <t>11</t>
    </r>
    <r>
      <rPr>
        <b/>
        <sz val="11"/>
        <rFont val="Simplified Arabic"/>
        <family val="1"/>
      </rPr>
      <t>: الأرقام القياسية ونسب التغير الشهرية لأسعار المستهلك في قطاع غزة حسب أقسام الإنفاق الرئيسية،</t>
    </r>
    <r>
      <rPr>
        <b/>
        <sz val="11"/>
        <rFont val="Times New Roman"/>
        <family val="1"/>
        <charset val="178"/>
      </rPr>
      <t xml:space="preserve"> </t>
    </r>
    <r>
      <rPr>
        <b/>
        <sz val="11"/>
        <rFont val="Arial"/>
        <family val="2"/>
      </rPr>
      <t>كانون ثاني - كانون أول 2019</t>
    </r>
  </si>
  <si>
    <t>Table 11: Monthly Consumer Price Index Numbers and Percent Changes in Gaza Strip by Major Groups of Expenditure, January - December 2019</t>
  </si>
  <si>
    <t>Table 10: Monthly Consumer Price Index Numbers and Percent Changes in the West Bank* by Major Groups of Expenditure, January - December 2019</t>
  </si>
  <si>
    <r>
      <t xml:space="preserve"> جدول </t>
    </r>
    <r>
      <rPr>
        <b/>
        <sz val="11"/>
        <rFont val="Times New Roman"/>
        <family val="1"/>
        <charset val="178"/>
      </rPr>
      <t>12</t>
    </r>
    <r>
      <rPr>
        <b/>
        <sz val="11"/>
        <rFont val="Simplified Arabic"/>
        <family val="1"/>
      </rPr>
      <t>: الأرقام القياسية ونسب التغير الشهرية لأسعار المستهلك في القدس J1** حسب أقسام الإنفاق الرئيسية،</t>
    </r>
    <r>
      <rPr>
        <b/>
        <sz val="11"/>
        <rFont val="Times New Roman"/>
        <family val="1"/>
        <charset val="178"/>
      </rPr>
      <t xml:space="preserve"> </t>
    </r>
    <r>
      <rPr>
        <b/>
        <sz val="11"/>
        <rFont val="Arial"/>
        <family val="2"/>
      </rPr>
      <t>كانون ثاني - كانون أول 2019</t>
    </r>
  </si>
  <si>
    <t>Table 12: Monthly Consumer Price Index Numbers and Percent Changes in Jerusalem J1** by Major Groups of Expenditure, January - December 2019</t>
  </si>
  <si>
    <r>
      <t xml:space="preserve"> جدول 16: الأرقام القياسية ونسب التغير السنوية لأسعار المنتج حسب الأبواب الرئيسية وجهة الاستهلاك في فلسطين، </t>
    </r>
    <r>
      <rPr>
        <b/>
        <sz val="11"/>
        <color indexed="8"/>
        <rFont val="Arial"/>
        <family val="2"/>
      </rPr>
      <t>2018، 2019</t>
    </r>
  </si>
  <si>
    <t xml:space="preserve">Table 16: Annual Producer Price Index Numbers and Percent Changes by Major Categories and Consumption Destination in Palestine, 2018, 2019  </t>
  </si>
  <si>
    <r>
      <t xml:space="preserve"> جدول 17: الأرقام القياسية ونسب التغير السنوية لأسعار الجملة حسب الأبواب الرئيسية ومصدر السلع في فلسطين، </t>
    </r>
    <r>
      <rPr>
        <b/>
        <sz val="11"/>
        <color indexed="8"/>
        <rFont val="Arial"/>
        <family val="2"/>
      </rPr>
      <t>2018، 2019</t>
    </r>
  </si>
  <si>
    <t>Table 17: Annual Wholesale Price Index Numbers and Percent Changes by Major Categories and Source of Commodities in Palestine, 2018, 2019</t>
  </si>
  <si>
    <r>
      <t xml:space="preserve">Base Year (2018 = 100) </t>
    </r>
    <r>
      <rPr>
        <b/>
        <sz val="11"/>
        <color indexed="8"/>
        <rFont val="Simplified Arabic"/>
        <family val="1"/>
      </rPr>
      <t xml:space="preserve">سنة الأساس  </t>
    </r>
  </si>
  <si>
    <r>
      <t xml:space="preserve"> جدول 18: الأرقام القياسية السنوية لأسعار المنتج حسب الأبواب الرئيسية والفرعية وجهة الاستهلاك في فلسطين، </t>
    </r>
    <r>
      <rPr>
        <b/>
        <sz val="11"/>
        <color indexed="8"/>
        <rFont val="Arial"/>
        <family val="2"/>
      </rPr>
      <t>2018، 2019</t>
    </r>
  </si>
  <si>
    <t>Table 18: Annual Producer Price Index Numbers by Major and Sub Categories and Consumption Destination in Palestine, 2018, 2019</t>
  </si>
  <si>
    <t xml:space="preserve">Base Year (2018 = 100) سنة الأساس </t>
  </si>
  <si>
    <t>0111+0116+0115+0119</t>
  </si>
  <si>
    <t>زراعة  التوابل والمحاصيل العطرية ومحاصيل العقاقير والصيدلة</t>
  </si>
  <si>
    <t>الانتاج  الحيواني</t>
  </si>
  <si>
    <t xml:space="preserve"> الانشطة الاخرى للتعدين واستغلال المحاجر </t>
  </si>
  <si>
    <t>810</t>
  </si>
  <si>
    <t>الباب (ج) + (د) + (ه)</t>
  </si>
  <si>
    <t>10-33+ 35 + 36-39</t>
  </si>
  <si>
    <t>10+11</t>
  </si>
  <si>
    <t>صناعة المنتجات الغذائية + صناعة المشروبات</t>
  </si>
  <si>
    <t>تجهيز وحفظ الفواكه  والمكسرات والخضراوات</t>
  </si>
  <si>
    <t>صناعة  المشروبات الخفيفة (المرطبات) وانتاج المياه المعدنية وغيرها من المياه المعبأة</t>
  </si>
  <si>
    <t>صناعة المنسوجات الأخرى</t>
  </si>
  <si>
    <t>صناعة الجلد والمنتجات  ذات الصلة</t>
  </si>
  <si>
    <t>صناعة الورق المموج  والمقوى (الكرتون) والأوعية  المصنوعة من الورق او الورق المقوى</t>
  </si>
  <si>
    <t xml:space="preserve"> صناعة المنتجات الصيدلانية الاساسية ومستحضراتها</t>
  </si>
  <si>
    <t>صناعة الزجاج والمنتجات الزجاجية</t>
  </si>
  <si>
    <t>2310</t>
  </si>
  <si>
    <t>24</t>
  </si>
  <si>
    <t>صناعة الفلزات الاساسية (صناعة المنتجات المعدنية الأساسية )</t>
  </si>
  <si>
    <t>241</t>
  </si>
  <si>
    <t>صناعة الحديد والصلب الاساسية</t>
  </si>
  <si>
    <t>2410</t>
  </si>
  <si>
    <t xml:space="preserve"> صناعة منتجات المعادن المشكلة عدا الماكنات والمعدات </t>
  </si>
  <si>
    <t>32</t>
  </si>
  <si>
    <t>صناعات تحويلية آخرى</t>
  </si>
  <si>
    <t>321</t>
  </si>
  <si>
    <t xml:space="preserve">صناعة المجوهرات والحلي الثمينة والأصناف المتصلة </t>
  </si>
  <si>
    <t>3211</t>
  </si>
  <si>
    <t xml:space="preserve">صناعة المجوهرات والأصناف المتصلة </t>
  </si>
  <si>
    <t>امدادات المياه وانشطة الصرف الصحي  وادارة النفايات ومعالجتها</t>
  </si>
  <si>
    <t xml:space="preserve">أنشطة المعالجة وخدمات ادارة النفايات الاخرى </t>
  </si>
  <si>
    <t xml:space="preserve"> Growing of other tree and bush fruits and nuts</t>
  </si>
  <si>
    <t>Quarrying of stone, sand and clay</t>
  </si>
  <si>
    <t>Manufacturing+Electricity, gas, steam and air conditioning supply+Water supply; sewerage, waste management and remediation activities</t>
  </si>
  <si>
    <t xml:space="preserve">Manufacture of food products and beverages </t>
  </si>
  <si>
    <t>Manufacture of other textiles</t>
  </si>
  <si>
    <t>Manufacture of glass and glass products</t>
  </si>
  <si>
    <t>Manufacture of articles of conCoete, cement and plaster</t>
  </si>
  <si>
    <t>Manufacture of basic metals</t>
  </si>
  <si>
    <t>Manufacture of basic iron and steel</t>
  </si>
  <si>
    <t>Other manufacturing</t>
  </si>
  <si>
    <t>Manufacture of jewellery, bijouterie and related articles</t>
  </si>
  <si>
    <t>Manufacture of jewellery and related articles</t>
  </si>
  <si>
    <t>Remediation activities and other waste management services</t>
  </si>
  <si>
    <r>
      <t xml:space="preserve"> جدول 18 (تابع): الأرقام القياسية السنوية لأسعار المنتج حسب الأبواب الرئيسية والفرعية وجهة الاستهلاك في فلسطين، </t>
    </r>
    <r>
      <rPr>
        <b/>
        <sz val="11"/>
        <color indexed="8"/>
        <rFont val="Arial"/>
        <family val="2"/>
      </rPr>
      <t>2018، 2019</t>
    </r>
  </si>
  <si>
    <t>Table 18 (cont.): Annual Producer Price Index Numbers by Major and Sub Categories and Consumption Destination in Palestine, 2018, 2019</t>
  </si>
  <si>
    <t xml:space="preserve">Base Year (2018 = 100) سنة الأساس  </t>
  </si>
  <si>
    <t>الصناعات التحويلية + إمدادات الكهرباء والغاز والبخار وتكييف الهواء + امدادات المياه وانشطة الصرف الصحي  وادارة النفايات ومعالجتها</t>
  </si>
  <si>
    <r>
      <t xml:space="preserve"> جدول 19: الأرقام القياسية السنوية لأسعار الجملة حسب الأبواب الرئيسية والفرعية ومصدر السلع في فلسطين، </t>
    </r>
    <r>
      <rPr>
        <b/>
        <sz val="11"/>
        <color indexed="8"/>
        <rFont val="Arial"/>
        <family val="2"/>
      </rPr>
      <t>2018</t>
    </r>
    <r>
      <rPr>
        <b/>
        <sz val="11"/>
        <color indexed="8"/>
        <rFont val="Simplified Arabic"/>
        <family val="1"/>
      </rPr>
      <t xml:space="preserve">، </t>
    </r>
    <r>
      <rPr>
        <b/>
        <sz val="11"/>
        <color indexed="8"/>
        <rFont val="Arial"/>
        <family val="2"/>
      </rPr>
      <t xml:space="preserve">2019 </t>
    </r>
    <r>
      <rPr>
        <b/>
        <sz val="11"/>
        <color indexed="8"/>
        <rFont val="Simplified Arabic"/>
        <family val="1"/>
      </rPr>
      <t xml:space="preserve"> </t>
    </r>
  </si>
  <si>
    <t xml:space="preserve">Table 19: Annual Wholesale Price Index Numbers by Major and Sub Categories and Source of Commodities in Palestine, 2018, 2019 </t>
  </si>
  <si>
    <r>
      <t xml:space="preserve"> جدول </t>
    </r>
    <r>
      <rPr>
        <b/>
        <sz val="11"/>
        <color indexed="8"/>
        <rFont val="Arial"/>
        <family val="2"/>
      </rPr>
      <t>19 (تابع)</t>
    </r>
    <r>
      <rPr>
        <b/>
        <sz val="11"/>
        <color indexed="8"/>
        <rFont val="Simplified Arabic"/>
        <family val="1"/>
      </rPr>
      <t xml:space="preserve"> : الأرقام القياسية السنوية لأسعار الجملة حسب الأبواب الرئيسية والفرعية ومصدر السلع في فلسطين، </t>
    </r>
    <r>
      <rPr>
        <b/>
        <sz val="11"/>
        <color indexed="8"/>
        <rFont val="Arial"/>
        <family val="2"/>
      </rPr>
      <t xml:space="preserve">2018، 2019 </t>
    </r>
    <r>
      <rPr>
        <b/>
        <sz val="11"/>
        <color indexed="8"/>
        <rFont val="Simplified Arabic"/>
        <family val="1"/>
      </rPr>
      <t xml:space="preserve"> </t>
    </r>
  </si>
  <si>
    <t>Table 19 (cont.) : Annual Wholesale Price Index Numbers by Major and Sub Categories and Source of Commodities in Palestine, 2018, 2019</t>
  </si>
  <si>
    <r>
      <t xml:space="preserve"> جدول 20: الأرقام القياسية ونسب التغير السنوية لأسعار تكاليف البناء حسب المجموعات الرئيسية والفرعية ونوع المبنى في الضفة الغربية*، </t>
    </r>
    <r>
      <rPr>
        <b/>
        <sz val="11"/>
        <color indexed="8"/>
        <rFont val="Arial"/>
        <family val="2"/>
      </rPr>
      <t>2018، 2019</t>
    </r>
  </si>
  <si>
    <t xml:space="preserve"> Table 20: Annual Construction Cost Index Numbers and Percent Changes by Major and sub Groups and Building Type in the West Bank*, 2018, 2019</t>
  </si>
  <si>
    <r>
      <t xml:space="preserve"> جدول </t>
    </r>
    <r>
      <rPr>
        <b/>
        <sz val="11"/>
        <rFont val="Times New Roman"/>
        <family val="1"/>
        <charset val="178"/>
      </rPr>
      <t>21</t>
    </r>
    <r>
      <rPr>
        <b/>
        <sz val="11"/>
        <rFont val="Simplified Arabic"/>
        <family val="1"/>
      </rPr>
      <t xml:space="preserve">: الأرقام القياسية لأسعار تكاليف البناء للمباني السكنية والمباني غير السكنية في الضفة الغربية*، </t>
    </r>
    <r>
      <rPr>
        <b/>
        <sz val="11"/>
        <rFont val="Arial"/>
        <family val="2"/>
      </rPr>
      <t>2008 - 2019</t>
    </r>
  </si>
  <si>
    <t>Table 21: Construction Cost Index Numbers for Residential and Non-Residential Buildings in the West Bank*, 2008 - 2019</t>
  </si>
  <si>
    <r>
      <t xml:space="preserve"> جدول </t>
    </r>
    <r>
      <rPr>
        <b/>
        <sz val="11"/>
        <rFont val="Times New Roman"/>
        <family val="1"/>
        <charset val="178"/>
      </rPr>
      <t>22</t>
    </r>
    <r>
      <rPr>
        <b/>
        <sz val="11"/>
        <rFont val="Simplified Arabic"/>
        <family val="1"/>
      </rPr>
      <t xml:space="preserve">: الأرقام القياسية لأسعار تكاليف البناء لمباني العظم في الضفة الغربية*، </t>
    </r>
    <r>
      <rPr>
        <b/>
        <sz val="11"/>
        <rFont val="Arial"/>
        <family val="2"/>
      </rPr>
      <t>2014 - 2019</t>
    </r>
  </si>
  <si>
    <t xml:space="preserve">Table 22: Construction Cost Index Numbers for Skeleton Buildings in the West Bank*, 2014 - 2019 </t>
  </si>
  <si>
    <r>
      <t xml:space="preserve"> جدول </t>
    </r>
    <r>
      <rPr>
        <b/>
        <sz val="11"/>
        <rFont val="Times New Roman"/>
        <family val="1"/>
        <charset val="178"/>
      </rPr>
      <t>23</t>
    </r>
    <r>
      <rPr>
        <b/>
        <sz val="11"/>
        <rFont val="Simplified Arabic"/>
        <family val="1"/>
      </rPr>
      <t xml:space="preserve">: الأرقام القياسية لأسعار تكاليف الطرق في الضفة الغربية*، </t>
    </r>
    <r>
      <rPr>
        <b/>
        <sz val="11"/>
        <rFont val="Arial"/>
        <family val="2"/>
      </rPr>
      <t>2009 - 2019</t>
    </r>
  </si>
  <si>
    <t xml:space="preserve">Table 23: Road Cost Index Numbers in the West Bank*, 2009 - 2019 </t>
  </si>
  <si>
    <r>
      <t xml:space="preserve">جدول 24: الأرقام القياسية ونسب التغير السنوية لأسعار تكاليف الطرق حسب المجموعات الرئيسية والفرعية في الضفة الغربية*، </t>
    </r>
    <r>
      <rPr>
        <b/>
        <sz val="11"/>
        <rFont val="Arial"/>
        <family val="2"/>
      </rPr>
      <t>2018،</t>
    </r>
    <r>
      <rPr>
        <b/>
        <sz val="11"/>
        <rFont val="Simplified Arabic"/>
        <family val="1"/>
      </rPr>
      <t xml:space="preserve"> </t>
    </r>
    <r>
      <rPr>
        <b/>
        <sz val="11"/>
        <rFont val="Arial"/>
        <family val="2"/>
      </rPr>
      <t xml:space="preserve">2019 </t>
    </r>
  </si>
  <si>
    <t xml:space="preserve"> Table 24: Annual Road Cost Index Numbers and Percent Changes by Major and Sub Groups in the West Bank*, 2018, 2019</t>
  </si>
  <si>
    <r>
      <t xml:space="preserve"> جدول 25: الأرقام القياسية ونسب التغير السنوية لأسعار تكاليف الطرق حسب نوع الطريق في الضفة الغربية*، 2018، 2019 </t>
    </r>
    <r>
      <rPr>
        <b/>
        <sz val="11"/>
        <rFont val="Arial"/>
        <family val="2"/>
      </rPr>
      <t xml:space="preserve"> </t>
    </r>
  </si>
  <si>
    <r>
      <t xml:space="preserve">جدول 26: الأرقام القياسية ونسب التغير السنوية لأسعار تكاليف إنشاء شبكات الصرف الصحي حسب المجموعات الفرعية في الضفة الغربية*، </t>
    </r>
    <r>
      <rPr>
        <b/>
        <sz val="11"/>
        <rFont val="Arial"/>
        <family val="2"/>
      </rPr>
      <t>2018،</t>
    </r>
    <r>
      <rPr>
        <b/>
        <sz val="11"/>
        <rFont val="Simplified Arabic"/>
        <family val="1"/>
      </rPr>
      <t xml:space="preserve"> </t>
    </r>
    <r>
      <rPr>
        <b/>
        <sz val="11"/>
        <rFont val="Arial"/>
        <family val="2"/>
      </rPr>
      <t xml:space="preserve">2019 </t>
    </r>
  </si>
  <si>
    <t xml:space="preserve"> Table 26: Annual Sewage Networks Cost Index Numbers and Percent Changes by Sub Groups in the West Bank*, 2018, 2019</t>
  </si>
  <si>
    <r>
      <t xml:space="preserve">جدول 27: الأرقام القياسية ونسب التغير السنوية لأسعار تكاليف إنشاء شبكات المياه حسب المجموعات الرئيسية والفرعية في الضفة الغربية*، </t>
    </r>
    <r>
      <rPr>
        <b/>
        <sz val="11"/>
        <rFont val="Arial"/>
        <family val="2"/>
      </rPr>
      <t>2018،</t>
    </r>
    <r>
      <rPr>
        <b/>
        <sz val="11"/>
        <rFont val="Simplified Arabic"/>
        <family val="1"/>
      </rPr>
      <t xml:space="preserve"> </t>
    </r>
    <r>
      <rPr>
        <b/>
        <sz val="11"/>
        <rFont val="Arial"/>
        <family val="2"/>
      </rPr>
      <t xml:space="preserve">2019 </t>
    </r>
  </si>
  <si>
    <t xml:space="preserve"> Table 27: Annual Water Networks Cost Index Numbers and Percent Changes by Major and Sub Groups in the West Bank*, 2018, 2019</t>
  </si>
  <si>
    <r>
      <t xml:space="preserve"> جدول </t>
    </r>
    <r>
      <rPr>
        <b/>
        <sz val="11"/>
        <rFont val="Times New Roman"/>
        <family val="1"/>
        <charset val="178"/>
      </rPr>
      <t>28</t>
    </r>
    <r>
      <rPr>
        <b/>
        <sz val="11"/>
        <rFont val="Simplified Arabic"/>
        <family val="1"/>
      </rPr>
      <t xml:space="preserve">: الأرقام القياسية لأسعار تكاليف إنشاء شبكات المياه والصرف الصحي في الضفة الغربية*، </t>
    </r>
    <r>
      <rPr>
        <b/>
        <sz val="11"/>
        <rFont val="Arial"/>
        <family val="2"/>
      </rPr>
      <t>2010 - 2019</t>
    </r>
  </si>
  <si>
    <t xml:space="preserve">Table 28: Water and Sewage Networks Cost Index Numbers in the West Bank*, 2010 - 2019 </t>
  </si>
  <si>
    <t>جدول 29: الأرقام القياسية ونسب التغير السنوية لكميات الإنتاج الصناعي حسب المجموعات الرئيسية والفرعية في فلسطين، 2018، 2019</t>
  </si>
  <si>
    <t>Table 29: Annual Industrial Production Index Numbers and Percent Changes by Major and Sub Groups in Palestine, 2018, 2019</t>
  </si>
  <si>
    <r>
      <rPr>
        <b/>
        <sz val="11"/>
        <rFont val="Simplified Arabic"/>
        <family val="1"/>
      </rPr>
      <t xml:space="preserve">سنة الأساس </t>
    </r>
    <r>
      <rPr>
        <b/>
        <sz val="11"/>
        <rFont val="Arial"/>
        <family val="2"/>
        <charset val="178"/>
      </rPr>
      <t xml:space="preserve">(Base Year (2018 = 100 </t>
    </r>
  </si>
  <si>
    <t>2019</t>
  </si>
  <si>
    <t>صناعة الفلزات الاساسية (صناعة المنتجات المعدنية الأساسية)</t>
  </si>
  <si>
    <t>أنشطة المعالجة وخدمات ادارة النفايات الأخرى</t>
  </si>
  <si>
    <t>Manufacture of chemicals &amp; its products</t>
  </si>
  <si>
    <t>Manufacture of pharmaceuticals  and its products</t>
  </si>
  <si>
    <t xml:space="preserve">Manufacture of basic metals </t>
  </si>
  <si>
    <t xml:space="preserve">Other manufacturing </t>
  </si>
  <si>
    <r>
      <t xml:space="preserve"> جدول </t>
    </r>
    <r>
      <rPr>
        <b/>
        <sz val="11"/>
        <rFont val="Times New Roman"/>
        <family val="1"/>
        <charset val="178"/>
      </rPr>
      <t>30</t>
    </r>
    <r>
      <rPr>
        <b/>
        <sz val="11"/>
        <rFont val="Simplified Arabic"/>
        <family val="1"/>
      </rPr>
      <t xml:space="preserve">: الأرقام القياسية لكميات الانتاج الصناعي في فلسطين، </t>
    </r>
    <r>
      <rPr>
        <b/>
        <sz val="11"/>
        <rFont val="Arial"/>
        <family val="2"/>
      </rPr>
      <t>2011 - 2019</t>
    </r>
  </si>
  <si>
    <t xml:space="preserve">Table 30: Industrial Production Index Numbers in Palestine, 2011 - 2019 </t>
  </si>
  <si>
    <r>
      <rPr>
        <b/>
        <sz val="11"/>
        <rFont val="Simplified Arabic"/>
        <family val="1"/>
      </rPr>
      <t>سنة الأساس</t>
    </r>
    <r>
      <rPr>
        <b/>
        <sz val="11"/>
        <rFont val="Arial"/>
        <family val="2"/>
      </rPr>
      <t xml:space="preserve"> (Base Year (2018 = 100 </t>
    </r>
  </si>
  <si>
    <r>
      <t xml:space="preserve"> جدول </t>
    </r>
    <r>
      <rPr>
        <b/>
        <sz val="11"/>
        <rFont val="Times New Roman"/>
        <family val="1"/>
        <charset val="178"/>
      </rPr>
      <t>13</t>
    </r>
    <r>
      <rPr>
        <b/>
        <sz val="11"/>
        <rFont val="Simplified Arabic"/>
        <family val="1"/>
      </rPr>
      <t>: الأرقام القياسية ونسب التغير السنوية لأسعار المستهلك في فلسطين والضفة الغربية* حسب أقسام الإنفاق الرئيسية والفرعية،</t>
    </r>
    <r>
      <rPr>
        <b/>
        <sz val="11"/>
        <rFont val="Times New Roman"/>
        <family val="1"/>
        <charset val="178"/>
      </rPr>
      <t xml:space="preserve"> </t>
    </r>
    <r>
      <rPr>
        <b/>
        <sz val="11"/>
        <rFont val="Arial"/>
        <family val="2"/>
      </rPr>
      <t>2018، 2019</t>
    </r>
  </si>
  <si>
    <t>Table 13: Annual Consumer Price Index Numbers and Percent Changes in Palestine and West Bank* by Major and Sub Groups of Expenditure, 2018, 2019</t>
  </si>
  <si>
    <t>المواد الغذائية</t>
  </si>
  <si>
    <t>الحبوب ومنتجات الحبوب</t>
  </si>
  <si>
    <t>01111</t>
  </si>
  <si>
    <t>الحبوب</t>
  </si>
  <si>
    <t>011112</t>
  </si>
  <si>
    <t>011112.1</t>
  </si>
  <si>
    <t>الأرز حبة طويلة</t>
  </si>
  <si>
    <t>011112.2</t>
  </si>
  <si>
    <t>الأرز حبة قصيرة</t>
  </si>
  <si>
    <t>011116</t>
  </si>
  <si>
    <t>الذرة</t>
  </si>
  <si>
    <t>011119</t>
  </si>
  <si>
    <t>حبوب اخرى</t>
  </si>
  <si>
    <t>011119.1</t>
  </si>
  <si>
    <t>السميد</t>
  </si>
  <si>
    <t>011119.2</t>
  </si>
  <si>
    <t>الفريكة</t>
  </si>
  <si>
    <t>01112</t>
  </si>
  <si>
    <t>دقيق الحبوب</t>
  </si>
  <si>
    <t>011121</t>
  </si>
  <si>
    <t>دقيق القمح</t>
  </si>
  <si>
    <t>011121.1</t>
  </si>
  <si>
    <t>دقيق القمح البلدي</t>
  </si>
  <si>
    <t>011121.2</t>
  </si>
  <si>
    <t>دقيق أبيض</t>
  </si>
  <si>
    <t>01113</t>
  </si>
  <si>
    <t>الخبز ومنتجات المخابز</t>
  </si>
  <si>
    <t>011131</t>
  </si>
  <si>
    <t>011131.1</t>
  </si>
  <si>
    <t>خبز كماج</t>
  </si>
  <si>
    <t>011131.2</t>
  </si>
  <si>
    <t>انواع اخرى من الخبز (الخبز الفرنسي، التوست الأبيض والأسود، خبز البجيت)</t>
  </si>
  <si>
    <t>FOOD AND NON-ALCOHOLIC BEVERAGES</t>
  </si>
  <si>
    <t>FOOD</t>
  </si>
  <si>
    <t>Cereals and cereal products</t>
  </si>
  <si>
    <t>Cereals</t>
  </si>
  <si>
    <t>Long grain rice</t>
  </si>
  <si>
    <t>Short grain rice</t>
  </si>
  <si>
    <t>Maize (corn)</t>
  </si>
  <si>
    <t>Other cereals</t>
  </si>
  <si>
    <t>Flour of cereals</t>
  </si>
  <si>
    <t>Flour of wheat</t>
  </si>
  <si>
    <t>Wheat flour</t>
  </si>
  <si>
    <t>White flour</t>
  </si>
  <si>
    <t>Bread and bakery products</t>
  </si>
  <si>
    <t>Bread - kmaj</t>
  </si>
  <si>
    <t>Other breads (French bread, baguette, white or black toast)</t>
  </si>
  <si>
    <t xml:space="preserve"> جدول 13 (تابع): الأرقام القياسية ونسب التغير السنوية لأسعار المستهلك في فلسطين والضفة الغربية* حسب أقسام الإنفاق الرئيسية والفرعية، 2018، 2019</t>
  </si>
  <si>
    <t>Table 13 (Cont.): Annual Consumer Price Index Numbers and Percent Changes in Palestine and West Bank* by Major and Sub Groups of Expenditure, 2018, 2019</t>
  </si>
  <si>
    <t>011139</t>
  </si>
  <si>
    <t>منتجات المخابز الأخرى</t>
  </si>
  <si>
    <t>011139.1</t>
  </si>
  <si>
    <t>القرشلة</t>
  </si>
  <si>
    <t>011139.2</t>
  </si>
  <si>
    <t>الحلويات الشرقية</t>
  </si>
  <si>
    <t>011139.3</t>
  </si>
  <si>
    <t>الكيك، الجاتوه، والبتفور</t>
  </si>
  <si>
    <t>011139.4</t>
  </si>
  <si>
    <t>01114</t>
  </si>
  <si>
    <t>حبوب الافطار</t>
  </si>
  <si>
    <t>011140</t>
  </si>
  <si>
    <t>01115</t>
  </si>
  <si>
    <t>المعكرونة، الشعيرية، المفتول، ومنتجات المعكرونة المماثلة</t>
  </si>
  <si>
    <t>011150</t>
  </si>
  <si>
    <t>011150.1</t>
  </si>
  <si>
    <t>011150.2</t>
  </si>
  <si>
    <t>011150.3</t>
  </si>
  <si>
    <t>البرغل</t>
  </si>
  <si>
    <t>01119</t>
  </si>
  <si>
    <t>منتجات الحبوب ومنتجات الحبوب الاخرى "الشبس"</t>
  </si>
  <si>
    <t>011190</t>
  </si>
  <si>
    <t>الحيوانات الحية واللحوم وأجزاء أخرى من الحيوانات البرية المذبوحة</t>
  </si>
  <si>
    <t>0112.1</t>
  </si>
  <si>
    <t>0112.1.1</t>
  </si>
  <si>
    <t>اللحوم الطازجة</t>
  </si>
  <si>
    <t>0112.1.2</t>
  </si>
  <si>
    <t>اللحوم المجمدة أو المبردة</t>
  </si>
  <si>
    <t>0112.1.3</t>
  </si>
  <si>
    <t>كبد الأغنام والأبقار</t>
  </si>
  <si>
    <t>0112.1.4</t>
  </si>
  <si>
    <t>منتجات اللحوم الاخرى</t>
  </si>
  <si>
    <t>0112.2</t>
  </si>
  <si>
    <t>0112.2.1</t>
  </si>
  <si>
    <t>الدواجن الطازجة</t>
  </si>
  <si>
    <t>0112.2.2</t>
  </si>
  <si>
    <t>كبد الدواجن والحبش</t>
  </si>
  <si>
    <t>0112.2.3</t>
  </si>
  <si>
    <t>منتجات الدواجن الاخرى</t>
  </si>
  <si>
    <t>اللحوم طازجة أو مبردة أو مجمدة</t>
  </si>
  <si>
    <t>011221</t>
  </si>
  <si>
    <t>لحوم حيوانات الأبقار، طازجة أو مبردة أو مجمدة</t>
  </si>
  <si>
    <t>011221.1</t>
  </si>
  <si>
    <t>اللحم البقري الطازج</t>
  </si>
  <si>
    <t>011221.2</t>
  </si>
  <si>
    <t>اللحم البقري المجمد</t>
  </si>
  <si>
    <t>011223</t>
  </si>
  <si>
    <t>لحوم الماعز والضأن والأغنام، طازجة أو مبردة أو مجمدة</t>
  </si>
  <si>
    <t>011223.1</t>
  </si>
  <si>
    <t>لحم الغنم الطازج</t>
  </si>
  <si>
    <t>011224</t>
  </si>
  <si>
    <t>لحوم الدواجن، طازجة، مبردة أو مجمدة</t>
  </si>
  <si>
    <t>011224.1</t>
  </si>
  <si>
    <t>الدجاج الطازج</t>
  </si>
  <si>
    <t>011224.2</t>
  </si>
  <si>
    <t>الحبش الطازج</t>
  </si>
  <si>
    <t>01125</t>
  </si>
  <si>
    <t>اللحوم والأطراف والدم وأجزاء أخرى من تحضيرات الحيوانات المذبوحة</t>
  </si>
  <si>
    <t>011253</t>
  </si>
  <si>
    <t>الكبد</t>
  </si>
  <si>
    <t>011253.1</t>
  </si>
  <si>
    <t>011253.2</t>
  </si>
  <si>
    <t>011259</t>
  </si>
  <si>
    <t>اللحوم الاخرى ومنتجاتها</t>
  </si>
  <si>
    <t>011259.1</t>
  </si>
  <si>
    <t>011259.2</t>
  </si>
  <si>
    <t>السمك والمأكولات البحرية الأخرى</t>
  </si>
  <si>
    <t>01131</t>
  </si>
  <si>
    <t>أسماك حية طازجة أو مبردة أو مجمدة</t>
  </si>
  <si>
    <t>011319</t>
  </si>
  <si>
    <t>أسماك أخرى طازجة، مبردة، أو مجمدة</t>
  </si>
  <si>
    <t>01133</t>
  </si>
  <si>
    <t>منتجات الأسماك الاخرى</t>
  </si>
  <si>
    <t>011331</t>
  </si>
  <si>
    <t>التونة</t>
  </si>
  <si>
    <t xml:space="preserve">الحليب ومنتجات الألبان الأخرى والبيض </t>
  </si>
  <si>
    <t xml:space="preserve">الحليب الخام </t>
  </si>
  <si>
    <t>011411</t>
  </si>
  <si>
    <t>الحليب الخام والكامل من الماشية</t>
  </si>
  <si>
    <t xml:space="preserve">انواع أخرى من الحليب والقشدة </t>
  </si>
  <si>
    <t>011432</t>
  </si>
  <si>
    <t>الحليب المجفف</t>
  </si>
  <si>
    <t>01145</t>
  </si>
  <si>
    <t>الأجبان</t>
  </si>
  <si>
    <t>011450</t>
  </si>
  <si>
    <t>011450.1</t>
  </si>
  <si>
    <t>الجبنة الصفراء</t>
  </si>
  <si>
    <t>011450.2</t>
  </si>
  <si>
    <t>الجبنة البيضاء</t>
  </si>
  <si>
    <t>011450.3</t>
  </si>
  <si>
    <t>جبنة المثلثات</t>
  </si>
  <si>
    <t>01146</t>
  </si>
  <si>
    <t>اللبن والمنتجات المماثلة</t>
  </si>
  <si>
    <t>011460</t>
  </si>
  <si>
    <t>011460.1</t>
  </si>
  <si>
    <t>اللبن</t>
  </si>
  <si>
    <t>011460.2</t>
  </si>
  <si>
    <t>اللبنة</t>
  </si>
  <si>
    <t>01148</t>
  </si>
  <si>
    <t>011481</t>
  </si>
  <si>
    <t>بيض الدجاج الطازج وغيرها من الطيور</t>
  </si>
  <si>
    <t>01149</t>
  </si>
  <si>
    <t>منتجات ألبان أخرى</t>
  </si>
  <si>
    <t>011490</t>
  </si>
  <si>
    <t>011511</t>
  </si>
  <si>
    <t xml:space="preserve">زيت عباد الشمس </t>
  </si>
  <si>
    <t>011513</t>
  </si>
  <si>
    <t>زيت الزيتون</t>
  </si>
  <si>
    <t>011517</t>
  </si>
  <si>
    <t>الزبدة والدهون والزيوت الأخرى المشتقة من الحليب</t>
  </si>
  <si>
    <t>011529</t>
  </si>
  <si>
    <t>الدهون والزيوت الأخرى المشتقة من الحليب</t>
  </si>
  <si>
    <t>الفواكه والمكسرات</t>
  </si>
  <si>
    <t>0116.1</t>
  </si>
  <si>
    <t>الفواكه طازجة</t>
  </si>
  <si>
    <t>0116.2</t>
  </si>
  <si>
    <t>الفوكه المجففة</t>
  </si>
  <si>
    <t>0116.3</t>
  </si>
  <si>
    <t>0116.4</t>
  </si>
  <si>
    <t>التمر والتين والفاكهة الاستوائية الطازجة</t>
  </si>
  <si>
    <t>011611</t>
  </si>
  <si>
    <t>افوكادو</t>
  </si>
  <si>
    <t>011612</t>
  </si>
  <si>
    <t>موز</t>
  </si>
  <si>
    <t>011613</t>
  </si>
  <si>
    <t>رطب</t>
  </si>
  <si>
    <t>011614</t>
  </si>
  <si>
    <t>تين</t>
  </si>
  <si>
    <t>011615</t>
  </si>
  <si>
    <t xml:space="preserve">المانجا، والجوافة </t>
  </si>
  <si>
    <t>فواكه حمضيات طازجة</t>
  </si>
  <si>
    <t>011621</t>
  </si>
  <si>
    <t>البوملي والجريب فروت</t>
  </si>
  <si>
    <t>011622</t>
  </si>
  <si>
    <t>الليمون والليمون الحامض</t>
  </si>
  <si>
    <t>011623</t>
  </si>
  <si>
    <t>برتقال</t>
  </si>
  <si>
    <t>011624</t>
  </si>
  <si>
    <t>المندلينا واليوسفي والكلمنتينا</t>
  </si>
  <si>
    <t>ثمار وفاكهة طازجة ذات نواه صلبة</t>
  </si>
  <si>
    <t>011631</t>
  </si>
  <si>
    <t>تفاح</t>
  </si>
  <si>
    <t>011632</t>
  </si>
  <si>
    <t>الكمثرى والسفرجل</t>
  </si>
  <si>
    <t>011633</t>
  </si>
  <si>
    <t>مشمش</t>
  </si>
  <si>
    <t>011635</t>
  </si>
  <si>
    <t>الخوخ والنكتارين</t>
  </si>
  <si>
    <t>011636</t>
  </si>
  <si>
    <t>البرقوق والجرانق</t>
  </si>
  <si>
    <t>التوت الطازج</t>
  </si>
  <si>
    <t>011645</t>
  </si>
  <si>
    <t>فراولة</t>
  </si>
  <si>
    <t>01165</t>
  </si>
  <si>
    <t>الفواكه الأخرى الطازجة</t>
  </si>
  <si>
    <t>011651</t>
  </si>
  <si>
    <t>عنب</t>
  </si>
  <si>
    <t>011652</t>
  </si>
  <si>
    <t>الكيوي</t>
  </si>
  <si>
    <t>011653</t>
  </si>
  <si>
    <t xml:space="preserve">الشمام </t>
  </si>
  <si>
    <t>011654</t>
  </si>
  <si>
    <t>بطيخ</t>
  </si>
  <si>
    <t>011655</t>
  </si>
  <si>
    <t>الكاكا</t>
  </si>
  <si>
    <t>011659</t>
  </si>
  <si>
    <t>الفواكه الأخرى الطازجة "الرمان"</t>
  </si>
  <si>
    <t>01167</t>
  </si>
  <si>
    <t xml:space="preserve">فاكهة مجففة </t>
  </si>
  <si>
    <t>011679</t>
  </si>
  <si>
    <t>غيرها من الفواكه المجففة</t>
  </si>
  <si>
    <t>01168</t>
  </si>
  <si>
    <t>011681</t>
  </si>
  <si>
    <t>لوز</t>
  </si>
  <si>
    <t>011688</t>
  </si>
  <si>
    <t>الفول السوداني</t>
  </si>
  <si>
    <t>011689</t>
  </si>
  <si>
    <t xml:space="preserve">المكسرات الأخرى مع قشرة </t>
  </si>
  <si>
    <t>01169</t>
  </si>
  <si>
    <t>مكسرات الفواكه والمكسرات وغيرها</t>
  </si>
  <si>
    <t>011692</t>
  </si>
  <si>
    <t>فاكهة معلبة</t>
  </si>
  <si>
    <t>011694</t>
  </si>
  <si>
    <t>المكسرات والبذور محمصة أو مملحة أو محضرة بطريقة أخرى</t>
  </si>
  <si>
    <t>الخضار والدرنات والبقول</t>
  </si>
  <si>
    <t>0117.1</t>
  </si>
  <si>
    <t>0117.2</t>
  </si>
  <si>
    <t>0117.3</t>
  </si>
  <si>
    <t>0117.4</t>
  </si>
  <si>
    <t>0117.5</t>
  </si>
  <si>
    <t>البطاطس والدرنات الأخرى</t>
  </si>
  <si>
    <t>0117.6</t>
  </si>
  <si>
    <t>الخضروات المعلبة والبقول</t>
  </si>
  <si>
    <t>الخضار الورقية أو الجذعية، طازجة أو مبردة</t>
  </si>
  <si>
    <t>011712</t>
  </si>
  <si>
    <t>الكرنب (الملفوف)</t>
  </si>
  <si>
    <t>011713</t>
  </si>
  <si>
    <t>القرنبيط (الزهرة)</t>
  </si>
  <si>
    <t>011714</t>
  </si>
  <si>
    <t xml:space="preserve">الخس </t>
  </si>
  <si>
    <t>011715</t>
  </si>
  <si>
    <t>خضار فاكهة، طازجة أو مبردة</t>
  </si>
  <si>
    <t>011721</t>
  </si>
  <si>
    <t>الفلفل والفلفل الأخضر</t>
  </si>
  <si>
    <t>011722</t>
  </si>
  <si>
    <t>الخيار والفقوس</t>
  </si>
  <si>
    <t>011723</t>
  </si>
  <si>
    <t xml:space="preserve">الباذنجان </t>
  </si>
  <si>
    <t>011724</t>
  </si>
  <si>
    <t>البندورة</t>
  </si>
  <si>
    <t>011725</t>
  </si>
  <si>
    <t xml:space="preserve">الكوسا والقرع </t>
  </si>
  <si>
    <t>011726</t>
  </si>
  <si>
    <t>بامية</t>
  </si>
  <si>
    <t>الخضار البقولية الخضراء، طازجة أو مبردة</t>
  </si>
  <si>
    <t>011731</t>
  </si>
  <si>
    <t>الفاصوليا الخضراء</t>
  </si>
  <si>
    <t>011735</t>
  </si>
  <si>
    <t>الفول الأخضر</t>
  </si>
  <si>
    <t>خضروات أخرى طازجة أو مبردة</t>
  </si>
  <si>
    <t>011741</t>
  </si>
  <si>
    <t>الجزر واللفت</t>
  </si>
  <si>
    <t>011742</t>
  </si>
  <si>
    <t>الثوم الأخضر</t>
  </si>
  <si>
    <t>011743</t>
  </si>
  <si>
    <t xml:space="preserve">البصل الأخضر </t>
  </si>
  <si>
    <t>011747</t>
  </si>
  <si>
    <t>زيتون</t>
  </si>
  <si>
    <t>011748</t>
  </si>
  <si>
    <t>الذرة الخضراء</t>
  </si>
  <si>
    <t>011749</t>
  </si>
  <si>
    <t xml:space="preserve">الخضروات الأخرى، طازجة أو مبردة </t>
  </si>
  <si>
    <t>الدرنات</t>
  </si>
  <si>
    <t>011751</t>
  </si>
  <si>
    <t>بطاطا</t>
  </si>
  <si>
    <t>البقول</t>
  </si>
  <si>
    <t>011761</t>
  </si>
  <si>
    <t>الفاصولياء المجففة</t>
  </si>
  <si>
    <t>011763</t>
  </si>
  <si>
    <t>الحمص المجفف</t>
  </si>
  <si>
    <t>011764</t>
  </si>
  <si>
    <t>العدس المجفف</t>
  </si>
  <si>
    <t>011769</t>
  </si>
  <si>
    <t>بقول اخرى مجففة</t>
  </si>
  <si>
    <t>الخضروات الأخرى المجففة</t>
  </si>
  <si>
    <t>011770</t>
  </si>
  <si>
    <t>011770.1</t>
  </si>
  <si>
    <t>الملوخية المجففة</t>
  </si>
  <si>
    <t>011770.2</t>
  </si>
  <si>
    <t>زعتر جاف</t>
  </si>
  <si>
    <t>011770.3</t>
  </si>
  <si>
    <t>البصل الجاف</t>
  </si>
  <si>
    <t>011770.4</t>
  </si>
  <si>
    <t>الثوم الجاف</t>
  </si>
  <si>
    <t>01178</t>
  </si>
  <si>
    <t>الخضار والدرنات المجمدة</t>
  </si>
  <si>
    <t>011780</t>
  </si>
  <si>
    <t>01179</t>
  </si>
  <si>
    <t xml:space="preserve">منتجات الخضراوات والدرنات والبقول وغيرها الاخرى </t>
  </si>
  <si>
    <t>011791</t>
  </si>
  <si>
    <t>دقيق الخضروات والبقول والدرنات</t>
  </si>
  <si>
    <t>011792</t>
  </si>
  <si>
    <t>خضروات معلبة</t>
  </si>
  <si>
    <t>011793</t>
  </si>
  <si>
    <t>الزيتون المحفوظة</t>
  </si>
  <si>
    <t>011794</t>
  </si>
  <si>
    <t>البطاطا المجمدة</t>
  </si>
  <si>
    <t xml:space="preserve">السكر والحلويات </t>
  </si>
  <si>
    <t>01182</t>
  </si>
  <si>
    <t>بدائل السكر وسكريات اخرى</t>
  </si>
  <si>
    <t>011820</t>
  </si>
  <si>
    <t>01183</t>
  </si>
  <si>
    <t>المربى، هلام الفاكهة، مربى البرتقال والعسل</t>
  </si>
  <si>
    <t>011831</t>
  </si>
  <si>
    <t>عسل</t>
  </si>
  <si>
    <t>011839</t>
  </si>
  <si>
    <t>المربيات الأخرى وهلام والفاكهة ومربى البرتقال</t>
  </si>
  <si>
    <t>01185</t>
  </si>
  <si>
    <t>الشوكولا والكاكاو والمنتجات الغذائية القائمة على الكاكاو</t>
  </si>
  <si>
    <t>011851</t>
  </si>
  <si>
    <t>الشوكولاته، بما في ذلك الشوكولاته البيضاء</t>
  </si>
  <si>
    <t>011853</t>
  </si>
  <si>
    <t>مسحوق الكاكاو</t>
  </si>
  <si>
    <t>01186</t>
  </si>
  <si>
    <t>الثلج والآيس كريم والشراب</t>
  </si>
  <si>
    <t>011860</t>
  </si>
  <si>
    <t>01189</t>
  </si>
  <si>
    <t>غيرها من الحلويات والسكريات</t>
  </si>
  <si>
    <t>011899</t>
  </si>
  <si>
    <t>غيرها من الحلويات والسكريات (لا تحتوي على الكاكاو)</t>
  </si>
  <si>
    <t>الطعام الجاهز والمنتجات الغذائية الأخرى</t>
  </si>
  <si>
    <t>أغذية الأطفال</t>
  </si>
  <si>
    <t>011921</t>
  </si>
  <si>
    <t>حليب الأطفال</t>
  </si>
  <si>
    <t>011923</t>
  </si>
  <si>
    <t>أغذية الأطفال المجانسة</t>
  </si>
  <si>
    <t>الملح والتوابل والصلصات</t>
  </si>
  <si>
    <t>011931</t>
  </si>
  <si>
    <t>ملح</t>
  </si>
  <si>
    <t>011939</t>
  </si>
  <si>
    <t>الصلصات والتوابل الأخرى</t>
  </si>
  <si>
    <t>01194</t>
  </si>
  <si>
    <t>التوابل والأعشاب والبذور</t>
  </si>
  <si>
    <t>011940</t>
  </si>
  <si>
    <t>01199</t>
  </si>
  <si>
    <t>منتجات غذائية أخرى</t>
  </si>
  <si>
    <t>011990</t>
  </si>
  <si>
    <t xml:space="preserve">منتجات غذائية أخرى </t>
  </si>
  <si>
    <t>بدائل القهوة والبن</t>
  </si>
  <si>
    <t>01220</t>
  </si>
  <si>
    <t>012201</t>
  </si>
  <si>
    <t>قهوة</t>
  </si>
  <si>
    <t>01230</t>
  </si>
  <si>
    <t>الشاي</t>
  </si>
  <si>
    <t>012301</t>
  </si>
  <si>
    <t>الشاي الأخضر والأوراق</t>
  </si>
  <si>
    <t>01250</t>
  </si>
  <si>
    <t>012500</t>
  </si>
  <si>
    <t>المشروبات الغازية</t>
  </si>
  <si>
    <t>01260</t>
  </si>
  <si>
    <t>012600</t>
  </si>
  <si>
    <t>0129</t>
  </si>
  <si>
    <t>غيرها من المشروبات غير الكحولية "العصائر"</t>
  </si>
  <si>
    <t>01290</t>
  </si>
  <si>
    <t>012900</t>
  </si>
  <si>
    <t>02130</t>
  </si>
  <si>
    <t>023</t>
  </si>
  <si>
    <t>التبغ</t>
  </si>
  <si>
    <t>0230</t>
  </si>
  <si>
    <t>02301</t>
  </si>
  <si>
    <t xml:space="preserve">السجائر </t>
  </si>
  <si>
    <t>02301.1</t>
  </si>
  <si>
    <t>02301.2</t>
  </si>
  <si>
    <t>02303</t>
  </si>
  <si>
    <t xml:space="preserve">منتجات التبغ الأخرى </t>
  </si>
  <si>
    <t>الملابس</t>
  </si>
  <si>
    <t>03121</t>
  </si>
  <si>
    <t xml:space="preserve">الملابس للرجال أو الأولاد </t>
  </si>
  <si>
    <t>03122</t>
  </si>
  <si>
    <t xml:space="preserve">الملابس للنساء أو الفتيات </t>
  </si>
  <si>
    <t>03123</t>
  </si>
  <si>
    <t>الملابس للرضع (من 0 إلى أقل من سنتين)</t>
  </si>
  <si>
    <t>03124</t>
  </si>
  <si>
    <t xml:space="preserve">الزي المدرسي </t>
  </si>
  <si>
    <t>أصناف أخرى من الملابس والاكسسوارات والملابس (SD)</t>
  </si>
  <si>
    <t>03131</t>
  </si>
  <si>
    <t xml:space="preserve">أصناف أخرى من الملابس </t>
  </si>
  <si>
    <t>إصلاح وتفصيل واستئجار الملابس</t>
  </si>
  <si>
    <t xml:space="preserve">الأحذية والأحذية الأخرى </t>
  </si>
  <si>
    <t>03211</t>
  </si>
  <si>
    <t>الأحذية الرجالية</t>
  </si>
  <si>
    <t>03212</t>
  </si>
  <si>
    <t xml:space="preserve">الأحذية النسائية </t>
  </si>
  <si>
    <t>03213</t>
  </si>
  <si>
    <t>أحذية للرضع والأطفال</t>
  </si>
  <si>
    <t>الإيجار الفعلي للسكن</t>
  </si>
  <si>
    <t>0411</t>
  </si>
  <si>
    <t xml:space="preserve">الإيجار الفعلي المدفوع من قبل المستأجرين للإقامة الرئيسية </t>
  </si>
  <si>
    <t>04110</t>
  </si>
  <si>
    <t>صيانة وإصلاح وأمن المسكن</t>
  </si>
  <si>
    <t>0431</t>
  </si>
  <si>
    <t>مواد لصيانة وإصلاح المسكن</t>
  </si>
  <si>
    <t>04311</t>
  </si>
  <si>
    <t>مواد لإصلاح صيانة المسكن</t>
  </si>
  <si>
    <t>0432</t>
  </si>
  <si>
    <t>خدمات لصيانة وإصلاح وأمن المسكن</t>
  </si>
  <si>
    <t>04320</t>
  </si>
  <si>
    <t>إمدادات المياه والخدمات المتنوعة المتعلقة بالمسكن</t>
  </si>
  <si>
    <t xml:space="preserve">إمدادات المياه </t>
  </si>
  <si>
    <t>04411</t>
  </si>
  <si>
    <t>إمدادات المياه من خلال أنظمة الشبكات</t>
  </si>
  <si>
    <t>جمع النفايات</t>
  </si>
  <si>
    <t>04420</t>
  </si>
  <si>
    <t>جمع مياه الصرف الصحي</t>
  </si>
  <si>
    <t>04431</t>
  </si>
  <si>
    <t xml:space="preserve">جمع مياه الصرف الصحي من خلال أنظمة الصرف الصحي </t>
  </si>
  <si>
    <t>الكهرباء والغاز وغيرها من الوقود</t>
  </si>
  <si>
    <t xml:space="preserve">الكهرباء </t>
  </si>
  <si>
    <t>04510</t>
  </si>
  <si>
    <t>04522</t>
  </si>
  <si>
    <t xml:space="preserve">هيدروكربونات مسالة </t>
  </si>
  <si>
    <t>الوقود السائل</t>
  </si>
  <si>
    <t>04530</t>
  </si>
  <si>
    <t xml:space="preserve">الوقود الصلب </t>
  </si>
  <si>
    <t>04541</t>
  </si>
  <si>
    <t>الفحم، قوالب الفحم والجفت</t>
  </si>
  <si>
    <t>الأثاث، المفروشات، والسجاد للمنازل</t>
  </si>
  <si>
    <t>05111</t>
  </si>
  <si>
    <t>الأثاث المنزلي</t>
  </si>
  <si>
    <t>05113</t>
  </si>
  <si>
    <t>معدات الإضاءة</t>
  </si>
  <si>
    <t>05119</t>
  </si>
  <si>
    <t>البسط والسجاد والمفروشات</t>
  </si>
  <si>
    <t>0521</t>
  </si>
  <si>
    <t xml:space="preserve">المنسوجات المنزلية </t>
  </si>
  <si>
    <t>05211</t>
  </si>
  <si>
    <t>أقمشة الستائر والستائر</t>
  </si>
  <si>
    <t>05212</t>
  </si>
  <si>
    <t>أغطية السرير</t>
  </si>
  <si>
    <t>05213</t>
  </si>
  <si>
    <t>مناشف الطاولة ومناشف الحمام</t>
  </si>
  <si>
    <t>05219</t>
  </si>
  <si>
    <t>المنسوجات المنزلية الأخرى</t>
  </si>
  <si>
    <t>الأجهزة المنزلية الرئيسية سواء الكهربائية أم لا</t>
  </si>
  <si>
    <t>05311</t>
  </si>
  <si>
    <t xml:space="preserve">أجهزة المطبخ الرئيسية </t>
  </si>
  <si>
    <t>05312</t>
  </si>
  <si>
    <t>أجهزة الغسيل الرئيسية</t>
  </si>
  <si>
    <t>05313</t>
  </si>
  <si>
    <t xml:space="preserve">السخانات ومكيفات الهواء </t>
  </si>
  <si>
    <t>05314</t>
  </si>
  <si>
    <t xml:space="preserve">أجهزة التنظيف </t>
  </si>
  <si>
    <t xml:space="preserve">الأجهزة المنزلية الكهربائية الصغيرة </t>
  </si>
  <si>
    <t>05329</t>
  </si>
  <si>
    <t xml:space="preserve">الأجهزة الكهربائية المنزلية الصغيرة الأخرى </t>
  </si>
  <si>
    <t>الأوني الزجاجية وأدوات المائدة والأواني المنزلية</t>
  </si>
  <si>
    <t>0541</t>
  </si>
  <si>
    <t xml:space="preserve">الأواني الزجاجية وأدوات المائدة والأواني المنزلية </t>
  </si>
  <si>
    <t>05411</t>
  </si>
  <si>
    <t xml:space="preserve">الأواني الزجاجية ، الكريستال ، الأدوات الخزفية والصينية </t>
  </si>
  <si>
    <t>05413</t>
  </si>
  <si>
    <t xml:space="preserve">أواني وأدوات المطبخ غير الكهربائية </t>
  </si>
  <si>
    <t>أدوات ومعدات للمنزل والحديقة</t>
  </si>
  <si>
    <t xml:space="preserve">الأدوات غير الآلية والملحقات المتنوعة </t>
  </si>
  <si>
    <t>05522</t>
  </si>
  <si>
    <t xml:space="preserve">اكسسوارات متنوعة </t>
  </si>
  <si>
    <t>السلع والخدمات لصيانة الأجهزة الروتينية</t>
  </si>
  <si>
    <t xml:space="preserve">السلع المنزلية غير المعمرة </t>
  </si>
  <si>
    <t>05611</t>
  </si>
  <si>
    <t xml:space="preserve">منتجات التنظيف والصيانة </t>
  </si>
  <si>
    <t>05619</t>
  </si>
  <si>
    <t>غيرها من المواد المنزلية الصغيرة غير دائمة</t>
  </si>
  <si>
    <t>05629</t>
  </si>
  <si>
    <t>الخدمات المنزلية الأخرى</t>
  </si>
  <si>
    <t>الأدوية والمنتجات الصحية</t>
  </si>
  <si>
    <t>06111</t>
  </si>
  <si>
    <t xml:space="preserve">الأدوية واللقاحات والمستحضرات الصيدلانية الأخرى </t>
  </si>
  <si>
    <t xml:space="preserve">منتجات طبية </t>
  </si>
  <si>
    <t>06123</t>
  </si>
  <si>
    <t>أجهزة المعالجة للاستخدام الشخصي</t>
  </si>
  <si>
    <t>منتجات مساعدة</t>
  </si>
  <si>
    <t>06131</t>
  </si>
  <si>
    <t>منتجات مساعدة للرؤية</t>
  </si>
  <si>
    <t>خدمات الرعاية في الخارج</t>
  </si>
  <si>
    <t xml:space="preserve">العيادات الخارجية خدمات طب الأسنان </t>
  </si>
  <si>
    <t>06222</t>
  </si>
  <si>
    <t xml:space="preserve">خدمات طب الأسنان الخارجية الأخرى </t>
  </si>
  <si>
    <t>خدمات رعاية المرضى الخارجيين الأخرى (باستثناء الأدوية الوقائية وطب الأسنان)</t>
  </si>
  <si>
    <t>06231</t>
  </si>
  <si>
    <t>خدمات علاجية وتأهيلية خارجية (باستثناء خدمات طب الأسنان)</t>
  </si>
  <si>
    <t>خدمات رعاية المرضى</t>
  </si>
  <si>
    <t>0631</t>
  </si>
  <si>
    <t xml:space="preserve">خدمات علاجية وتأهيلية للمرضى الداخليين </t>
  </si>
  <si>
    <t>06310</t>
  </si>
  <si>
    <t>064</t>
  </si>
  <si>
    <t xml:space="preserve">خدمات صحية أخرى </t>
  </si>
  <si>
    <t>0641</t>
  </si>
  <si>
    <t xml:space="preserve">خدمات التصوير التشخيصي وخدمات المختبرات الطبية </t>
  </si>
  <si>
    <t>06410</t>
  </si>
  <si>
    <t>شراء المركبات</t>
  </si>
  <si>
    <t xml:space="preserve">السيارات </t>
  </si>
  <si>
    <t>07111</t>
  </si>
  <si>
    <t xml:space="preserve">السيارات الجديدة </t>
  </si>
  <si>
    <t>0712</t>
  </si>
  <si>
    <t>الدرجات الهوائية</t>
  </si>
  <si>
    <t>07120</t>
  </si>
  <si>
    <t>تشغيل معدات النقل الشخصية</t>
  </si>
  <si>
    <t xml:space="preserve">قطع غيار واكسسوارات لمعدات النقل الشخصية </t>
  </si>
  <si>
    <t>07211</t>
  </si>
  <si>
    <t xml:space="preserve">الإطارات </t>
  </si>
  <si>
    <t>07212</t>
  </si>
  <si>
    <t xml:space="preserve">قطع غيار لمعدات النقل الشخصية </t>
  </si>
  <si>
    <t>الوقود ومواد التشحيم لمعدات النقل الشخصية</t>
  </si>
  <si>
    <t>07221</t>
  </si>
  <si>
    <t xml:space="preserve">ديزل </t>
  </si>
  <si>
    <t>07222</t>
  </si>
  <si>
    <t xml:space="preserve">بنزين </t>
  </si>
  <si>
    <t>07224</t>
  </si>
  <si>
    <t xml:space="preserve">زيوت التشحيم </t>
  </si>
  <si>
    <t xml:space="preserve">صيانة وإصلاح معدات النقل الشخصية </t>
  </si>
  <si>
    <t>07230</t>
  </si>
  <si>
    <t xml:space="preserve">خدمات أخرى تتعلق بمعدات النقل الشخصية </t>
  </si>
  <si>
    <t>07242</t>
  </si>
  <si>
    <t>الخدمات</t>
  </si>
  <si>
    <t>07243</t>
  </si>
  <si>
    <t>دروس القيادة والاختبارات والتراخيص واختبارات الجدارة للطرق</t>
  </si>
  <si>
    <t>خدمات نقل الركاب</t>
  </si>
  <si>
    <t xml:space="preserve">نقل الركاب عن طريق البر </t>
  </si>
  <si>
    <t>07321</t>
  </si>
  <si>
    <t>نقل الركاب بالحافلات والحافلات</t>
  </si>
  <si>
    <t>07322</t>
  </si>
  <si>
    <t>نقل الركاب بسيارة أجرة وسيارة مستأجرة مع سائق</t>
  </si>
  <si>
    <t>نقل الركاب عن طريق الجو</t>
  </si>
  <si>
    <t>07332</t>
  </si>
  <si>
    <t>نقل الركاب عن طريق الجو، دولي</t>
  </si>
  <si>
    <t>معدات الاتصالات والإتصالات</t>
  </si>
  <si>
    <t xml:space="preserve">معدات الهاتف المحمول </t>
  </si>
  <si>
    <t>08120</t>
  </si>
  <si>
    <t>معدات تجهيز المعلومات</t>
  </si>
  <si>
    <t>08131</t>
  </si>
  <si>
    <t xml:space="preserve">أجهزة الكمبيوتر وأجهزة الكمبيوتر المحمولة والأجهزة اللوحية </t>
  </si>
  <si>
    <t>0814</t>
  </si>
  <si>
    <t xml:space="preserve">معدات استقبال وتسجيل واستنساخ الصوت والرؤية </t>
  </si>
  <si>
    <t>08140</t>
  </si>
  <si>
    <t>083</t>
  </si>
  <si>
    <t>خدمات المعلومات والاتصالات</t>
  </si>
  <si>
    <t>0831</t>
  </si>
  <si>
    <t xml:space="preserve">خدمات الاتصالات الثابتة </t>
  </si>
  <si>
    <t>08310</t>
  </si>
  <si>
    <t>0832</t>
  </si>
  <si>
    <t>خدمات الاتصالات المحمولة</t>
  </si>
  <si>
    <t>08320</t>
  </si>
  <si>
    <t>0833</t>
  </si>
  <si>
    <t>خدمات توفير النفاذ إلى الإنترنت وخدمات التخزين للانترنت</t>
  </si>
  <si>
    <t>08330</t>
  </si>
  <si>
    <t>092</t>
  </si>
  <si>
    <t>غيرها من السلع الترفيهية</t>
  </si>
  <si>
    <t>0921</t>
  </si>
  <si>
    <t>ألعاب هوايات</t>
  </si>
  <si>
    <t>09212</t>
  </si>
  <si>
    <t>ألعاب هوايات أخرى</t>
  </si>
  <si>
    <t>حدائق الحيوانات الأليفة والحيوانات الأليفة</t>
  </si>
  <si>
    <t>الحيوانات الأليفة والمنتجات المتعلقة بالحيوانات</t>
  </si>
  <si>
    <t>09322</t>
  </si>
  <si>
    <t>منتجات للحيوانات الأليفة والحيوانات الأليفة الأخرى</t>
  </si>
  <si>
    <t>خدمات ترفيهية</t>
  </si>
  <si>
    <t>0946</t>
  </si>
  <si>
    <t xml:space="preserve">خدمات ترفيهية ورياضية </t>
  </si>
  <si>
    <t>09461</t>
  </si>
  <si>
    <t>09462</t>
  </si>
  <si>
    <t xml:space="preserve">الخدمات الرياضية </t>
  </si>
  <si>
    <t>096</t>
  </si>
  <si>
    <t>خدمات ثقافية</t>
  </si>
  <si>
    <t>0963</t>
  </si>
  <si>
    <t xml:space="preserve">خدمات التصوير الفوتوغرافي </t>
  </si>
  <si>
    <t>09630</t>
  </si>
  <si>
    <t>خدمات التصوير الفوتوغرافي</t>
  </si>
  <si>
    <t>097</t>
  </si>
  <si>
    <t>صحف، وكتب</t>
  </si>
  <si>
    <t>0971</t>
  </si>
  <si>
    <t>09711</t>
  </si>
  <si>
    <t>الكتب التعليمية أو النصية</t>
  </si>
  <si>
    <t>0974</t>
  </si>
  <si>
    <t>القرطاسية ومواد الرسم</t>
  </si>
  <si>
    <t>09740</t>
  </si>
  <si>
    <t xml:space="preserve">القرطاسية ومواد الرسم </t>
  </si>
  <si>
    <t>098</t>
  </si>
  <si>
    <t>مجموعة العطلات</t>
  </si>
  <si>
    <t>0980</t>
  </si>
  <si>
    <t xml:space="preserve">مجموعة العطلات </t>
  </si>
  <si>
    <t>09800</t>
  </si>
  <si>
    <t>الطفولة المبكرة والتعليم الابتدائي</t>
  </si>
  <si>
    <t>10101</t>
  </si>
  <si>
    <t>التعليم في مرحلة الطفولة المبكرة</t>
  </si>
  <si>
    <t>10102</t>
  </si>
  <si>
    <t xml:space="preserve">التعليم الابتدائي </t>
  </si>
  <si>
    <t>102</t>
  </si>
  <si>
    <t>التعليم الثانوي</t>
  </si>
  <si>
    <t>1020</t>
  </si>
  <si>
    <t>10200</t>
  </si>
  <si>
    <t>التعليم الثانوي غير الثانوي</t>
  </si>
  <si>
    <t>التعليم ما بعد الثانوي غير العالي</t>
  </si>
  <si>
    <t>10300</t>
  </si>
  <si>
    <t xml:space="preserve">التعليم العالي </t>
  </si>
  <si>
    <t>التعليم العالي</t>
  </si>
  <si>
    <t>10400</t>
  </si>
  <si>
    <t>105</t>
  </si>
  <si>
    <t>التعليم غير محدد بالمستوى</t>
  </si>
  <si>
    <t>التعليم غير محدد حسب المستوى</t>
  </si>
  <si>
    <t>10501</t>
  </si>
  <si>
    <t>التدريس</t>
  </si>
  <si>
    <t>المطاعم و خدمات الاقامة</t>
  </si>
  <si>
    <t>خدمات تقديم الطعام والشراب</t>
  </si>
  <si>
    <t>1111</t>
  </si>
  <si>
    <t>المطاعم والمقاهي وما شابه</t>
  </si>
  <si>
    <t xml:space="preserve">المطاعم والمقاهي وما شابه - مع الخدمة الكاملة </t>
  </si>
  <si>
    <t>112</t>
  </si>
  <si>
    <t>خدمات الإقامة</t>
  </si>
  <si>
    <t>1120</t>
  </si>
  <si>
    <t>11201</t>
  </si>
  <si>
    <t>الفنادق والموتيلات وخدمات الإقامة المشابهة</t>
  </si>
  <si>
    <t xml:space="preserve">التأمين المتصل بالصحة </t>
  </si>
  <si>
    <t>12120</t>
  </si>
  <si>
    <t>1214</t>
  </si>
  <si>
    <t>التأمين المتصل بالنقل</t>
  </si>
  <si>
    <t>12141</t>
  </si>
  <si>
    <t>التأمين على النقل الشخصي</t>
  </si>
  <si>
    <t>122</t>
  </si>
  <si>
    <t>1229</t>
  </si>
  <si>
    <t>الخدمات المالية الأخرى</t>
  </si>
  <si>
    <t>12291</t>
  </si>
  <si>
    <t>رسوم التحويلات</t>
  </si>
  <si>
    <t>131</t>
  </si>
  <si>
    <t>الرعاية شخصية</t>
  </si>
  <si>
    <t>1312</t>
  </si>
  <si>
    <t xml:space="preserve">الأجهزة والأدوات والمنتجات الأخرى للعناية الشخصية </t>
  </si>
  <si>
    <t>13120</t>
  </si>
  <si>
    <t>الأجهزة والأدوات والمنتجات الأخرى للعناية الشخصية</t>
  </si>
  <si>
    <t>1313</t>
  </si>
  <si>
    <t>صالونات تصفيف الشعر ومحال النظافة الشخصية</t>
  </si>
  <si>
    <t>13131</t>
  </si>
  <si>
    <t>تصفيف الشعر</t>
  </si>
  <si>
    <t>132</t>
  </si>
  <si>
    <t>التأثيرات الشخصية</t>
  </si>
  <si>
    <t>1321</t>
  </si>
  <si>
    <t xml:space="preserve">المجوهرات والساعات </t>
  </si>
  <si>
    <t>13211</t>
  </si>
  <si>
    <t>1329</t>
  </si>
  <si>
    <t xml:space="preserve">تأثيرات شخصية أخرى </t>
  </si>
  <si>
    <t>13291</t>
  </si>
  <si>
    <t>سلع السفر وسلع للأطفال وغيرها من المؤثرات الشخصية</t>
  </si>
  <si>
    <t>133</t>
  </si>
  <si>
    <t xml:space="preserve">الحماية الاجتماعية </t>
  </si>
  <si>
    <t>1330</t>
  </si>
  <si>
    <t>13301</t>
  </si>
  <si>
    <t xml:space="preserve">خدمات رعاية الطفل </t>
  </si>
  <si>
    <t>139</t>
  </si>
  <si>
    <t xml:space="preserve">خدمات أخرى </t>
  </si>
  <si>
    <t>1390</t>
  </si>
  <si>
    <t>خدمات اخرى</t>
  </si>
  <si>
    <t>13902</t>
  </si>
  <si>
    <t xml:space="preserve">الخدمات الدينية </t>
  </si>
  <si>
    <t>13909</t>
  </si>
  <si>
    <t xml:space="preserve">خدمات اخرى </t>
  </si>
  <si>
    <t>Other bakery products</t>
  </si>
  <si>
    <t>Qurshallah</t>
  </si>
  <si>
    <t xml:space="preserve">Cake,tart,and petitfore </t>
  </si>
  <si>
    <t>Breakfast cereals</t>
  </si>
  <si>
    <t>Macaroni, noodles, couscous and similar pasta products</t>
  </si>
  <si>
    <t>Macaroni</t>
  </si>
  <si>
    <t>Noodls</t>
  </si>
  <si>
    <t>Burghul</t>
  </si>
  <si>
    <t>Other cereal and grain mill products</t>
  </si>
  <si>
    <t>Live animals, meat and other parts of slaughtered land animals</t>
  </si>
  <si>
    <t>Frozen meat</t>
  </si>
  <si>
    <t>liver</t>
  </si>
  <si>
    <t>Other meat preparations</t>
  </si>
  <si>
    <t>Other poultry preparations</t>
  </si>
  <si>
    <t>Meat fresh, chilled or frozen</t>
  </si>
  <si>
    <t>Meat of bovine animals, fresh, chilled or frozen</t>
  </si>
  <si>
    <t>Fresh bovine meat</t>
  </si>
  <si>
    <t>Frozen bovine meat</t>
  </si>
  <si>
    <t>Meat of goat, lamb and sheep, fresh, chilled or frozen</t>
  </si>
  <si>
    <t>Fresh gat meat</t>
  </si>
  <si>
    <t>Meat of poultry, fresh, chilled or frozen</t>
  </si>
  <si>
    <t>Fresh chicken</t>
  </si>
  <si>
    <t>Fresh turkey</t>
  </si>
  <si>
    <t>Meat, offal, blood and other parts of slaughtered animals’ preparations</t>
  </si>
  <si>
    <t>Pâté, including liver pâté</t>
  </si>
  <si>
    <t>Bovine and goat liver</t>
  </si>
  <si>
    <t>Poultry liver</t>
  </si>
  <si>
    <t>Other meat, offals or blood preparations</t>
  </si>
  <si>
    <t>Other Poultry preparations</t>
  </si>
  <si>
    <t>Fish and other seafood</t>
  </si>
  <si>
    <t>Fish, live, fresh, chilled, or frozen</t>
  </si>
  <si>
    <t>Other fish, live, fresh, chilled, or frozen</t>
  </si>
  <si>
    <t>Fish preparations</t>
  </si>
  <si>
    <t>Tunas, skipjack or stripe-bellied bonito, prepared or preserved</t>
  </si>
  <si>
    <t>Milk, other dairy products and eggs</t>
  </si>
  <si>
    <t>Raw and whole milk</t>
  </si>
  <si>
    <t>Raw and whole milk of cattle</t>
  </si>
  <si>
    <t>Other milk and cream</t>
  </si>
  <si>
    <t>White cheese</t>
  </si>
  <si>
    <t>Triangles cheese</t>
  </si>
  <si>
    <t>Yoghurt and similar products</t>
  </si>
  <si>
    <t>yogurt</t>
  </si>
  <si>
    <t>Labneh</t>
  </si>
  <si>
    <t>Eggs of hen and other birds in shell, fresh</t>
  </si>
  <si>
    <t>Sunflower-seed and safflower-seed oil</t>
  </si>
  <si>
    <t>Butter and other fats and oils derived from milk</t>
  </si>
  <si>
    <t>Other fats and oils derived from milk</t>
  </si>
  <si>
    <t>Fruits and nuts</t>
  </si>
  <si>
    <t>Dates, figs and tropical fruit, fresh</t>
  </si>
  <si>
    <t>Avocados</t>
  </si>
  <si>
    <t>Bananas</t>
  </si>
  <si>
    <t>Figs</t>
  </si>
  <si>
    <t>Mangoes, guavas and mangosteens</t>
  </si>
  <si>
    <t>Citrus fruits, fresh</t>
  </si>
  <si>
    <t>Pomelos and grapefruits</t>
  </si>
  <si>
    <t>Lemons and limes</t>
  </si>
  <si>
    <t>Oranges</t>
  </si>
  <si>
    <t>Tangerines, mandarins and clementines</t>
  </si>
  <si>
    <t>Stone fruits and pome fruits, fresh</t>
  </si>
  <si>
    <t>Apples</t>
  </si>
  <si>
    <t>Pears and quinces</t>
  </si>
  <si>
    <t>Apricots</t>
  </si>
  <si>
    <t>Peaches and nectarines</t>
  </si>
  <si>
    <t>Plums and sloes</t>
  </si>
  <si>
    <t>Berries, fresh</t>
  </si>
  <si>
    <t>Strawberries</t>
  </si>
  <si>
    <t>Other fruits, fresh</t>
  </si>
  <si>
    <t>Grapes</t>
  </si>
  <si>
    <t>Kiwi fruit</t>
  </si>
  <si>
    <t>Cantaloupes and other melons</t>
  </si>
  <si>
    <t>Watermelons</t>
  </si>
  <si>
    <t>Persimmons</t>
  </si>
  <si>
    <t>Fruit dried and dehydrated</t>
  </si>
  <si>
    <t>Other dried fruit</t>
  </si>
  <si>
    <t>Nuts, in shell or shelled</t>
  </si>
  <si>
    <t>Almonds</t>
  </si>
  <si>
    <t>Groundnuts</t>
  </si>
  <si>
    <t>Other nuts, in shell or shelled</t>
  </si>
  <si>
    <t>Fruit and nuts ground and other preparations</t>
  </si>
  <si>
    <t>Canned fruit</t>
  </si>
  <si>
    <t>Nuts and seeds roasted, salted or otherwise prepared</t>
  </si>
  <si>
    <t>Vegetables, tubers, plantains, cooking bananas and pulses</t>
  </si>
  <si>
    <t>Caned vegetables and pulses</t>
  </si>
  <si>
    <t>Leafy or stem vegetables, fresh or chilled</t>
  </si>
  <si>
    <t>Cabbages</t>
  </si>
  <si>
    <t>Cauliflowers and broccoli</t>
  </si>
  <si>
    <t>Lettuce and chicory</t>
  </si>
  <si>
    <t>Fruit-bearing vegetables, fresh or chilled</t>
  </si>
  <si>
    <t>Chillies and peppers, green</t>
  </si>
  <si>
    <t>Cucumbers and gherkins</t>
  </si>
  <si>
    <t>Eggplants (aubergines)</t>
  </si>
  <si>
    <t>Tomatoes</t>
  </si>
  <si>
    <t>Pumpkins, squash and gourds</t>
  </si>
  <si>
    <t>Okra</t>
  </si>
  <si>
    <t>Green leguminous vegetables, fresh or chilled</t>
  </si>
  <si>
    <t>Beans, green</t>
  </si>
  <si>
    <t>Soya beans, green</t>
  </si>
  <si>
    <t>Other vegetables, fresh or chilled</t>
  </si>
  <si>
    <t>Carrots and turnips</t>
  </si>
  <si>
    <t>Garlic</t>
  </si>
  <si>
    <t>Onions and shallots</t>
  </si>
  <si>
    <t>Olives</t>
  </si>
  <si>
    <t>Green maize (green corn)</t>
  </si>
  <si>
    <t>Other vegetable, fresh or chilled</t>
  </si>
  <si>
    <t>Tubers, plantains and cooking bananas</t>
  </si>
  <si>
    <t>Potatoes</t>
  </si>
  <si>
    <t>Pulses</t>
  </si>
  <si>
    <t>Beans, dry</t>
  </si>
  <si>
    <t>Chick peas, dry</t>
  </si>
  <si>
    <t>Lentils, dry</t>
  </si>
  <si>
    <t>Other pulses</t>
  </si>
  <si>
    <t>Other vegetables, tubers, plantains and cooking bananas, dried and dehydrated</t>
  </si>
  <si>
    <t>Other vegetables, tubers, plantains and cooking bananas, dried and dehydrate</t>
  </si>
  <si>
    <t>Dried jew's mallow</t>
  </si>
  <si>
    <t>Dry thyme</t>
  </si>
  <si>
    <t>Vegetables, tubers, plantains and cooking bananas, frozen</t>
  </si>
  <si>
    <t>Vegetables, tubers, plantains, cooking bananas and pulses ground and other preparations</t>
  </si>
  <si>
    <t>Flour of vegetables, pulses, tubers, plantains and cooking bananas</t>
  </si>
  <si>
    <t>Canned vegetables</t>
  </si>
  <si>
    <t>Preserved olives</t>
  </si>
  <si>
    <t>Chipped potatoes, frozen</t>
  </si>
  <si>
    <t>Sugar, confectionery and desserts</t>
  </si>
  <si>
    <t>Other sugar and sugar substitutes</t>
  </si>
  <si>
    <t>Jams, fruit jellies, marmalades, fruit purée and pastes, honey</t>
  </si>
  <si>
    <t>Honey</t>
  </si>
  <si>
    <t>Other jams, fruit jellies, marmalades, fruit purée and pastes</t>
  </si>
  <si>
    <t>Chocolate, cocoa, and cocoa based food products</t>
  </si>
  <si>
    <t>Chocolate, including white chocolate</t>
  </si>
  <si>
    <t>Cocoa powder</t>
  </si>
  <si>
    <t>Ice, ice cream and sorbet</t>
  </si>
  <si>
    <t>Other sugar confectionery and desserts</t>
  </si>
  <si>
    <t>Other sugar confectionery and desserts (not containing cocoa)</t>
  </si>
  <si>
    <t>Ready-made food and other food products</t>
  </si>
  <si>
    <t>Baby food</t>
  </si>
  <si>
    <t>Baby formula</t>
  </si>
  <si>
    <t>Homogenized baby food</t>
  </si>
  <si>
    <t>Salt, condiments and sauces</t>
  </si>
  <si>
    <t>Salt</t>
  </si>
  <si>
    <t>Other sauces and condiments</t>
  </si>
  <si>
    <t>Spices, culinary herbs and seeds</t>
  </si>
  <si>
    <t xml:space="preserve">Other food products </t>
  </si>
  <si>
    <t>NON-ALCOHOLIC BEVERAGES</t>
  </si>
  <si>
    <t>Coffee and coffee substitutes</t>
  </si>
  <si>
    <t>Tea, maté and other plant products for infusion</t>
  </si>
  <si>
    <t>Green tea, leaves</t>
  </si>
  <si>
    <t>Other non-alcoholic beverages</t>
  </si>
  <si>
    <t>ALCOHOLIC BEVERAGES, TOBACCO AND NARCOTICS</t>
  </si>
  <si>
    <t>ALCOHOLIC BEVERAGES</t>
  </si>
  <si>
    <t xml:space="preserve">Beer </t>
  </si>
  <si>
    <t>TOBACCO</t>
  </si>
  <si>
    <t xml:space="preserve">Tobacco </t>
  </si>
  <si>
    <t xml:space="preserve">Cigarettes </t>
  </si>
  <si>
    <t>Local  cigarettes</t>
  </si>
  <si>
    <t xml:space="preserve">Other tobacco products </t>
  </si>
  <si>
    <t>CLOTHING AND FOOTWEAR</t>
  </si>
  <si>
    <t>CLOTHING</t>
  </si>
  <si>
    <t xml:space="preserve">Garments </t>
  </si>
  <si>
    <t xml:space="preserve">Garments for men or boys </t>
  </si>
  <si>
    <t xml:space="preserve">Garments for women or girls </t>
  </si>
  <si>
    <t xml:space="preserve">Garments for infants (0 to under 2 years) </t>
  </si>
  <si>
    <t xml:space="preserve">School uniforms </t>
  </si>
  <si>
    <t xml:space="preserve">Other articles of clothing and clothing accessories </t>
  </si>
  <si>
    <t xml:space="preserve">Other articles of clothing </t>
  </si>
  <si>
    <t xml:space="preserve">Cleaning, repair, tailoring and hire of clothing </t>
  </si>
  <si>
    <t xml:space="preserve">Repair, tailoring and hire of clothing </t>
  </si>
  <si>
    <t>FOOTWEAR</t>
  </si>
  <si>
    <t xml:space="preserve">Shoes and other footwear </t>
  </si>
  <si>
    <t xml:space="preserve">Footwear for men </t>
  </si>
  <si>
    <t xml:space="preserve">Footwear for women </t>
  </si>
  <si>
    <t xml:space="preserve">Footwear for infants and children </t>
  </si>
  <si>
    <t>HOUSING, WATER, ELECTRICITY, GAS AND OTHER FUELS</t>
  </si>
  <si>
    <t>ACTUAL RENTALS FOR HOUSING</t>
  </si>
  <si>
    <t xml:space="preserve">Actual rentals paid by tenants for main residence </t>
  </si>
  <si>
    <t>MAINTENANCE, REPAIR AND SECURITY OF THE DWELLING</t>
  </si>
  <si>
    <t xml:space="preserve">Materials for the maintenance and repair of the dwelling </t>
  </si>
  <si>
    <t xml:space="preserve">Materials for the maintenance repair of the dwelling </t>
  </si>
  <si>
    <t xml:space="preserve">Services for the maintenance, repair and security of the dwelling </t>
  </si>
  <si>
    <t>WATER SUPPLY AND MISCELLANEOUS SERVICES RELATING TO THE DWELLING</t>
  </si>
  <si>
    <t xml:space="preserve">Water supply </t>
  </si>
  <si>
    <t xml:space="preserve">Water supply through network systems </t>
  </si>
  <si>
    <t xml:space="preserve">Refuse collection </t>
  </si>
  <si>
    <t>Refuse collection</t>
  </si>
  <si>
    <t xml:space="preserve">Sewage collection </t>
  </si>
  <si>
    <t xml:space="preserve">Sewage collection through sewer systems </t>
  </si>
  <si>
    <t>ELECTRICITY, GAS AND OTHER FUELS</t>
  </si>
  <si>
    <t xml:space="preserve">Electricity </t>
  </si>
  <si>
    <t xml:space="preserve">Gas </t>
  </si>
  <si>
    <t xml:space="preserve">Liquefied hydrocarbons </t>
  </si>
  <si>
    <t xml:space="preserve">Liquid fuels </t>
  </si>
  <si>
    <t xml:space="preserve">Solid fuels </t>
  </si>
  <si>
    <t>Coal, coal briquettes and peat</t>
  </si>
  <si>
    <t>FURNISHINGS, HOUSEHOLD EQUIPMENT AND ROUTINE HOUSEHOLD MAINTENANCE</t>
  </si>
  <si>
    <t>FURNITURE, FURNISHINGS, AND LOOSE CARPETS</t>
  </si>
  <si>
    <t xml:space="preserve">Furniture, furnishings and loose carpets </t>
  </si>
  <si>
    <t>Household furniture</t>
  </si>
  <si>
    <t xml:space="preserve">Lighting equipment </t>
  </si>
  <si>
    <t xml:space="preserve">Rugs, carpets and furnishings </t>
  </si>
  <si>
    <t>HOUSEHOLD TEXTILES</t>
  </si>
  <si>
    <t xml:space="preserve">Furnishing fabrics and curtains </t>
  </si>
  <si>
    <t xml:space="preserve">Bed linen </t>
  </si>
  <si>
    <t xml:space="preserve">Table linen and bathroom linen </t>
  </si>
  <si>
    <t xml:space="preserve">Other household textiles </t>
  </si>
  <si>
    <t>HOUSEHOLD APPLIANCES</t>
  </si>
  <si>
    <t>Major household appliances whether electric or not</t>
  </si>
  <si>
    <t xml:space="preserve">Major kitchen appliances </t>
  </si>
  <si>
    <t xml:space="preserve">Major laundry appliances </t>
  </si>
  <si>
    <t xml:space="preserve">Heaters, air conditioners </t>
  </si>
  <si>
    <t>Cleaning equipment</t>
  </si>
  <si>
    <t xml:space="preserve">Small electric household appliances </t>
  </si>
  <si>
    <t xml:space="preserve">Other small electric household appliances </t>
  </si>
  <si>
    <t>GLASSWARE, TABLEWARE AND HOUSEHOLD UTENSILS</t>
  </si>
  <si>
    <t xml:space="preserve">Glassware, tableware and household utensils </t>
  </si>
  <si>
    <t xml:space="preserve">Glassware, crystal-ware, ceramic ware and chinaware </t>
  </si>
  <si>
    <t xml:space="preserve">Non-electric kitchen utensils and articles </t>
  </si>
  <si>
    <t>TOOLS AND EQUIPMENT FOR HOUSE AND GARDEN</t>
  </si>
  <si>
    <t xml:space="preserve">Non-motorized tools and miscellaneous accessories </t>
  </si>
  <si>
    <t xml:space="preserve">Miscellaneous accessories </t>
  </si>
  <si>
    <t>GOODS AND SERVICES FOR ROUTINE HOUSEHOLD MAINTENANCE</t>
  </si>
  <si>
    <t xml:space="preserve">Non-durable household goods </t>
  </si>
  <si>
    <t xml:space="preserve">Cleaning and maintenance products </t>
  </si>
  <si>
    <t xml:space="preserve">Other non-durable small household articles </t>
  </si>
  <si>
    <t xml:space="preserve">Domestic services and household services </t>
  </si>
  <si>
    <t xml:space="preserve">Other household services </t>
  </si>
  <si>
    <t>HEALTH</t>
  </si>
  <si>
    <t>MEDICINES AND HEALTH PRODUCTS</t>
  </si>
  <si>
    <t xml:space="preserve">Medicines </t>
  </si>
  <si>
    <t xml:space="preserve">Medicines, vaccines and other pharmaceutical preparations </t>
  </si>
  <si>
    <t xml:space="preserve">Medical products </t>
  </si>
  <si>
    <t>Treatment devices for personal use</t>
  </si>
  <si>
    <t xml:space="preserve">Assistive products </t>
  </si>
  <si>
    <t>Assistive products for vision</t>
  </si>
  <si>
    <t>OUTPATIENT CARE SERVICES</t>
  </si>
  <si>
    <t xml:space="preserve">Outpatient Dental services </t>
  </si>
  <si>
    <t xml:space="preserve">Other outpatient dental services </t>
  </si>
  <si>
    <t xml:space="preserve">Other outpatient care services (excluding preventive and dental) </t>
  </si>
  <si>
    <t>Outpatient curative and rehabilitative services (excluding dental services)</t>
  </si>
  <si>
    <t>INPATIENT CARE SERVICES</t>
  </si>
  <si>
    <t>Inpatient Curative and rehabilitative services</t>
  </si>
  <si>
    <t xml:space="preserve">Inpatient Curative and rehabilitative services </t>
  </si>
  <si>
    <t xml:space="preserve">OTHER HEALTH SERVICES </t>
  </si>
  <si>
    <t xml:space="preserve">Diagnostic imaging services and medical laboratory services </t>
  </si>
  <si>
    <t>TRANSPORT</t>
  </si>
  <si>
    <t>PURCHASE OF VEHICLES</t>
  </si>
  <si>
    <t xml:space="preserve">Motor cars </t>
  </si>
  <si>
    <t xml:space="preserve">New motor cars </t>
  </si>
  <si>
    <t xml:space="preserve">Motor cycles </t>
  </si>
  <si>
    <t>OPERATION OF PERSONAL TRANSPORT EQUIPMENT</t>
  </si>
  <si>
    <t xml:space="preserve">Parts and accessories for personal transport equipment </t>
  </si>
  <si>
    <t xml:space="preserve">Tyres </t>
  </si>
  <si>
    <t xml:space="preserve">Parts for personal transport equipment </t>
  </si>
  <si>
    <t xml:space="preserve">Fuels and lubricants for personal transport equipment </t>
  </si>
  <si>
    <t xml:space="preserve">Diesel </t>
  </si>
  <si>
    <t xml:space="preserve">Petrol </t>
  </si>
  <si>
    <t xml:space="preserve">Lubricants </t>
  </si>
  <si>
    <t xml:space="preserve">Maintenance and repair of personal transport equipment </t>
  </si>
  <si>
    <t xml:space="preserve">Other services in respect of personal transport equipment </t>
  </si>
  <si>
    <t xml:space="preserve">Toll facilities </t>
  </si>
  <si>
    <t xml:space="preserve">Driving lessons, tests, licences, and road worthiness tests </t>
  </si>
  <si>
    <t>PASSENGER TRANSPORT SERVICES</t>
  </si>
  <si>
    <t xml:space="preserve">Passenger transport by road </t>
  </si>
  <si>
    <t xml:space="preserve">Passenger transport by bus and coach </t>
  </si>
  <si>
    <t xml:space="preserve">Passenger transport by taxi and hired car with driver </t>
  </si>
  <si>
    <t xml:space="preserve">Passenger transport by air </t>
  </si>
  <si>
    <t xml:space="preserve">Passenger transport by air, international </t>
  </si>
  <si>
    <t>INFORMATION AND COMMUNICATION</t>
  </si>
  <si>
    <t>INFORMATION AND COMMUNICATION EQUIPMENT</t>
  </si>
  <si>
    <t xml:space="preserve">Mobile telephone equipment </t>
  </si>
  <si>
    <t xml:space="preserve">Information processing equipment </t>
  </si>
  <si>
    <t xml:space="preserve">Computers, laptops and tablets </t>
  </si>
  <si>
    <t xml:space="preserve">Equipment for the reception, recording and reproduction of sound and vision </t>
  </si>
  <si>
    <t>INFORMATION AND COMMUNICATION SERVICES</t>
  </si>
  <si>
    <t>Fixed communication services</t>
  </si>
  <si>
    <t xml:space="preserve">Fixed communication services </t>
  </si>
  <si>
    <t xml:space="preserve">Mobile communication services </t>
  </si>
  <si>
    <t xml:space="preserve">Internet access provision services and net storage services </t>
  </si>
  <si>
    <t>RECREATION, SPORT, CULTURE, GARDENS AND PETS</t>
  </si>
  <si>
    <t>OTHER RECREATIONAL GOODS</t>
  </si>
  <si>
    <t xml:space="preserve">Games, toys and hobbies </t>
  </si>
  <si>
    <t xml:space="preserve">Other games, toys and hobbies </t>
  </si>
  <si>
    <t>GARDENS AND PETS</t>
  </si>
  <si>
    <t xml:space="preserve">Pets and animal related products </t>
  </si>
  <si>
    <t xml:space="preserve">Products for pets and other household animals </t>
  </si>
  <si>
    <t>RECREATIONAL SERVICES</t>
  </si>
  <si>
    <t>Recreational and sporting services</t>
  </si>
  <si>
    <t>Recreational and leisure services</t>
  </si>
  <si>
    <t>Sporting services – Practice</t>
  </si>
  <si>
    <t>CULTURAL SERVICES</t>
  </si>
  <si>
    <t xml:space="preserve">Photographic services </t>
  </si>
  <si>
    <t>NEWSPAPERS, BOOKS AND STATIONERY</t>
  </si>
  <si>
    <t xml:space="preserve">Educational or text books </t>
  </si>
  <si>
    <t xml:space="preserve">Stationery and drawing materials </t>
  </si>
  <si>
    <t>Stationery and drawing materials</t>
  </si>
  <si>
    <t>PACKAGE HOLIDAYS</t>
  </si>
  <si>
    <t xml:space="preserve">Package holidays </t>
  </si>
  <si>
    <t>EDUCATION SERVICES</t>
  </si>
  <si>
    <t xml:space="preserve">EARLY CHILDHOOD AND PRIMARY EDUCATION </t>
  </si>
  <si>
    <t>Early childhood and primary education</t>
  </si>
  <si>
    <t>Early childhood education</t>
  </si>
  <si>
    <t>Primary education</t>
  </si>
  <si>
    <t>SECONDARY EDUCATION</t>
  </si>
  <si>
    <t>POST-SECONDARY NON-TERTIARY EDUCATION</t>
  </si>
  <si>
    <t>Post-secondary non-tertiary education</t>
  </si>
  <si>
    <t xml:space="preserve">TERTIARY EDUCATION </t>
  </si>
  <si>
    <t>Tertiary education</t>
  </si>
  <si>
    <t xml:space="preserve">EDUCATION NOT DEFINED BY LEVEL </t>
  </si>
  <si>
    <t>Education not defined by level</t>
  </si>
  <si>
    <t xml:space="preserve">Tutoring </t>
  </si>
  <si>
    <t>RESTAURANTS AND ACCOMODATION SERVICES</t>
  </si>
  <si>
    <t>FOOD AND BEVERAGE SERVING SERVICES</t>
  </si>
  <si>
    <t>Restaurants, cafés and the like</t>
  </si>
  <si>
    <t>Restaurants, cafés and the like – with full service</t>
  </si>
  <si>
    <t>ACCOMMODATION SERVICES</t>
  </si>
  <si>
    <t xml:space="preserve">Accommodation services </t>
  </si>
  <si>
    <t>Hotels, motels, inns and similar accommodation services</t>
  </si>
  <si>
    <t>INSURANCE AND FINANCIAL SERVICES</t>
  </si>
  <si>
    <t>INSURANCE</t>
  </si>
  <si>
    <t>Insurance connected with health</t>
  </si>
  <si>
    <t xml:space="preserve">Insurance connected with health </t>
  </si>
  <si>
    <t>Insurance connected with transport</t>
  </si>
  <si>
    <t xml:space="preserve">Personal transport insurance </t>
  </si>
  <si>
    <t>FINANCIAL SERVICES</t>
  </si>
  <si>
    <t>Other financial services</t>
  </si>
  <si>
    <t>Remittances fees</t>
  </si>
  <si>
    <t>PERSONAL CARE, SOCIAL PROTECTION AND MISCELLANEOUS GOODS AND SERVICES</t>
  </si>
  <si>
    <t>PERSONAL CARE</t>
  </si>
  <si>
    <t>Other appliances, articles and products for personal care</t>
  </si>
  <si>
    <t>Hairdressing salons and personal grooming establishments</t>
  </si>
  <si>
    <t>Hairdressing</t>
  </si>
  <si>
    <t>PERSONAL EFFECTS</t>
  </si>
  <si>
    <t xml:space="preserve">Other personal effects </t>
  </si>
  <si>
    <t>Travel goods, articles for babies and other personal effects</t>
  </si>
  <si>
    <t>SOCIAL PROTECTION</t>
  </si>
  <si>
    <t>Social protection</t>
  </si>
  <si>
    <t>Child care services</t>
  </si>
  <si>
    <t xml:space="preserve">OTHER SERVICES </t>
  </si>
  <si>
    <t>Other services</t>
  </si>
  <si>
    <t>Religious services</t>
  </si>
  <si>
    <r>
      <t xml:space="preserve"> جدول </t>
    </r>
    <r>
      <rPr>
        <b/>
        <sz val="11"/>
        <rFont val="Times New Roman"/>
        <family val="1"/>
        <charset val="178"/>
      </rPr>
      <t>14</t>
    </r>
    <r>
      <rPr>
        <b/>
        <sz val="11"/>
        <rFont val="Simplified Arabic"/>
        <family val="1"/>
      </rPr>
      <t>: الأرقام القياسية ونسب التغير السنوية لأسعار المستهلك في قطاع غزة والقدس J1** حسب أقسام الإنفاق الرئيسية والفرعية،</t>
    </r>
    <r>
      <rPr>
        <b/>
        <sz val="11"/>
        <rFont val="Times New Roman"/>
        <family val="1"/>
        <charset val="178"/>
      </rPr>
      <t xml:space="preserve"> </t>
    </r>
    <r>
      <rPr>
        <b/>
        <sz val="11"/>
        <rFont val="Arial"/>
        <family val="2"/>
      </rPr>
      <t>2018، 2019</t>
    </r>
  </si>
  <si>
    <t>Table 14: Annual Consumer Price Index Numbers and Percent Changes in Gaza Strip and Jerusalem J1** by Major and Sub Groups of Expenditure, 2018, 2019</t>
  </si>
  <si>
    <t xml:space="preserve"> جدول 14 (تابع): الأرقام القياسية ونسب التغير السنوية لأسعار المستهلك في قطاع غزة والقدس J1** حسب أقسام الإنفاق الرئيسية والفرعية، 2018، 2019</t>
  </si>
  <si>
    <t>Table 14 (Cont.): Annual Consumer Price Index Numbers and Percent Changes in Gaza Strip and Jerusalem J1** by Major and Sub Groups of Expenditure, 2018, 2019</t>
  </si>
  <si>
    <r>
      <t xml:space="preserve">جدول </t>
    </r>
    <r>
      <rPr>
        <b/>
        <sz val="11"/>
        <rFont val="Arial"/>
        <family val="2"/>
      </rPr>
      <t>15</t>
    </r>
    <r>
      <rPr>
        <b/>
        <sz val="11"/>
        <rFont val="Simplified Arabic"/>
        <family val="1"/>
      </rPr>
      <t xml:space="preserve">: المتوسط السنوي لأسعار المستهلك لسلع مختارة في المناطق الفلسطينية، </t>
    </r>
    <r>
      <rPr>
        <b/>
        <sz val="11"/>
        <rFont val="Arial"/>
        <family val="2"/>
      </rPr>
      <t>2019</t>
    </r>
  </si>
  <si>
    <t>Table 15: Annual Average Consumer Prices for Selected Commodities in Palestinian Regions, 2019</t>
  </si>
  <si>
    <r>
      <t xml:space="preserve">جدول </t>
    </r>
    <r>
      <rPr>
        <b/>
        <sz val="11"/>
        <rFont val="Arial"/>
        <family val="2"/>
      </rPr>
      <t>15</t>
    </r>
    <r>
      <rPr>
        <b/>
        <sz val="11"/>
        <rFont val="Simplified Arabic"/>
        <family val="1"/>
      </rPr>
      <t xml:space="preserve"> (تابع): المتوسط السنوي لأسعار المستهلك لسلع مختارة في المناطق الفلسطينية، </t>
    </r>
    <r>
      <rPr>
        <b/>
        <sz val="11"/>
        <rFont val="Arial"/>
        <family val="2"/>
      </rPr>
      <t>2019</t>
    </r>
  </si>
  <si>
    <t xml:space="preserve">Table 15 (cont.): Annual Average Consumer Prices for Selected Commodities in Palestinian Regions, 2019 </t>
  </si>
  <si>
    <t xml:space="preserve">Reliance on the new version of the Classification of Individual Consumption according to Purpose COICOP – 2018  issued by the United Nation division (UN), to classify major groups, commodities' and services consumed at the beginning of 2019 which consists of 13 major groups, and for comparison purposes with the previous CPI time series, groups 12, 13 has been merged in order to be compared with the previous group; Miscellaneous Goods and Services (12) within the privious classification COICOP - 1999. </t>
  </si>
  <si>
    <t>Table 25: Annual Road Cost Index Numbers and Percent Changes by Type of Road in the West Bank*, 2018, 2019</t>
  </si>
  <si>
    <t>Ready made children clothes</t>
  </si>
  <si>
    <t>Ready made  clothes</t>
  </si>
  <si>
    <t>تنظيف وتجميل، خياطة وتجهيز الملابس</t>
  </si>
  <si>
    <t>250غم</t>
  </si>
  <si>
    <t>جوز مقشر</t>
  </si>
  <si>
    <t>Roasted walnut</t>
  </si>
  <si>
    <t>كوفي مايت قهوة</t>
  </si>
  <si>
    <t>Coffee Mate</t>
  </si>
</sst>
</file>

<file path=xl/styles.xml><?xml version="1.0" encoding="utf-8"?>
<styleSheet xmlns="http://schemas.openxmlformats.org/spreadsheetml/2006/main">
  <numFmts count="1">
    <numFmt numFmtId="164" formatCode="0.00;[Red]0.00"/>
  </numFmts>
  <fonts count="55">
    <font>
      <sz val="10"/>
      <name val="Arial"/>
      <charset val="178"/>
    </font>
    <font>
      <sz val="8"/>
      <name val="Times New Roman"/>
      <family val="1"/>
    </font>
    <font>
      <b/>
      <sz val="10"/>
      <name val="Arial"/>
      <family val="2"/>
    </font>
    <font>
      <b/>
      <sz val="11"/>
      <name val="Arial"/>
      <family val="2"/>
    </font>
    <font>
      <b/>
      <sz val="11"/>
      <name val="Simplified Arabic"/>
      <family val="1"/>
    </font>
    <font>
      <b/>
      <sz val="11"/>
      <name val="Times New Roman"/>
      <family val="1"/>
      <charset val="178"/>
    </font>
    <font>
      <sz val="9"/>
      <name val="Arial"/>
      <family val="2"/>
    </font>
    <font>
      <sz val="9"/>
      <name val="Simplified Arabic"/>
      <family val="1"/>
    </font>
    <font>
      <b/>
      <sz val="9"/>
      <name val="Simplified Arabic"/>
      <family val="1"/>
    </font>
    <font>
      <b/>
      <sz val="9"/>
      <name val="Arial"/>
      <family val="2"/>
    </font>
    <font>
      <sz val="8.5"/>
      <name val="Arial"/>
      <family val="2"/>
    </font>
    <font>
      <b/>
      <sz val="8.5"/>
      <name val="Arial"/>
      <family val="2"/>
    </font>
    <font>
      <b/>
      <sz val="12"/>
      <name val="Times New Roman"/>
      <family val="1"/>
      <charset val="178"/>
    </font>
    <font>
      <sz val="8.5"/>
      <name val="Simplified Arabic"/>
      <family val="1"/>
    </font>
    <font>
      <sz val="10"/>
      <name val="Arial"/>
      <family val="2"/>
    </font>
    <font>
      <sz val="8"/>
      <name val="Times New Roman"/>
      <family val="1"/>
    </font>
    <font>
      <sz val="9"/>
      <color indexed="8"/>
      <name val="Arial"/>
      <family val="2"/>
    </font>
    <font>
      <b/>
      <sz val="10"/>
      <name val="Times New Roman"/>
      <family val="1"/>
      <charset val="178"/>
    </font>
    <font>
      <sz val="9"/>
      <name val="Times New Roman"/>
      <family val="1"/>
    </font>
    <font>
      <sz val="8"/>
      <name val="Arabic Transparent"/>
      <charset val="178"/>
    </font>
    <font>
      <sz val="9"/>
      <name val="Times New Roman"/>
      <family val="1"/>
      <charset val="178"/>
    </font>
    <font>
      <sz val="9"/>
      <name val="Arial"/>
      <family val="2"/>
      <charset val="178"/>
    </font>
    <font>
      <sz val="8"/>
      <color indexed="10"/>
      <name val="Arial"/>
      <family val="2"/>
    </font>
    <font>
      <b/>
      <sz val="8"/>
      <name val="Arabic Transparent"/>
      <charset val="178"/>
    </font>
    <font>
      <sz val="8"/>
      <name val="Arial"/>
      <family val="2"/>
    </font>
    <font>
      <b/>
      <sz val="9"/>
      <name val="Times New Roman"/>
      <family val="1"/>
    </font>
    <font>
      <b/>
      <sz val="8"/>
      <color indexed="56"/>
      <name val="Arabic Transparent"/>
      <charset val="178"/>
    </font>
    <font>
      <b/>
      <sz val="8"/>
      <color indexed="10"/>
      <name val="Arabic Transparent"/>
      <charset val="178"/>
    </font>
    <font>
      <sz val="8"/>
      <name val="Simplified Arabic"/>
      <family val="1"/>
    </font>
    <font>
      <b/>
      <sz val="8"/>
      <name val="Arial"/>
      <family val="2"/>
    </font>
    <font>
      <b/>
      <sz val="8"/>
      <name val="Arial"/>
      <family val="2"/>
      <charset val="178"/>
    </font>
    <font>
      <sz val="8"/>
      <name val="Arial"/>
      <family val="2"/>
      <charset val="178"/>
    </font>
    <font>
      <b/>
      <sz val="11"/>
      <color indexed="8"/>
      <name val="Simplified Arabic"/>
      <family val="1"/>
    </font>
    <font>
      <b/>
      <sz val="11"/>
      <color indexed="8"/>
      <name val="Arial"/>
      <family val="2"/>
    </font>
    <font>
      <sz val="12"/>
      <color indexed="8"/>
      <name val="Arial"/>
      <family val="2"/>
    </font>
    <font>
      <sz val="10"/>
      <color indexed="8"/>
      <name val="Arial"/>
      <family val="2"/>
    </font>
    <font>
      <b/>
      <sz val="9"/>
      <color indexed="8"/>
      <name val="Simplified Arabic"/>
      <family val="1"/>
    </font>
    <font>
      <b/>
      <sz val="9"/>
      <color indexed="8"/>
      <name val="Arial"/>
      <family val="2"/>
    </font>
    <font>
      <sz val="9"/>
      <color indexed="8"/>
      <name val="Simplified Arabic"/>
      <family val="1"/>
    </font>
    <font>
      <b/>
      <sz val="9"/>
      <color indexed="8"/>
      <name val="Arabic Transparent"/>
      <charset val="178"/>
    </font>
    <font>
      <b/>
      <sz val="12"/>
      <color indexed="8"/>
      <name val="Times New Roman"/>
      <family val="1"/>
      <charset val="178"/>
    </font>
    <font>
      <b/>
      <sz val="11"/>
      <color indexed="8"/>
      <name val="Times New Roman"/>
      <family val="1"/>
      <charset val="178"/>
    </font>
    <font>
      <sz val="10"/>
      <name val="Times New Roman"/>
      <family val="1"/>
      <charset val="178"/>
    </font>
    <font>
      <b/>
      <sz val="10"/>
      <color indexed="8"/>
      <name val="Arial"/>
      <family val="2"/>
    </font>
    <font>
      <b/>
      <sz val="11"/>
      <name val="Times New Roman"/>
      <family val="1"/>
    </font>
    <font>
      <b/>
      <sz val="10"/>
      <color indexed="8"/>
      <name val="Arial"/>
      <family val="2"/>
      <charset val="178"/>
    </font>
    <font>
      <b/>
      <sz val="11"/>
      <name val="Arial"/>
      <family val="2"/>
      <charset val="178"/>
    </font>
    <font>
      <sz val="9"/>
      <name val="Arial"/>
      <family val="2"/>
      <scheme val="minor"/>
    </font>
    <font>
      <b/>
      <sz val="9"/>
      <name val="Arial"/>
      <family val="2"/>
      <scheme val="minor"/>
    </font>
    <font>
      <b/>
      <sz val="9"/>
      <color theme="1"/>
      <name val="Simplified Arabic"/>
      <family val="1"/>
    </font>
    <font>
      <sz val="9"/>
      <color theme="1"/>
      <name val="Simplified Arabic"/>
      <family val="1"/>
    </font>
    <font>
      <b/>
      <sz val="9"/>
      <color indexed="8"/>
      <name val="Arial"/>
      <family val="2"/>
      <scheme val="minor"/>
    </font>
    <font>
      <sz val="9"/>
      <color rgb="FF000000"/>
      <name val="Arial"/>
      <family val="2"/>
    </font>
    <font>
      <b/>
      <sz val="9"/>
      <color rgb="FF000000"/>
      <name val="Times New Roman"/>
      <family val="1"/>
    </font>
    <font>
      <sz val="9"/>
      <color rgb="FF000000"/>
      <name val="Times New Roman"/>
      <family val="1"/>
    </font>
  </fonts>
  <fills count="6">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rgb="FFFFFF00"/>
        <bgColor indexed="64"/>
      </patternFill>
    </fill>
    <fill>
      <patternFill patternType="solid">
        <fgColor rgb="FF00B050"/>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s>
  <cellStyleXfs count="6">
    <xf numFmtId="0" fontId="0" fillId="0" borderId="0"/>
    <xf numFmtId="0" fontId="17" fillId="0" borderId="0" applyNumberFormat="0">
      <alignment horizontal="right"/>
    </xf>
    <xf numFmtId="0" fontId="17" fillId="0" borderId="0" applyNumberFormat="0">
      <alignment horizontal="left"/>
    </xf>
    <xf numFmtId="0" fontId="15" fillId="0" borderId="0"/>
    <xf numFmtId="0" fontId="1" fillId="0" borderId="0"/>
    <xf numFmtId="0" fontId="1" fillId="0" borderId="0"/>
  </cellStyleXfs>
  <cellXfs count="665">
    <xf numFmtId="0" fontId="0" fillId="0" borderId="0" xfId="0"/>
    <xf numFmtId="0" fontId="2" fillId="0" borderId="0" xfId="0" applyFont="1" applyAlignment="1"/>
    <xf numFmtId="0" fontId="0" fillId="0" borderId="0" xfId="0" applyAlignment="1">
      <alignment horizontal="right"/>
    </xf>
    <xf numFmtId="0" fontId="2" fillId="0" borderId="0" xfId="0" applyFont="1"/>
    <xf numFmtId="0" fontId="7" fillId="2" borderId="1" xfId="0" applyNumberFormat="1" applyFont="1" applyFill="1" applyBorder="1" applyAlignment="1">
      <alignment horizontal="center" vertical="center"/>
    </xf>
    <xf numFmtId="0" fontId="6" fillId="2" borderId="2" xfId="0" applyNumberFormat="1" applyFont="1" applyFill="1" applyBorder="1" applyAlignment="1">
      <alignment horizontal="center" vertical="center"/>
    </xf>
    <xf numFmtId="0" fontId="8" fillId="2" borderId="1" xfId="0" applyNumberFormat="1" applyFont="1" applyFill="1" applyBorder="1" applyAlignment="1">
      <alignment horizontal="center" vertical="top" wrapText="1"/>
    </xf>
    <xf numFmtId="0" fontId="6" fillId="2" borderId="1" xfId="0" applyNumberFormat="1" applyFont="1" applyFill="1" applyBorder="1" applyAlignment="1">
      <alignment horizontal="right" vertical="center" indent="1"/>
    </xf>
    <xf numFmtId="0" fontId="6" fillId="2" borderId="3" xfId="0" applyNumberFormat="1" applyFont="1" applyFill="1" applyBorder="1" applyAlignment="1">
      <alignment horizontal="right" vertical="center" indent="1"/>
    </xf>
    <xf numFmtId="0" fontId="6" fillId="2" borderId="3" xfId="0" applyFont="1" applyFill="1" applyBorder="1" applyAlignment="1">
      <alignment horizontal="right" vertical="center" indent="1"/>
    </xf>
    <xf numFmtId="0" fontId="6" fillId="2" borderId="4" xfId="0" applyNumberFormat="1" applyFont="1" applyFill="1" applyBorder="1" applyAlignment="1">
      <alignment horizontal="right" vertical="center" indent="1"/>
    </xf>
    <xf numFmtId="0" fontId="6" fillId="2" borderId="1" xfId="0" applyNumberFormat="1" applyFont="1" applyFill="1" applyBorder="1" applyAlignment="1">
      <alignment horizontal="left" vertical="center" indent="1"/>
    </xf>
    <xf numFmtId="0" fontId="6" fillId="2" borderId="3" xfId="0" applyNumberFormat="1" applyFont="1" applyFill="1" applyBorder="1" applyAlignment="1">
      <alignment horizontal="left" vertical="center" indent="1"/>
    </xf>
    <xf numFmtId="0" fontId="6" fillId="2" borderId="3" xfId="0" applyFont="1" applyFill="1" applyBorder="1" applyAlignment="1">
      <alignment horizontal="left" vertical="center" indent="1"/>
    </xf>
    <xf numFmtId="0" fontId="6" fillId="0" borderId="3" xfId="0" applyFont="1" applyBorder="1" applyAlignment="1">
      <alignment horizontal="left" vertical="center" indent="1"/>
    </xf>
    <xf numFmtId="2" fontId="6" fillId="2" borderId="5" xfId="0" applyNumberFormat="1" applyFont="1" applyFill="1" applyBorder="1" applyAlignment="1">
      <alignment horizontal="right" vertical="center" indent="1" readingOrder="2"/>
    </xf>
    <xf numFmtId="2" fontId="6" fillId="2" borderId="6" xfId="0" applyNumberFormat="1" applyFont="1" applyFill="1" applyBorder="1" applyAlignment="1">
      <alignment horizontal="right" vertical="center" indent="1"/>
    </xf>
    <xf numFmtId="2" fontId="6" fillId="2" borderId="7"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readingOrder="2"/>
    </xf>
    <xf numFmtId="2" fontId="6" fillId="2" borderId="0" xfId="0" applyNumberFormat="1" applyFont="1" applyFill="1" applyBorder="1" applyAlignment="1">
      <alignment horizontal="right" vertical="center" indent="1"/>
    </xf>
    <xf numFmtId="2" fontId="6" fillId="2" borderId="8" xfId="0" applyNumberFormat="1" applyFont="1" applyFill="1" applyBorder="1" applyAlignment="1">
      <alignment horizontal="right" vertical="center" indent="1"/>
    </xf>
    <xf numFmtId="2" fontId="6" fillId="2" borderId="0" xfId="5" applyNumberFormat="1" applyFont="1" applyFill="1" applyBorder="1" applyAlignment="1">
      <alignment horizontal="right" vertical="center" indent="1"/>
    </xf>
    <xf numFmtId="2" fontId="6" fillId="2" borderId="8" xfId="4" applyNumberFormat="1" applyFont="1" applyFill="1" applyBorder="1" applyAlignment="1">
      <alignment horizontal="right" vertical="center" indent="1"/>
    </xf>
    <xf numFmtId="0" fontId="6" fillId="2" borderId="0" xfId="0" applyNumberFormat="1" applyFont="1" applyFill="1" applyBorder="1" applyAlignment="1">
      <alignment horizontal="right" vertical="center" indent="1"/>
    </xf>
    <xf numFmtId="0" fontId="6" fillId="2" borderId="8" xfId="0" applyNumberFormat="1" applyFont="1" applyFill="1" applyBorder="1" applyAlignment="1">
      <alignment horizontal="right" vertical="center" indent="1"/>
    </xf>
    <xf numFmtId="2" fontId="6" fillId="2" borderId="4" xfId="0" applyNumberFormat="1" applyFont="1" applyFill="1" applyBorder="1" applyAlignment="1">
      <alignment horizontal="right" vertical="center" indent="1"/>
    </xf>
    <xf numFmtId="0" fontId="6" fillId="0" borderId="2" xfId="0" applyFont="1" applyBorder="1" applyAlignment="1">
      <alignment horizontal="right" vertical="center" indent="1"/>
    </xf>
    <xf numFmtId="2" fontId="6" fillId="2" borderId="9" xfId="0" applyNumberFormat="1" applyFont="1" applyFill="1" applyBorder="1" applyAlignment="1">
      <alignment horizontal="right" vertical="center" indent="1"/>
    </xf>
    <xf numFmtId="0" fontId="6" fillId="2" borderId="2" xfId="0" applyNumberFormat="1" applyFont="1" applyFill="1" applyBorder="1" applyAlignment="1">
      <alignment horizontal="left" vertical="center" indent="1"/>
    </xf>
    <xf numFmtId="0" fontId="8"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center"/>
    </xf>
    <xf numFmtId="0" fontId="6" fillId="2" borderId="2" xfId="0" applyNumberFormat="1" applyFont="1" applyFill="1" applyBorder="1" applyAlignment="1">
      <alignment horizontal="center" vertical="top"/>
    </xf>
    <xf numFmtId="0" fontId="4" fillId="0" borderId="0" xfId="0" applyFont="1" applyBorder="1" applyAlignment="1">
      <alignment vertical="top"/>
    </xf>
    <xf numFmtId="0" fontId="0" fillId="0" borderId="0" xfId="0" applyAlignment="1">
      <alignment vertical="top"/>
    </xf>
    <xf numFmtId="0" fontId="3" fillId="0" borderId="0" xfId="0" applyFont="1" applyAlignment="1">
      <alignment vertical="top"/>
    </xf>
    <xf numFmtId="0" fontId="3" fillId="0" borderId="0" xfId="0" applyFont="1" applyBorder="1" applyAlignment="1">
      <alignment vertical="top"/>
    </xf>
    <xf numFmtId="0" fontId="0" fillId="0" borderId="10" xfId="0" applyBorder="1" applyAlignment="1">
      <alignment vertical="top"/>
    </xf>
    <xf numFmtId="0" fontId="0" fillId="0" borderId="0" xfId="0" applyBorder="1" applyAlignment="1">
      <alignment vertical="top"/>
    </xf>
    <xf numFmtId="0" fontId="9" fillId="0" borderId="4" xfId="0" applyFont="1" applyBorder="1" applyAlignment="1">
      <alignment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Border="1" applyAlignment="1">
      <alignment horizontal="center"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0" xfId="0" applyFont="1" applyBorder="1" applyAlignment="1">
      <alignment horizontal="center" vertical="center" wrapText="1"/>
    </xf>
    <xf numFmtId="0" fontId="7" fillId="0" borderId="1" xfId="0" applyFont="1" applyFill="1" applyBorder="1" applyAlignment="1">
      <alignment horizontal="right" vertical="center" wrapText="1" indent="1"/>
    </xf>
    <xf numFmtId="2" fontId="6" fillId="2" borderId="5" xfId="0" applyNumberFormat="1" applyFont="1" applyFill="1" applyBorder="1" applyAlignment="1">
      <alignment horizontal="right" vertical="center" indent="1"/>
    </xf>
    <xf numFmtId="2" fontId="6" fillId="2" borderId="4" xfId="0" applyNumberFormat="1" applyFont="1" applyFill="1" applyBorder="1" applyAlignment="1">
      <alignment horizontal="right" vertical="top" indent="1"/>
    </xf>
    <xf numFmtId="2" fontId="6" fillId="2" borderId="0" xfId="0" applyNumberFormat="1" applyFont="1" applyFill="1" applyBorder="1" applyAlignment="1">
      <alignment horizontal="right" vertical="top" indent="1"/>
    </xf>
    <xf numFmtId="0" fontId="10" fillId="0" borderId="0" xfId="0" applyFont="1" applyBorder="1" applyAlignment="1">
      <alignment vertical="top"/>
    </xf>
    <xf numFmtId="0" fontId="10" fillId="0" borderId="0" xfId="0" applyFont="1" applyAlignment="1">
      <alignment vertical="top"/>
    </xf>
    <xf numFmtId="0" fontId="7" fillId="3" borderId="3" xfId="0" applyFont="1" applyFill="1" applyBorder="1" applyAlignment="1">
      <alignment horizontal="right" vertical="center" wrapText="1" indent="1"/>
    </xf>
    <xf numFmtId="0" fontId="7" fillId="0" borderId="3" xfId="0" applyFont="1" applyFill="1" applyBorder="1" applyAlignment="1">
      <alignment horizontal="right" vertical="center" wrapText="1" indent="1"/>
    </xf>
    <xf numFmtId="2" fontId="6" fillId="2" borderId="0" xfId="0" applyNumberFormat="1" applyFont="1" applyFill="1" applyBorder="1" applyAlignment="1">
      <alignment horizontal="right" vertical="center" indent="1" readingOrder="2"/>
    </xf>
    <xf numFmtId="2" fontId="6" fillId="2" borderId="0" xfId="4" applyNumberFormat="1" applyFont="1" applyFill="1" applyBorder="1" applyAlignment="1">
      <alignment horizontal="right" vertical="center" indent="1"/>
    </xf>
    <xf numFmtId="2" fontId="6" fillId="2" borderId="0" xfId="4" applyNumberFormat="1" applyFont="1" applyFill="1" applyBorder="1" applyAlignment="1">
      <alignment horizontal="right" vertical="top" indent="1"/>
    </xf>
    <xf numFmtId="0" fontId="8" fillId="0" borderId="2" xfId="0" applyFont="1" applyBorder="1" applyAlignment="1">
      <alignment horizontal="right" vertical="center" wrapText="1" indent="1" readingOrder="2"/>
    </xf>
    <xf numFmtId="2" fontId="9" fillId="2" borderId="9" xfId="0" applyNumberFormat="1" applyFont="1" applyFill="1" applyBorder="1" applyAlignment="1">
      <alignment horizontal="right" vertical="center" indent="1"/>
    </xf>
    <xf numFmtId="2" fontId="9" fillId="2" borderId="10" xfId="0" applyNumberFormat="1" applyFont="1" applyFill="1" applyBorder="1" applyAlignment="1">
      <alignment horizontal="right" vertical="center" indent="1"/>
    </xf>
    <xf numFmtId="0" fontId="9" fillId="0" borderId="2" xfId="0" applyFont="1" applyBorder="1" applyAlignment="1">
      <alignment horizontal="left" vertical="center" wrapText="1" indent="1" readingOrder="1"/>
    </xf>
    <xf numFmtId="2" fontId="9" fillId="2" borderId="4" xfId="0" applyNumberFormat="1" applyFont="1" applyFill="1" applyBorder="1" applyAlignment="1">
      <alignment horizontal="right" vertical="top" indent="1"/>
    </xf>
    <xf numFmtId="2" fontId="9" fillId="2" borderId="0" xfId="0" applyNumberFormat="1" applyFont="1" applyFill="1" applyBorder="1" applyAlignment="1">
      <alignment horizontal="right" vertical="top" indent="1"/>
    </xf>
    <xf numFmtId="0" fontId="11" fillId="0" borderId="0" xfId="0" applyFont="1" applyBorder="1" applyAlignment="1">
      <alignment vertical="top"/>
    </xf>
    <xf numFmtId="0" fontId="11" fillId="0" borderId="0" xfId="0" applyFont="1" applyAlignment="1">
      <alignment vertical="top"/>
    </xf>
    <xf numFmtId="0" fontId="0" fillId="0" borderId="4" xfId="0" applyBorder="1" applyAlignment="1">
      <alignment vertical="top"/>
    </xf>
    <xf numFmtId="0" fontId="10" fillId="0" borderId="4" xfId="0" applyFont="1" applyBorder="1" applyAlignment="1">
      <alignment vertical="top"/>
    </xf>
    <xf numFmtId="2" fontId="6" fillId="2" borderId="4" xfId="4" applyNumberFormat="1" applyFont="1" applyFill="1" applyBorder="1" applyAlignment="1">
      <alignment horizontal="right" vertical="center" indent="1"/>
    </xf>
    <xf numFmtId="2" fontId="9" fillId="2" borderId="11" xfId="0" applyNumberFormat="1" applyFont="1" applyFill="1" applyBorder="1" applyAlignment="1">
      <alignment horizontal="right" vertical="center" indent="1"/>
    </xf>
    <xf numFmtId="0" fontId="11" fillId="0" borderId="4" xfId="0" applyFont="1" applyBorder="1" applyAlignment="1">
      <alignment vertical="top"/>
    </xf>
    <xf numFmtId="0" fontId="0" fillId="0" borderId="10" xfId="0" applyBorder="1"/>
    <xf numFmtId="0" fontId="10" fillId="0" borderId="0" xfId="0" applyFont="1"/>
    <xf numFmtId="0" fontId="13" fillId="0" borderId="0" xfId="0" applyFont="1"/>
    <xf numFmtId="0" fontId="6" fillId="2" borderId="2" xfId="0" applyFont="1" applyFill="1" applyBorder="1" applyAlignment="1">
      <alignment horizontal="center" vertical="top" wrapText="1" readingOrder="1"/>
    </xf>
    <xf numFmtId="2" fontId="6" fillId="2" borderId="2" xfId="0" applyNumberFormat="1" applyFont="1" applyFill="1" applyBorder="1" applyAlignment="1">
      <alignment horizontal="center" vertical="top" wrapText="1"/>
    </xf>
    <xf numFmtId="0" fontId="6" fillId="2" borderId="9" xfId="0" applyFont="1" applyFill="1" applyBorder="1" applyAlignment="1">
      <alignment horizontal="center" vertical="top" wrapText="1" readingOrder="1"/>
    </xf>
    <xf numFmtId="0" fontId="9" fillId="2" borderId="9" xfId="0" applyFont="1" applyFill="1" applyBorder="1" applyAlignment="1">
      <alignment horizontal="center" vertical="top" wrapText="1" readingOrder="1"/>
    </xf>
    <xf numFmtId="0" fontId="7" fillId="2" borderId="3" xfId="0" applyFont="1" applyFill="1" applyBorder="1" applyAlignment="1">
      <alignment horizontal="right" vertical="center" indent="1"/>
    </xf>
    <xf numFmtId="2" fontId="9" fillId="2" borderId="0" xfId="0" applyNumberFormat="1" applyFont="1" applyFill="1" applyBorder="1" applyAlignment="1">
      <alignment horizontal="right" vertical="center" indent="1"/>
    </xf>
    <xf numFmtId="0" fontId="7" fillId="2" borderId="2" xfId="0" applyFont="1" applyFill="1" applyBorder="1" applyAlignment="1">
      <alignment horizontal="right" vertical="center" indent="1"/>
    </xf>
    <xf numFmtId="2" fontId="6" fillId="2" borderId="10" xfId="0" applyNumberFormat="1" applyFont="1" applyFill="1" applyBorder="1" applyAlignment="1">
      <alignment horizontal="right" vertical="center" indent="1"/>
    </xf>
    <xf numFmtId="0" fontId="6" fillId="2" borderId="2" xfId="0" applyFont="1" applyFill="1" applyBorder="1" applyAlignment="1">
      <alignment horizontal="left" vertical="center" indent="1"/>
    </xf>
    <xf numFmtId="0" fontId="14" fillId="0" borderId="0" xfId="0" applyFont="1" applyAlignment="1">
      <alignment horizontal="right" vertical="center"/>
    </xf>
    <xf numFmtId="0" fontId="14" fillId="0" borderId="10" xfId="0" applyFont="1" applyBorder="1" applyAlignment="1">
      <alignment horizontal="right" vertical="center"/>
    </xf>
    <xf numFmtId="0" fontId="14" fillId="0" borderId="10" xfId="0" applyFont="1" applyBorder="1" applyAlignment="1">
      <alignment vertical="top"/>
    </xf>
    <xf numFmtId="0" fontId="7" fillId="0" borderId="12" xfId="0" applyFont="1" applyBorder="1" applyAlignment="1">
      <alignment horizontal="right" vertical="center" indent="1"/>
    </xf>
    <xf numFmtId="0" fontId="7" fillId="0" borderId="13" xfId="0" applyFont="1" applyBorder="1" applyAlignment="1">
      <alignment vertical="center"/>
    </xf>
    <xf numFmtId="0" fontId="6" fillId="0" borderId="14" xfId="0" applyFont="1" applyBorder="1" applyAlignment="1">
      <alignment horizontal="left" vertical="center" indent="1"/>
    </xf>
    <xf numFmtId="0" fontId="6" fillId="0" borderId="14" xfId="0" applyFont="1" applyBorder="1" applyAlignment="1">
      <alignment horizontal="center" vertical="center" wrapText="1"/>
    </xf>
    <xf numFmtId="0" fontId="7" fillId="0" borderId="15" xfId="0" applyFont="1" applyBorder="1" applyAlignment="1">
      <alignment horizontal="center" vertical="center"/>
    </xf>
    <xf numFmtId="0" fontId="6" fillId="0" borderId="15" xfId="0" applyFont="1" applyBorder="1" applyAlignment="1">
      <alignment horizontal="center" vertical="center" wrapText="1"/>
    </xf>
    <xf numFmtId="2" fontId="9" fillId="2" borderId="5" xfId="0" applyNumberFormat="1" applyFont="1" applyFill="1" applyBorder="1" applyAlignment="1">
      <alignment horizontal="right" vertical="center" indent="1"/>
    </xf>
    <xf numFmtId="2" fontId="9" fillId="2" borderId="6" xfId="0" applyNumberFormat="1" applyFont="1" applyFill="1" applyBorder="1" applyAlignment="1">
      <alignment horizontal="right" vertical="center" indent="1"/>
    </xf>
    <xf numFmtId="2" fontId="9" fillId="2" borderId="7" xfId="0" applyNumberFormat="1" applyFont="1" applyFill="1" applyBorder="1" applyAlignment="1">
      <alignment horizontal="right" vertical="center" indent="1"/>
    </xf>
    <xf numFmtId="2" fontId="9" fillId="2" borderId="4" xfId="0" applyNumberFormat="1" applyFont="1" applyFill="1" applyBorder="1" applyAlignment="1">
      <alignment horizontal="right" vertical="center" indent="1"/>
    </xf>
    <xf numFmtId="2" fontId="9" fillId="2" borderId="8" xfId="0" applyNumberFormat="1" applyFont="1" applyFill="1" applyBorder="1" applyAlignment="1">
      <alignment horizontal="right" vertical="center" indent="1"/>
    </xf>
    <xf numFmtId="0" fontId="7" fillId="0" borderId="3" xfId="0" applyFont="1" applyBorder="1" applyAlignment="1">
      <alignment horizontal="right" vertical="center" wrapText="1" indent="1" readingOrder="2"/>
    </xf>
    <xf numFmtId="2" fontId="6" fillId="2" borderId="11" xfId="0" applyNumberFormat="1" applyFont="1" applyFill="1" applyBorder="1" applyAlignment="1">
      <alignment horizontal="right" vertical="center" indent="1"/>
    </xf>
    <xf numFmtId="0" fontId="14" fillId="0" borderId="0" xfId="0" applyFont="1" applyAlignment="1">
      <alignment vertical="top"/>
    </xf>
    <xf numFmtId="0" fontId="2" fillId="0" borderId="0" xfId="0" applyFont="1" applyAlignment="1">
      <alignment vertical="top"/>
    </xf>
    <xf numFmtId="0" fontId="16" fillId="0" borderId="0" xfId="3" applyFont="1" applyAlignment="1">
      <alignment vertical="center"/>
    </xf>
    <xf numFmtId="0" fontId="4" fillId="0" borderId="0" xfId="3" applyFont="1" applyBorder="1" applyAlignment="1">
      <alignment horizontal="center" vertical="center"/>
    </xf>
    <xf numFmtId="0" fontId="6" fillId="2" borderId="0" xfId="3" applyFont="1" applyFill="1" applyAlignment="1">
      <alignment vertical="center"/>
    </xf>
    <xf numFmtId="1" fontId="8" fillId="2" borderId="1" xfId="3" applyNumberFormat="1" applyFont="1" applyFill="1" applyBorder="1" applyAlignment="1">
      <alignment horizontal="center" vertical="top" wrapText="1"/>
    </xf>
    <xf numFmtId="1" fontId="9" fillId="2" borderId="2" xfId="3" applyNumberFormat="1" applyFont="1" applyFill="1" applyBorder="1" applyAlignment="1">
      <alignment horizontal="center" vertical="top" wrapText="1"/>
    </xf>
    <xf numFmtId="0" fontId="19" fillId="2" borderId="4" xfId="3" applyFont="1" applyFill="1" applyBorder="1" applyAlignment="1">
      <alignment horizontal="right"/>
    </xf>
    <xf numFmtId="0" fontId="8" fillId="2" borderId="5" xfId="3" applyFont="1" applyFill="1" applyBorder="1" applyAlignment="1">
      <alignment horizontal="right" vertical="center" wrapText="1" indent="1"/>
    </xf>
    <xf numFmtId="0" fontId="7" fillId="2" borderId="6" xfId="3" applyFont="1" applyFill="1" applyBorder="1" applyAlignment="1">
      <alignment horizontal="right" vertical="center" wrapText="1" indent="1"/>
    </xf>
    <xf numFmtId="0" fontId="7" fillId="2" borderId="7" xfId="3" applyFont="1" applyFill="1" applyBorder="1" applyAlignment="1">
      <alignment horizontal="right" vertical="center" wrapText="1" indent="1"/>
    </xf>
    <xf numFmtId="1" fontId="20" fillId="2" borderId="5" xfId="3" applyNumberFormat="1" applyFont="1" applyFill="1" applyBorder="1" applyAlignment="1">
      <alignment horizontal="right" vertical="center" wrapText="1" indent="1"/>
    </xf>
    <xf numFmtId="1" fontId="21" fillId="2" borderId="6" xfId="3" applyNumberFormat="1" applyFont="1" applyFill="1" applyBorder="1" applyAlignment="1">
      <alignment horizontal="right" vertical="center" wrapText="1" indent="1"/>
    </xf>
    <xf numFmtId="1" fontId="20" fillId="2" borderId="7" xfId="3" applyNumberFormat="1" applyFont="1" applyFill="1" applyBorder="1" applyAlignment="1">
      <alignment horizontal="right" vertical="center" wrapText="1" indent="1"/>
    </xf>
    <xf numFmtId="0" fontId="6" fillId="2" borderId="5" xfId="3" applyFont="1" applyFill="1" applyBorder="1" applyAlignment="1">
      <alignment horizontal="left" vertical="center" wrapText="1" indent="1"/>
    </xf>
    <xf numFmtId="0" fontId="6" fillId="2" borderId="6" xfId="3" applyFont="1" applyFill="1" applyBorder="1" applyAlignment="1">
      <alignment horizontal="left" vertical="center" wrapText="1" indent="1"/>
    </xf>
    <xf numFmtId="0" fontId="9" fillId="2" borderId="7" xfId="3" applyFont="1" applyFill="1" applyBorder="1" applyAlignment="1">
      <alignment horizontal="left" vertical="center" wrapText="1" indent="1"/>
    </xf>
    <xf numFmtId="0" fontId="18" fillId="2" borderId="0" xfId="3" applyFont="1" applyFill="1" applyBorder="1" applyAlignment="1">
      <alignment vertical="top" wrapText="1"/>
    </xf>
    <xf numFmtId="1" fontId="22" fillId="2" borderId="16" xfId="3" applyNumberFormat="1" applyFont="1" applyFill="1" applyBorder="1" applyAlignment="1"/>
    <xf numFmtId="0" fontId="7" fillId="2" borderId="4" xfId="3" applyFont="1" applyFill="1" applyBorder="1" applyAlignment="1">
      <alignment horizontal="right" vertical="center" wrapText="1" indent="1"/>
    </xf>
    <xf numFmtId="0" fontId="7" fillId="2" borderId="0" xfId="3" applyFont="1" applyFill="1" applyBorder="1" applyAlignment="1">
      <alignment horizontal="right" vertical="center" wrapText="1" indent="1"/>
    </xf>
    <xf numFmtId="0" fontId="7" fillId="2" borderId="8" xfId="3" applyFont="1" applyFill="1" applyBorder="1" applyAlignment="1">
      <alignment horizontal="right" vertical="center" wrapText="1" indent="1" readingOrder="2"/>
    </xf>
    <xf numFmtId="2" fontId="6" fillId="2" borderId="4" xfId="3" applyNumberFormat="1" applyFont="1" applyFill="1" applyBorder="1" applyAlignment="1">
      <alignment horizontal="right" vertical="center" indent="1" readingOrder="2"/>
    </xf>
    <xf numFmtId="2" fontId="6" fillId="2" borderId="0" xfId="3" applyNumberFormat="1" applyFont="1" applyFill="1" applyBorder="1" applyAlignment="1">
      <alignment horizontal="right" vertical="center" indent="1"/>
    </xf>
    <xf numFmtId="2" fontId="6" fillId="2" borderId="8" xfId="3" applyNumberFormat="1" applyFont="1" applyFill="1" applyBorder="1" applyAlignment="1">
      <alignment horizontal="right" vertical="center" indent="1"/>
    </xf>
    <xf numFmtId="0" fontId="6" fillId="2" borderId="4" xfId="3" applyFont="1" applyFill="1" applyBorder="1" applyAlignment="1">
      <alignment horizontal="left" vertical="center" wrapText="1" indent="1"/>
    </xf>
    <xf numFmtId="0" fontId="6" fillId="2" borderId="0" xfId="3" applyFont="1" applyFill="1" applyBorder="1" applyAlignment="1">
      <alignment horizontal="left" vertical="center" wrapText="1" indent="1"/>
    </xf>
    <xf numFmtId="0" fontId="6" fillId="2" borderId="8" xfId="3" applyFont="1" applyFill="1" applyBorder="1" applyAlignment="1">
      <alignment horizontal="left" vertical="center" wrapText="1" indent="1"/>
    </xf>
    <xf numFmtId="0" fontId="8" fillId="2" borderId="4" xfId="3" applyFont="1" applyFill="1" applyBorder="1" applyAlignment="1">
      <alignment horizontal="right" vertical="center" wrapText="1" indent="1"/>
    </xf>
    <xf numFmtId="0" fontId="9" fillId="2" borderId="8" xfId="3" applyFont="1" applyFill="1" applyBorder="1" applyAlignment="1">
      <alignment horizontal="left" vertical="center" wrapText="1" indent="1"/>
    </xf>
    <xf numFmtId="0" fontId="23" fillId="2" borderId="4" xfId="3" applyFont="1" applyFill="1" applyBorder="1" applyAlignment="1">
      <alignment horizontal="right"/>
    </xf>
    <xf numFmtId="0" fontId="6" fillId="2" borderId="4" xfId="3" applyFont="1" applyFill="1" applyBorder="1" applyAlignment="1">
      <alignment horizontal="left" vertical="center" wrapText="1" indent="1" readingOrder="1"/>
    </xf>
    <xf numFmtId="1" fontId="22" fillId="2" borderId="17" xfId="3" applyNumberFormat="1" applyFont="1" applyFill="1" applyBorder="1" applyAlignment="1"/>
    <xf numFmtId="0" fontId="8" fillId="2" borderId="0" xfId="3" applyFont="1" applyFill="1" applyBorder="1" applyAlignment="1">
      <alignment horizontal="right" vertical="center" wrapText="1" indent="1"/>
    </xf>
    <xf numFmtId="0" fontId="8" fillId="2" borderId="8" xfId="3" applyFont="1" applyFill="1" applyBorder="1" applyAlignment="1">
      <alignment horizontal="right" vertical="center" wrapText="1" indent="1" readingOrder="2"/>
    </xf>
    <xf numFmtId="1" fontId="22" fillId="2" borderId="4" xfId="3" applyNumberFormat="1" applyFont="1" applyFill="1" applyBorder="1" applyAlignment="1"/>
    <xf numFmtId="0" fontId="7" fillId="2" borderId="9" xfId="3" applyFont="1" applyFill="1" applyBorder="1" applyAlignment="1">
      <alignment horizontal="right" vertical="center" wrapText="1" indent="1"/>
    </xf>
    <xf numFmtId="0" fontId="7" fillId="2" borderId="10" xfId="3" applyFont="1" applyFill="1" applyBorder="1" applyAlignment="1">
      <alignment horizontal="right" vertical="center" wrapText="1" indent="1"/>
    </xf>
    <xf numFmtId="0" fontId="7" fillId="2" borderId="11" xfId="3" applyFont="1" applyFill="1" applyBorder="1" applyAlignment="1">
      <alignment horizontal="right" vertical="center" wrapText="1" indent="1" readingOrder="2"/>
    </xf>
    <xf numFmtId="0" fontId="6" fillId="2" borderId="9" xfId="3" applyFont="1" applyFill="1" applyBorder="1" applyAlignment="1">
      <alignment horizontal="left" vertical="center" wrapText="1" indent="1"/>
    </xf>
    <xf numFmtId="0" fontId="6" fillId="2" borderId="10" xfId="3" applyFont="1" applyFill="1" applyBorder="1" applyAlignment="1">
      <alignment horizontal="left" vertical="center" wrapText="1" indent="1"/>
    </xf>
    <xf numFmtId="0" fontId="6" fillId="2" borderId="11" xfId="3" applyFont="1" applyFill="1" applyBorder="1" applyAlignment="1">
      <alignment horizontal="left" vertical="center" wrapText="1" indent="1"/>
    </xf>
    <xf numFmtId="1" fontId="22" fillId="2" borderId="18" xfId="3" applyNumberFormat="1" applyFont="1" applyFill="1" applyBorder="1" applyAlignment="1"/>
    <xf numFmtId="0" fontId="15" fillId="0" borderId="0" xfId="3"/>
    <xf numFmtId="0" fontId="7" fillId="0" borderId="4" xfId="3" applyFont="1" applyFill="1" applyBorder="1" applyAlignment="1">
      <alignment horizontal="right" vertical="center" indent="1"/>
    </xf>
    <xf numFmtId="0" fontId="24" fillId="2" borderId="0" xfId="3" applyFont="1" applyFill="1" applyBorder="1" applyAlignment="1">
      <alignment horizontal="left" vertical="center" wrapText="1" indent="1"/>
    </xf>
    <xf numFmtId="0" fontId="13" fillId="2" borderId="4" xfId="3" applyFont="1" applyFill="1" applyBorder="1"/>
    <xf numFmtId="0" fontId="7" fillId="2" borderId="4" xfId="3" applyFont="1" applyFill="1" applyBorder="1" applyAlignment="1">
      <alignment horizontal="right" vertical="center" indent="1"/>
    </xf>
    <xf numFmtId="0" fontId="25" fillId="2" borderId="0" xfId="3" applyFont="1" applyFill="1" applyBorder="1" applyAlignment="1">
      <alignment vertical="top" wrapText="1"/>
    </xf>
    <xf numFmtId="2" fontId="7" fillId="2" borderId="4" xfId="3" applyNumberFormat="1" applyFont="1" applyFill="1" applyBorder="1"/>
    <xf numFmtId="1" fontId="22" fillId="2" borderId="19" xfId="3" applyNumberFormat="1" applyFont="1" applyFill="1" applyBorder="1" applyAlignment="1"/>
    <xf numFmtId="1" fontId="22" fillId="2" borderId="20" xfId="3" applyNumberFormat="1" applyFont="1" applyFill="1" applyBorder="1" applyAlignment="1"/>
    <xf numFmtId="0" fontId="18" fillId="2" borderId="10" xfId="3" applyFont="1" applyFill="1" applyBorder="1" applyAlignment="1">
      <alignment vertical="top" wrapText="1"/>
    </xf>
    <xf numFmtId="0" fontId="18" fillId="2" borderId="4" xfId="3" applyFont="1" applyFill="1" applyBorder="1" applyAlignment="1">
      <alignment vertical="top" wrapText="1"/>
    </xf>
    <xf numFmtId="1" fontId="22" fillId="0" borderId="16" xfId="3" applyNumberFormat="1" applyFont="1" applyBorder="1" applyAlignment="1"/>
    <xf numFmtId="1" fontId="22" fillId="0" borderId="19" xfId="3" applyNumberFormat="1" applyFont="1" applyBorder="1" applyAlignment="1"/>
    <xf numFmtId="0" fontId="19" fillId="2" borderId="5" xfId="3" applyFont="1" applyFill="1" applyBorder="1" applyAlignment="1">
      <alignment horizontal="right"/>
    </xf>
    <xf numFmtId="0" fontId="18" fillId="2" borderId="6" xfId="3" applyFont="1" applyFill="1" applyBorder="1" applyAlignment="1">
      <alignment vertical="top" wrapText="1"/>
    </xf>
    <xf numFmtId="0" fontId="23" fillId="2" borderId="5" xfId="3" applyFont="1" applyFill="1" applyBorder="1" applyAlignment="1">
      <alignment horizontal="right"/>
    </xf>
    <xf numFmtId="0" fontId="18" fillId="0" borderId="0" xfId="3" applyFont="1" applyBorder="1" applyAlignment="1">
      <alignment vertical="center"/>
    </xf>
    <xf numFmtId="0" fontId="6" fillId="2" borderId="8" xfId="3" applyFont="1" applyFill="1" applyBorder="1" applyAlignment="1">
      <alignment horizontal="left" vertical="center" indent="1"/>
    </xf>
    <xf numFmtId="0" fontId="23" fillId="2" borderId="0" xfId="3" applyFont="1" applyFill="1" applyBorder="1" applyAlignment="1">
      <alignment horizontal="right"/>
    </xf>
    <xf numFmtId="0" fontId="7" fillId="0" borderId="0" xfId="3" applyFont="1" applyBorder="1" applyAlignment="1">
      <alignment vertical="center"/>
    </xf>
    <xf numFmtId="2" fontId="6" fillId="0" borderId="0" xfId="3" applyNumberFormat="1" applyFont="1" applyBorder="1" applyAlignment="1">
      <alignment horizontal="right" vertical="center"/>
    </xf>
    <xf numFmtId="0" fontId="6" fillId="0" borderId="0" xfId="3" applyFont="1" applyBorder="1" applyAlignment="1">
      <alignment vertical="center" wrapText="1"/>
    </xf>
    <xf numFmtId="0" fontId="6" fillId="0" borderId="0" xfId="3" applyFont="1" applyBorder="1" applyAlignment="1">
      <alignment horizontal="center" vertical="center" wrapText="1"/>
    </xf>
    <xf numFmtId="0" fontId="6" fillId="0" borderId="0" xfId="3" applyFont="1" applyBorder="1" applyAlignment="1">
      <alignment horizontal="left" vertical="center" wrapText="1"/>
    </xf>
    <xf numFmtId="0" fontId="13" fillId="2" borderId="0" xfId="3" applyFont="1" applyFill="1" applyBorder="1"/>
    <xf numFmtId="0" fontId="19" fillId="2" borderId="0" xfId="3" applyFont="1" applyFill="1" applyBorder="1" applyAlignment="1">
      <alignment horizontal="right"/>
    </xf>
    <xf numFmtId="0" fontId="19" fillId="2" borderId="0" xfId="3" applyFont="1" applyFill="1" applyBorder="1" applyAlignment="1"/>
    <xf numFmtId="0" fontId="26" fillId="2" borderId="0" xfId="3" applyFont="1" applyFill="1" applyBorder="1" applyAlignment="1">
      <alignment horizontal="right"/>
    </xf>
    <xf numFmtId="0" fontId="27" fillId="2" borderId="0" xfId="3" applyFont="1" applyFill="1" applyBorder="1" applyAlignment="1">
      <alignment horizontal="right"/>
    </xf>
    <xf numFmtId="0" fontId="6" fillId="0" borderId="0" xfId="3" applyFont="1" applyBorder="1" applyAlignment="1">
      <alignment horizontal="right" vertical="center"/>
    </xf>
    <xf numFmtId="0" fontId="6" fillId="0" borderId="0" xfId="3" applyFont="1" applyBorder="1" applyAlignment="1">
      <alignment vertical="center"/>
    </xf>
    <xf numFmtId="0" fontId="7" fillId="2" borderId="0" xfId="3" applyFont="1" applyFill="1" applyBorder="1"/>
    <xf numFmtId="0" fontId="28" fillId="2" borderId="0" xfId="3" applyFont="1" applyFill="1" applyBorder="1"/>
    <xf numFmtId="0" fontId="19" fillId="2" borderId="0" xfId="3" applyFont="1" applyFill="1" applyBorder="1"/>
    <xf numFmtId="0" fontId="18" fillId="0" borderId="0" xfId="3" applyFont="1" applyBorder="1" applyAlignment="1">
      <alignment horizontal="right" vertical="center"/>
    </xf>
    <xf numFmtId="0" fontId="20" fillId="0" borderId="0" xfId="3" applyFont="1" applyBorder="1" applyAlignment="1">
      <alignment vertical="center" wrapText="1"/>
    </xf>
    <xf numFmtId="0" fontId="20" fillId="0" borderId="0" xfId="3" applyFont="1" applyBorder="1" applyAlignment="1">
      <alignment horizontal="left" vertical="center" wrapText="1"/>
    </xf>
    <xf numFmtId="0" fontId="29" fillId="2" borderId="0" xfId="3" applyFont="1" applyFill="1" applyBorder="1" applyAlignment="1">
      <alignment horizontal="right"/>
    </xf>
    <xf numFmtId="0" fontId="24" fillId="2" borderId="0" xfId="3" applyFont="1" applyFill="1" applyBorder="1" applyAlignment="1">
      <alignment horizontal="right"/>
    </xf>
    <xf numFmtId="0" fontId="19" fillId="2" borderId="0" xfId="3" applyNumberFormat="1" applyFont="1" applyFill="1"/>
    <xf numFmtId="0" fontId="28" fillId="2" borderId="0" xfId="3" applyFont="1" applyFill="1" applyBorder="1" applyAlignment="1">
      <alignment horizontal="right"/>
    </xf>
    <xf numFmtId="0" fontId="15" fillId="2" borderId="0" xfId="3" applyNumberFormat="1" applyFill="1"/>
    <xf numFmtId="2" fontId="7" fillId="2" borderId="0" xfId="3" applyNumberFormat="1" applyFont="1" applyFill="1" applyBorder="1"/>
    <xf numFmtId="0" fontId="30" fillId="2" borderId="0" xfId="3" applyFont="1" applyFill="1" applyBorder="1" applyAlignment="1">
      <alignment horizontal="right"/>
    </xf>
    <xf numFmtId="0" fontId="31" fillId="2" borderId="0" xfId="3" applyFont="1" applyFill="1" applyBorder="1" applyAlignment="1">
      <alignment horizontal="right"/>
    </xf>
    <xf numFmtId="0" fontId="15" fillId="2" borderId="0" xfId="3" applyFill="1"/>
    <xf numFmtId="0" fontId="34" fillId="0" borderId="0" xfId="0" applyFont="1"/>
    <xf numFmtId="0" fontId="34" fillId="0" borderId="0" xfId="0" applyFont="1" applyAlignment="1">
      <alignment horizontal="centerContinuous"/>
    </xf>
    <xf numFmtId="0" fontId="35" fillId="0" borderId="0" xfId="0" applyFont="1"/>
    <xf numFmtId="0" fontId="33" fillId="0" borderId="0" xfId="0" applyNumberFormat="1" applyFont="1" applyBorder="1" applyAlignment="1">
      <alignment horizontal="center" vertical="center"/>
    </xf>
    <xf numFmtId="0" fontId="16" fillId="0" borderId="0" xfId="0" applyFont="1" applyBorder="1"/>
    <xf numFmtId="0" fontId="16" fillId="0" borderId="10" xfId="0" applyFont="1" applyBorder="1"/>
    <xf numFmtId="0" fontId="38" fillId="2" borderId="13" xfId="0" applyNumberFormat="1" applyFont="1" applyFill="1" applyBorder="1" applyAlignment="1">
      <alignment horizontal="center" vertical="center"/>
    </xf>
    <xf numFmtId="0" fontId="16" fillId="2" borderId="13" xfId="0" applyNumberFormat="1" applyFont="1" applyFill="1" applyBorder="1" applyAlignment="1">
      <alignment horizontal="center" vertical="center"/>
    </xf>
    <xf numFmtId="0" fontId="38" fillId="2" borderId="1" xfId="0" applyNumberFormat="1" applyFont="1" applyFill="1" applyBorder="1" applyAlignment="1">
      <alignment horizontal="center" vertical="center"/>
    </xf>
    <xf numFmtId="0" fontId="38" fillId="2" borderId="12" xfId="0" applyNumberFormat="1" applyFont="1" applyFill="1" applyBorder="1" applyAlignment="1">
      <alignment horizontal="center" vertical="center"/>
    </xf>
    <xf numFmtId="0" fontId="16" fillId="0" borderId="0" xfId="0" applyFont="1"/>
    <xf numFmtId="0" fontId="16" fillId="2" borderId="2" xfId="0" applyNumberFormat="1" applyFont="1" applyFill="1" applyBorder="1" applyAlignment="1">
      <alignment horizontal="center" vertical="center"/>
    </xf>
    <xf numFmtId="0" fontId="16" fillId="2" borderId="2" xfId="0" applyNumberFormat="1" applyFont="1" applyFill="1" applyBorder="1" applyAlignment="1">
      <alignment horizontal="center" vertical="center" wrapText="1"/>
    </xf>
    <xf numFmtId="164" fontId="16" fillId="0" borderId="5" xfId="0" applyNumberFormat="1" applyFont="1" applyBorder="1" applyAlignment="1">
      <alignment horizontal="right" vertical="center" indent="1"/>
    </xf>
    <xf numFmtId="164" fontId="16" fillId="0" borderId="6" xfId="0" applyNumberFormat="1" applyFont="1" applyBorder="1" applyAlignment="1">
      <alignment horizontal="right" vertical="center" indent="1"/>
    </xf>
    <xf numFmtId="2" fontId="16" fillId="0" borderId="6" xfId="0" applyNumberFormat="1" applyFont="1" applyBorder="1" applyAlignment="1">
      <alignment horizontal="right" vertical="center" indent="1"/>
    </xf>
    <xf numFmtId="2" fontId="16" fillId="0" borderId="7" xfId="0" applyNumberFormat="1" applyFont="1" applyBorder="1" applyAlignment="1">
      <alignment horizontal="right" vertical="center" indent="1"/>
    </xf>
    <xf numFmtId="0" fontId="38" fillId="0" borderId="3" xfId="0" applyFont="1" applyBorder="1" applyAlignment="1">
      <alignment horizontal="right" vertical="center" indent="1"/>
    </xf>
    <xf numFmtId="164" fontId="16" fillId="0" borderId="4" xfId="0" applyNumberFormat="1" applyFont="1" applyBorder="1" applyAlignment="1">
      <alignment horizontal="right" vertical="center" indent="1"/>
    </xf>
    <xf numFmtId="164" fontId="16" fillId="0" borderId="0" xfId="0" applyNumberFormat="1" applyFont="1" applyBorder="1" applyAlignment="1">
      <alignment horizontal="right" vertical="center" indent="1"/>
    </xf>
    <xf numFmtId="2" fontId="16" fillId="0" borderId="0" xfId="0" applyNumberFormat="1" applyFont="1" applyBorder="1" applyAlignment="1">
      <alignment horizontal="right" vertical="center" indent="1"/>
    </xf>
    <xf numFmtId="2" fontId="16" fillId="0" borderId="8" xfId="0" applyNumberFormat="1" applyFont="1" applyBorder="1" applyAlignment="1">
      <alignment horizontal="right" vertical="center" indent="1"/>
    </xf>
    <xf numFmtId="0" fontId="16" fillId="2" borderId="3" xfId="0" applyFont="1" applyFill="1" applyBorder="1" applyAlignment="1">
      <alignment horizontal="left" vertical="center" indent="1"/>
    </xf>
    <xf numFmtId="0" fontId="16" fillId="0" borderId="3" xfId="0" applyFont="1" applyBorder="1" applyAlignment="1">
      <alignment horizontal="left" vertical="center" indent="1"/>
    </xf>
    <xf numFmtId="164" fontId="37" fillId="2" borderId="9" xfId="0" applyNumberFormat="1" applyFont="1" applyFill="1" applyBorder="1" applyAlignment="1">
      <alignment horizontal="right" vertical="center" indent="1"/>
    </xf>
    <xf numFmtId="164" fontId="37" fillId="2" borderId="10" xfId="0" applyNumberFormat="1" applyFont="1" applyFill="1" applyBorder="1" applyAlignment="1">
      <alignment horizontal="right" vertical="center" indent="1"/>
    </xf>
    <xf numFmtId="2" fontId="37" fillId="0" borderId="10" xfId="0" applyNumberFormat="1" applyFont="1" applyBorder="1" applyAlignment="1">
      <alignment horizontal="right" vertical="center" indent="1"/>
    </xf>
    <xf numFmtId="2" fontId="37" fillId="0" borderId="11" xfId="0" applyNumberFormat="1" applyFont="1" applyBorder="1" applyAlignment="1">
      <alignment horizontal="right" vertical="center" indent="1"/>
    </xf>
    <xf numFmtId="0" fontId="37" fillId="2" borderId="2" xfId="0" applyFont="1" applyFill="1" applyBorder="1" applyAlignment="1">
      <alignment horizontal="left" vertical="center" indent="1"/>
    </xf>
    <xf numFmtId="0" fontId="37" fillId="2" borderId="0" xfId="0" applyFont="1" applyFill="1"/>
    <xf numFmtId="0" fontId="35" fillId="0" borderId="0" xfId="0" applyFont="1" applyBorder="1"/>
    <xf numFmtId="0" fontId="39" fillId="2" borderId="0" xfId="0" applyNumberFormat="1" applyFont="1" applyFill="1" applyBorder="1" applyAlignment="1">
      <alignment horizontal="centerContinuous"/>
    </xf>
    <xf numFmtId="0" fontId="40" fillId="0" borderId="0" xfId="0" applyNumberFormat="1" applyFont="1" applyBorder="1" applyAlignment="1">
      <alignment horizontal="centerContinuous"/>
    </xf>
    <xf numFmtId="0" fontId="0" fillId="0" borderId="0" xfId="0" applyAlignment="1">
      <alignment horizontal="centerContinuous"/>
    </xf>
    <xf numFmtId="0" fontId="40" fillId="0" borderId="0" xfId="0" applyFont="1" applyBorder="1" applyAlignment="1">
      <alignment horizontal="centerContinuous"/>
    </xf>
    <xf numFmtId="0" fontId="38" fillId="0" borderId="5" xfId="0" applyFont="1" applyBorder="1" applyAlignment="1">
      <alignment horizontal="right" vertical="center" indent="1"/>
    </xf>
    <xf numFmtId="2" fontId="16" fillId="0" borderId="5" xfId="0" applyNumberFormat="1" applyFont="1" applyBorder="1" applyAlignment="1">
      <alignment horizontal="right" vertical="center" indent="1"/>
    </xf>
    <xf numFmtId="0" fontId="16" fillId="0" borderId="7" xfId="0" applyFont="1" applyBorder="1" applyAlignment="1">
      <alignment horizontal="left" vertical="center" indent="1"/>
    </xf>
    <xf numFmtId="0" fontId="38" fillId="0" borderId="4" xfId="0" applyFont="1" applyBorder="1" applyAlignment="1">
      <alignment horizontal="right" vertical="center" indent="1"/>
    </xf>
    <xf numFmtId="2" fontId="16" fillId="0" borderId="4" xfId="0" applyNumberFormat="1" applyFont="1" applyBorder="1" applyAlignment="1">
      <alignment horizontal="right" vertical="center" indent="1"/>
    </xf>
    <xf numFmtId="0" fontId="16" fillId="2" borderId="8" xfId="0" applyFont="1" applyFill="1" applyBorder="1" applyAlignment="1">
      <alignment horizontal="left" vertical="center" indent="1"/>
    </xf>
    <xf numFmtId="0" fontId="16" fillId="0" borderId="8" xfId="0" applyFont="1" applyBorder="1" applyAlignment="1">
      <alignment horizontal="left" vertical="center" indent="1"/>
    </xf>
    <xf numFmtId="0" fontId="36" fillId="2" borderId="9" xfId="0" applyFont="1" applyFill="1" applyBorder="1" applyAlignment="1">
      <alignment horizontal="right" vertical="center" indent="1"/>
    </xf>
    <xf numFmtId="2" fontId="37" fillId="2" borderId="9" xfId="0" applyNumberFormat="1" applyFont="1" applyFill="1" applyBorder="1" applyAlignment="1">
      <alignment horizontal="right" vertical="center" indent="1"/>
    </xf>
    <xf numFmtId="2" fontId="37" fillId="2" borderId="10" xfId="0" applyNumberFormat="1" applyFont="1" applyFill="1" applyBorder="1" applyAlignment="1">
      <alignment horizontal="right" vertical="center" indent="1"/>
    </xf>
    <xf numFmtId="0" fontId="37" fillId="2" borderId="11" xfId="0" applyFont="1" applyFill="1" applyBorder="1" applyAlignment="1">
      <alignment horizontal="left" vertical="center" indent="1"/>
    </xf>
    <xf numFmtId="0" fontId="34" fillId="0" borderId="0" xfId="0" applyFont="1" applyBorder="1" applyAlignment="1">
      <alignment horizontal="right" readingOrder="2"/>
    </xf>
    <xf numFmtId="0" fontId="35" fillId="2" borderId="0" xfId="0" applyFont="1" applyFill="1"/>
    <xf numFmtId="0" fontId="35" fillId="0" borderId="0" xfId="0" applyFont="1" applyBorder="1" applyAlignment="1">
      <alignment horizontal="right"/>
    </xf>
    <xf numFmtId="0" fontId="35" fillId="0" borderId="0" xfId="0" applyNumberFormat="1" applyFont="1" applyBorder="1" applyAlignment="1">
      <alignment horizontal="center"/>
    </xf>
    <xf numFmtId="0" fontId="33" fillId="2" borderId="0" xfId="0" applyNumberFormat="1" applyFont="1" applyFill="1" applyBorder="1" applyAlignment="1">
      <alignment horizontal="center" vertical="center"/>
    </xf>
    <xf numFmtId="0" fontId="6" fillId="0" borderId="0" xfId="0" applyFont="1"/>
    <xf numFmtId="0" fontId="38" fillId="2" borderId="9" xfId="0" applyNumberFormat="1" applyFont="1" applyFill="1" applyBorder="1" applyAlignment="1">
      <alignment horizontal="center" vertical="center"/>
    </xf>
    <xf numFmtId="0" fontId="38" fillId="2" borderId="10" xfId="0" applyNumberFormat="1" applyFont="1" applyFill="1" applyBorder="1" applyAlignment="1">
      <alignment horizontal="center" vertical="center"/>
    </xf>
    <xf numFmtId="0" fontId="16" fillId="2" borderId="11" xfId="0" applyNumberFormat="1" applyFont="1" applyFill="1" applyBorder="1" applyAlignment="1">
      <alignment horizontal="center" vertical="center"/>
    </xf>
    <xf numFmtId="0" fontId="16" fillId="2" borderId="10" xfId="0" applyNumberFormat="1" applyFont="1" applyFill="1" applyBorder="1" applyAlignment="1">
      <alignment horizontal="center" vertical="center"/>
    </xf>
    <xf numFmtId="0" fontId="16" fillId="2" borderId="14" xfId="0" applyNumberFormat="1" applyFont="1" applyFill="1" applyBorder="1" applyAlignment="1">
      <alignment horizontal="center" vertical="center"/>
    </xf>
    <xf numFmtId="0" fontId="9" fillId="0" borderId="0" xfId="0" applyFont="1"/>
    <xf numFmtId="2" fontId="37" fillId="2" borderId="0" xfId="0" applyNumberFormat="1" applyFont="1" applyFill="1" applyBorder="1" applyAlignment="1">
      <alignment horizontal="right" vertical="center" indent="1"/>
    </xf>
    <xf numFmtId="2" fontId="37" fillId="2" borderId="8" xfId="0" applyNumberFormat="1" applyFont="1" applyFill="1" applyBorder="1" applyAlignment="1">
      <alignment horizontal="right" vertical="center" indent="1"/>
    </xf>
    <xf numFmtId="0" fontId="37" fillId="2" borderId="8" xfId="0" applyFont="1" applyFill="1" applyBorder="1" applyAlignment="1">
      <alignment horizontal="left" vertical="center" indent="1"/>
    </xf>
    <xf numFmtId="2" fontId="16" fillId="2" borderId="0" xfId="0" applyNumberFormat="1" applyFont="1" applyFill="1" applyBorder="1" applyAlignment="1">
      <alignment horizontal="right" vertical="center" indent="1"/>
    </xf>
    <xf numFmtId="2" fontId="16" fillId="2" borderId="8" xfId="0" applyNumberFormat="1" applyFont="1" applyFill="1" applyBorder="1" applyAlignment="1">
      <alignment horizontal="right" vertical="center" indent="1"/>
    </xf>
    <xf numFmtId="0" fontId="38" fillId="2" borderId="3" xfId="0" applyFont="1" applyFill="1" applyBorder="1" applyAlignment="1">
      <alignment horizontal="right" vertical="center" indent="1"/>
    </xf>
    <xf numFmtId="0" fontId="36" fillId="2" borderId="3" xfId="0" applyFont="1" applyFill="1" applyBorder="1" applyAlignment="1">
      <alignment horizontal="right" vertical="center" indent="1"/>
    </xf>
    <xf numFmtId="0" fontId="37" fillId="2" borderId="3" xfId="0" applyFont="1" applyFill="1" applyBorder="1" applyAlignment="1">
      <alignment horizontal="left" vertical="center" indent="1"/>
    </xf>
    <xf numFmtId="0" fontId="38" fillId="2" borderId="2" xfId="0" applyFont="1" applyFill="1" applyBorder="1" applyAlignment="1">
      <alignment horizontal="right" vertical="center" indent="1"/>
    </xf>
    <xf numFmtId="2" fontId="16" fillId="2" borderId="10" xfId="0" applyNumberFormat="1" applyFont="1" applyFill="1" applyBorder="1" applyAlignment="1">
      <alignment horizontal="right" vertical="center" indent="1"/>
    </xf>
    <xf numFmtId="0" fontId="16" fillId="2" borderId="2" xfId="0" applyFont="1" applyFill="1" applyBorder="1" applyAlignment="1">
      <alignment horizontal="left" vertical="center" indent="1"/>
    </xf>
    <xf numFmtId="0" fontId="6" fillId="2" borderId="0" xfId="0" applyFont="1" applyFill="1"/>
    <xf numFmtId="0" fontId="0" fillId="2" borderId="0" xfId="0" applyFill="1"/>
    <xf numFmtId="0" fontId="41" fillId="2" borderId="0" xfId="0" applyNumberFormat="1" applyFont="1" applyFill="1" applyBorder="1" applyAlignment="1">
      <alignment horizontal="center" vertical="center"/>
    </xf>
    <xf numFmtId="0" fontId="6" fillId="0" borderId="0" xfId="0" applyFont="1" applyBorder="1"/>
    <xf numFmtId="0" fontId="8" fillId="0" borderId="5" xfId="0" applyFont="1" applyBorder="1" applyAlignment="1">
      <alignment horizontal="right" vertical="center" indent="1"/>
    </xf>
    <xf numFmtId="0" fontId="9" fillId="0" borderId="7" xfId="0" applyFont="1" applyBorder="1" applyAlignment="1">
      <alignment horizontal="left" vertical="center" indent="1"/>
    </xf>
    <xf numFmtId="0" fontId="38" fillId="2" borderId="1" xfId="0" applyFont="1" applyFill="1" applyBorder="1" applyAlignment="1">
      <alignment horizontal="right" vertical="center" indent="1"/>
    </xf>
    <xf numFmtId="2" fontId="16" fillId="2" borderId="6" xfId="0" applyNumberFormat="1" applyFont="1" applyFill="1" applyBorder="1" applyAlignment="1">
      <alignment horizontal="right" vertical="center" indent="1"/>
    </xf>
    <xf numFmtId="0" fontId="16" fillId="2" borderId="1" xfId="0" applyFont="1" applyFill="1" applyBorder="1" applyAlignment="1">
      <alignment horizontal="left" vertical="center" indent="1"/>
    </xf>
    <xf numFmtId="0" fontId="6" fillId="2" borderId="0" xfId="0" applyFont="1" applyFill="1" applyBorder="1"/>
    <xf numFmtId="0" fontId="20" fillId="0" borderId="0" xfId="0" applyFont="1"/>
    <xf numFmtId="0" fontId="42" fillId="0" borderId="0" xfId="0" applyFont="1"/>
    <xf numFmtId="0" fontId="38" fillId="2" borderId="1" xfId="0" applyNumberFormat="1" applyFont="1" applyFill="1" applyBorder="1" applyAlignment="1">
      <alignment horizontal="center" vertical="top"/>
    </xf>
    <xf numFmtId="0" fontId="37" fillId="0" borderId="0" xfId="0" applyFont="1"/>
    <xf numFmtId="0" fontId="6" fillId="2" borderId="3" xfId="0" applyFont="1" applyFill="1" applyBorder="1" applyAlignment="1">
      <alignment horizontal="left" vertical="center" indent="1" readingOrder="1"/>
    </xf>
    <xf numFmtId="0" fontId="8" fillId="2" borderId="2" xfId="0" applyFont="1" applyFill="1" applyBorder="1" applyAlignment="1">
      <alignment horizontal="right" vertical="center" indent="1" readingOrder="2"/>
    </xf>
    <xf numFmtId="0" fontId="43" fillId="0" borderId="0" xfId="0" applyFont="1" applyBorder="1"/>
    <xf numFmtId="0" fontId="3" fillId="0" borderId="0" xfId="0" applyFont="1" applyBorder="1" applyAlignment="1">
      <alignment horizontal="center"/>
    </xf>
    <xf numFmtId="0" fontId="44" fillId="0" borderId="0" xfId="0" applyFont="1" applyBorder="1" applyAlignment="1">
      <alignment horizontal="center"/>
    </xf>
    <xf numFmtId="0" fontId="8"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right" vertical="center" indent="1" readingOrder="2"/>
    </xf>
    <xf numFmtId="0" fontId="9" fillId="2" borderId="1" xfId="0" applyFont="1" applyFill="1" applyBorder="1" applyAlignment="1">
      <alignment horizontal="left" vertical="center" indent="1"/>
    </xf>
    <xf numFmtId="0" fontId="8" fillId="2" borderId="3" xfId="0" applyFont="1" applyFill="1" applyBorder="1" applyAlignment="1">
      <alignment horizontal="right" vertical="center" indent="1" readingOrder="2"/>
    </xf>
    <xf numFmtId="0" fontId="9" fillId="2" borderId="3" xfId="0" applyFont="1" applyFill="1" applyBorder="1" applyAlignment="1">
      <alignment horizontal="left" vertical="center" indent="1"/>
    </xf>
    <xf numFmtId="0" fontId="7" fillId="2" borderId="3" xfId="0" applyFont="1" applyFill="1" applyBorder="1" applyAlignment="1">
      <alignment horizontal="right" vertical="center" indent="1" readingOrder="2"/>
    </xf>
    <xf numFmtId="0" fontId="7" fillId="2" borderId="3" xfId="0" applyNumberFormat="1" applyFont="1" applyFill="1" applyBorder="1" applyAlignment="1">
      <alignment horizontal="right" vertical="center" indent="1" readingOrder="2"/>
    </xf>
    <xf numFmtId="49" fontId="45" fillId="0" borderId="0" xfId="0" applyNumberFormat="1" applyFont="1" applyBorder="1" applyAlignment="1">
      <alignment horizontal="right"/>
    </xf>
    <xf numFmtId="0" fontId="37" fillId="2" borderId="2" xfId="0" applyNumberFormat="1" applyFont="1" applyFill="1" applyBorder="1" applyAlignment="1">
      <alignment horizontal="center" vertical="center"/>
    </xf>
    <xf numFmtId="0" fontId="6" fillId="2" borderId="7" xfId="0" applyFont="1" applyFill="1" applyBorder="1" applyAlignment="1">
      <alignment horizontal="left" vertical="center" wrapText="1" indent="1"/>
    </xf>
    <xf numFmtId="2" fontId="6" fillId="2" borderId="8" xfId="0" applyNumberFormat="1" applyFont="1" applyFill="1" applyBorder="1" applyAlignment="1">
      <alignment horizontal="left" vertical="center" wrapText="1" indent="1"/>
    </xf>
    <xf numFmtId="0" fontId="9" fillId="2" borderId="11" xfId="0" applyFont="1" applyFill="1" applyBorder="1" applyAlignment="1">
      <alignment horizontal="left" vertical="center" indent="1" readingOrder="1"/>
    </xf>
    <xf numFmtId="0" fontId="38" fillId="0" borderId="0" xfId="0" applyFont="1" applyBorder="1" applyAlignment="1">
      <alignment horizontal="right" vertical="center" indent="1"/>
    </xf>
    <xf numFmtId="0" fontId="16" fillId="0" borderId="0" xfId="0" applyNumberFormat="1" applyFont="1" applyBorder="1" applyAlignment="1">
      <alignment horizontal="left" vertical="center" indent="1"/>
    </xf>
    <xf numFmtId="0" fontId="7" fillId="0" borderId="1" xfId="0" applyFont="1" applyBorder="1" applyAlignment="1">
      <alignment horizontal="right" vertical="center" indent="1" readingOrder="2"/>
    </xf>
    <xf numFmtId="0" fontId="47" fillId="0" borderId="1" xfId="0" applyFont="1" applyBorder="1" applyAlignment="1">
      <alignment horizontal="left" vertical="center" indent="1" readingOrder="1"/>
    </xf>
    <xf numFmtId="0" fontId="7" fillId="0" borderId="3" xfId="0" applyFont="1" applyBorder="1" applyAlignment="1">
      <alignment horizontal="right" vertical="center" indent="1" readingOrder="2"/>
    </xf>
    <xf numFmtId="0" fontId="47" fillId="0" borderId="3" xfId="0" applyFont="1" applyBorder="1" applyAlignment="1">
      <alignment horizontal="left" vertical="center" indent="1" readingOrder="1"/>
    </xf>
    <xf numFmtId="0" fontId="8" fillId="0" borderId="2" xfId="0" applyFont="1" applyBorder="1" applyAlignment="1">
      <alignment horizontal="right" vertical="center" indent="1" readingOrder="2"/>
    </xf>
    <xf numFmtId="0" fontId="48" fillId="0" borderId="2" xfId="0" applyFont="1" applyBorder="1" applyAlignment="1">
      <alignment horizontal="left" vertical="center" indent="1" readingOrder="1"/>
    </xf>
    <xf numFmtId="0" fontId="8" fillId="0" borderId="1" xfId="0" applyFont="1" applyBorder="1" applyAlignment="1">
      <alignment horizontal="right" vertical="center" indent="1" readingOrder="2"/>
    </xf>
    <xf numFmtId="0" fontId="48" fillId="0" borderId="1" xfId="0" applyFont="1" applyBorder="1" applyAlignment="1">
      <alignment horizontal="left" vertical="center" indent="1" readingOrder="1"/>
    </xf>
    <xf numFmtId="0" fontId="8" fillId="0" borderId="3" xfId="0" applyFont="1" applyBorder="1" applyAlignment="1">
      <alignment horizontal="right" vertical="center" indent="1" readingOrder="2"/>
    </xf>
    <xf numFmtId="0" fontId="48" fillId="0" borderId="3" xfId="0" applyFont="1" applyBorder="1" applyAlignment="1">
      <alignment horizontal="left" vertical="center" indent="1" readingOrder="1"/>
    </xf>
    <xf numFmtId="0" fontId="43" fillId="0" borderId="0" xfId="0" applyNumberFormat="1" applyFont="1" applyBorder="1" applyAlignment="1">
      <alignment horizontal="center"/>
    </xf>
    <xf numFmtId="0" fontId="46" fillId="0" borderId="0" xfId="0" applyFont="1" applyBorder="1" applyAlignment="1">
      <alignment horizontal="center" vertical="center" wrapText="1"/>
    </xf>
    <xf numFmtId="0" fontId="46" fillId="0" borderId="10" xfId="0" applyFont="1" applyBorder="1" applyAlignment="1">
      <alignment horizontal="center" vertical="center" wrapText="1"/>
    </xf>
    <xf numFmtId="49" fontId="14" fillId="0" borderId="0" xfId="0" applyNumberFormat="1" applyFont="1" applyBorder="1" applyAlignment="1">
      <alignment horizontal="right" vertical="center"/>
    </xf>
    <xf numFmtId="49" fontId="11" fillId="0" borderId="0" xfId="0" applyNumberFormat="1" applyFont="1" applyAlignment="1">
      <alignment horizontal="right" vertical="center"/>
    </xf>
    <xf numFmtId="49" fontId="10" fillId="0" borderId="0" xfId="0" applyNumberFormat="1" applyFont="1" applyAlignment="1">
      <alignment horizontal="right" vertical="center"/>
    </xf>
    <xf numFmtId="49" fontId="14" fillId="0" borderId="0" xfId="0" applyNumberFormat="1" applyFont="1" applyAlignment="1">
      <alignment horizontal="right" vertical="center"/>
    </xf>
    <xf numFmtId="49" fontId="14" fillId="0" borderId="10" xfId="0" applyNumberFormat="1" applyFont="1" applyBorder="1" applyAlignment="1">
      <alignment horizontal="right" vertical="center"/>
    </xf>
    <xf numFmtId="49" fontId="2" fillId="0" borderId="0" xfId="0" applyNumberFormat="1" applyFont="1" applyAlignment="1">
      <alignment horizontal="right" vertical="center"/>
    </xf>
    <xf numFmtId="49" fontId="2" fillId="4" borderId="0" xfId="0" applyNumberFormat="1" applyFont="1" applyFill="1" applyAlignment="1">
      <alignment horizontal="right" vertical="center"/>
    </xf>
    <xf numFmtId="49" fontId="14" fillId="4" borderId="0" xfId="0" applyNumberFormat="1" applyFont="1" applyFill="1" applyAlignment="1">
      <alignment horizontal="right" vertical="center"/>
    </xf>
    <xf numFmtId="49" fontId="14" fillId="0" borderId="0" xfId="0" applyNumberFormat="1" applyFont="1" applyFill="1" applyAlignment="1">
      <alignment horizontal="right" vertical="center"/>
    </xf>
    <xf numFmtId="0" fontId="16" fillId="0" borderId="3" xfId="0" applyFont="1" applyBorder="1" applyAlignment="1">
      <alignment horizontal="left" vertical="center" wrapText="1" indent="1"/>
    </xf>
    <xf numFmtId="0" fontId="38" fillId="0" borderId="3" xfId="0" applyFont="1" applyBorder="1" applyAlignment="1">
      <alignment horizontal="right" vertical="center" wrapText="1" indent="1"/>
    </xf>
    <xf numFmtId="0" fontId="36" fillId="0" borderId="2" xfId="0" applyFont="1" applyBorder="1" applyAlignment="1">
      <alignment horizontal="right" vertical="center" indent="1"/>
    </xf>
    <xf numFmtId="0" fontId="7" fillId="0" borderId="0" xfId="0" applyFont="1" applyBorder="1" applyAlignment="1">
      <alignment horizontal="right" vertical="top" wrapText="1" indent="1"/>
    </xf>
    <xf numFmtId="0" fontId="6" fillId="0" borderId="0" xfId="0" applyFont="1" applyBorder="1" applyAlignment="1">
      <alignment horizontal="left" vertical="top" wrapText="1" indent="1"/>
    </xf>
    <xf numFmtId="0" fontId="49" fillId="0" borderId="1" xfId="0" applyFont="1" applyBorder="1" applyAlignment="1">
      <alignment horizontal="right" vertical="center" wrapText="1" indent="1" readingOrder="2"/>
    </xf>
    <xf numFmtId="0" fontId="49" fillId="0" borderId="3" xfId="0" applyFont="1" applyBorder="1" applyAlignment="1">
      <alignment horizontal="right" vertical="center" wrapText="1" indent="1" readingOrder="2"/>
    </xf>
    <xf numFmtId="0" fontId="50" fillId="0" borderId="3" xfId="0" applyFont="1" applyBorder="1" applyAlignment="1">
      <alignment horizontal="right" vertical="center" wrapText="1" indent="1" readingOrder="2"/>
    </xf>
    <xf numFmtId="0" fontId="37" fillId="0" borderId="7" xfId="0" applyFont="1" applyBorder="1" applyAlignment="1">
      <alignment horizontal="left" vertical="center" wrapText="1" indent="1" readingOrder="1"/>
    </xf>
    <xf numFmtId="0" fontId="37" fillId="2" borderId="8" xfId="0" applyFont="1" applyFill="1" applyBorder="1" applyAlignment="1">
      <alignment horizontal="left" vertical="center" wrapText="1" indent="1" readingOrder="1"/>
    </xf>
    <xf numFmtId="0" fontId="16" fillId="2" borderId="8" xfId="0" applyFont="1" applyFill="1" applyBorder="1" applyAlignment="1">
      <alignment horizontal="left" vertical="center" wrapText="1" indent="1" readingOrder="1"/>
    </xf>
    <xf numFmtId="0" fontId="2" fillId="0" borderId="5" xfId="0" applyFont="1" applyBorder="1" applyAlignment="1"/>
    <xf numFmtId="0" fontId="9" fillId="2" borderId="7" xfId="0" applyNumberFormat="1" applyFont="1" applyFill="1" applyBorder="1" applyAlignment="1">
      <alignment vertical="center" wrapText="1" readingOrder="1"/>
    </xf>
    <xf numFmtId="0" fontId="2" fillId="0" borderId="4" xfId="0" applyFont="1" applyBorder="1" applyAlignment="1"/>
    <xf numFmtId="0" fontId="9" fillId="2" borderId="8" xfId="0" applyNumberFormat="1" applyFont="1" applyFill="1" applyBorder="1" applyAlignment="1">
      <alignment vertical="center" wrapText="1" readingOrder="1"/>
    </xf>
    <xf numFmtId="0" fontId="6" fillId="2" borderId="2" xfId="0" applyNumberFormat="1" applyFont="1" applyFill="1" applyBorder="1" applyAlignment="1">
      <alignment horizontal="right" vertical="center" indent="1"/>
    </xf>
    <xf numFmtId="0" fontId="16" fillId="2" borderId="3" xfId="0" applyNumberFormat="1" applyFont="1" applyFill="1" applyBorder="1" applyAlignment="1">
      <alignment horizontal="center" vertical="center"/>
    </xf>
    <xf numFmtId="0" fontId="9" fillId="0" borderId="0" xfId="0" applyFont="1" applyFill="1"/>
    <xf numFmtId="0" fontId="49" fillId="0" borderId="2" xfId="0" applyFont="1" applyBorder="1" applyAlignment="1">
      <alignment horizontal="right" vertical="center" wrapText="1" indent="1" readingOrder="2"/>
    </xf>
    <xf numFmtId="0" fontId="37" fillId="2" borderId="11" xfId="0" applyFont="1" applyFill="1" applyBorder="1" applyAlignment="1">
      <alignment horizontal="left" vertical="center" wrapText="1" indent="1" readingOrder="1"/>
    </xf>
    <xf numFmtId="0" fontId="16" fillId="2" borderId="1" xfId="0" applyNumberFormat="1" applyFont="1" applyFill="1" applyBorder="1" applyAlignment="1">
      <alignment horizontal="center" vertical="center"/>
    </xf>
    <xf numFmtId="0" fontId="7" fillId="2" borderId="7" xfId="3" applyFont="1" applyFill="1" applyBorder="1" applyAlignment="1">
      <alignment horizontal="right" vertical="center" wrapText="1" indent="1" readingOrder="2"/>
    </xf>
    <xf numFmtId="2" fontId="6" fillId="2" borderId="5" xfId="3" applyNumberFormat="1" applyFont="1" applyFill="1" applyBorder="1" applyAlignment="1">
      <alignment horizontal="right" vertical="center" indent="1" readingOrder="2"/>
    </xf>
    <xf numFmtId="2" fontId="6" fillId="2" borderId="6" xfId="3" applyNumberFormat="1" applyFont="1" applyFill="1" applyBorder="1" applyAlignment="1">
      <alignment horizontal="right" vertical="center" indent="1"/>
    </xf>
    <xf numFmtId="2" fontId="6" fillId="2" borderId="7" xfId="3" applyNumberFormat="1" applyFont="1" applyFill="1" applyBorder="1" applyAlignment="1">
      <alignment horizontal="right" vertical="center" indent="1"/>
    </xf>
    <xf numFmtId="0" fontId="7" fillId="2" borderId="5" xfId="3" applyFont="1" applyFill="1" applyBorder="1" applyAlignment="1">
      <alignment horizontal="right" vertical="center" wrapText="1" indent="1"/>
    </xf>
    <xf numFmtId="0" fontId="6" fillId="2" borderId="7" xfId="3" applyFont="1" applyFill="1" applyBorder="1" applyAlignment="1">
      <alignment horizontal="left" vertical="center" wrapText="1" indent="1"/>
    </xf>
    <xf numFmtId="0" fontId="6" fillId="0" borderId="0" xfId="0" applyFont="1" applyAlignment="1">
      <alignment horizontal="left"/>
    </xf>
    <xf numFmtId="0" fontId="9" fillId="0" borderId="0" xfId="0" applyFont="1" applyAlignment="1">
      <alignment horizontal="left"/>
    </xf>
    <xf numFmtId="0" fontId="9" fillId="0" borderId="7" xfId="0" applyFont="1" applyBorder="1" applyAlignment="1">
      <alignment horizontal="left" vertical="center" wrapText="1" indent="1"/>
    </xf>
    <xf numFmtId="0" fontId="9" fillId="0" borderId="8" xfId="0" applyFont="1" applyBorder="1" applyAlignment="1">
      <alignment horizontal="left" vertical="center" wrapText="1" indent="1"/>
    </xf>
    <xf numFmtId="0" fontId="6" fillId="0" borderId="8" xfId="0" applyFont="1" applyBorder="1" applyAlignment="1">
      <alignment horizontal="left" vertical="center" wrapText="1" indent="1"/>
    </xf>
    <xf numFmtId="0" fontId="6" fillId="0" borderId="11" xfId="0" applyFont="1" applyBorder="1" applyAlignment="1">
      <alignment horizontal="left" vertical="center" wrapText="1" indent="1"/>
    </xf>
    <xf numFmtId="0" fontId="6" fillId="2" borderId="8" xfId="0" applyNumberFormat="1" applyFont="1" applyFill="1" applyBorder="1" applyAlignment="1">
      <alignment horizontal="left" vertical="center" indent="1"/>
    </xf>
    <xf numFmtId="0" fontId="16" fillId="2" borderId="15" xfId="0" applyNumberFormat="1" applyFont="1" applyFill="1" applyBorder="1" applyAlignment="1">
      <alignment horizontal="center" vertical="center"/>
    </xf>
    <xf numFmtId="0" fontId="7" fillId="2" borderId="1" xfId="0" applyFont="1" applyFill="1" applyBorder="1" applyAlignment="1">
      <alignment horizontal="right" vertical="center" wrapText="1" indent="1"/>
    </xf>
    <xf numFmtId="0" fontId="6" fillId="0" borderId="0" xfId="0" applyFont="1" applyFill="1"/>
    <xf numFmtId="0" fontId="6" fillId="2" borderId="8" xfId="3" applyFont="1" applyFill="1" applyBorder="1" applyAlignment="1">
      <alignment horizontal="left" vertical="center" wrapText="1" indent="1" readingOrder="1"/>
    </xf>
    <xf numFmtId="0" fontId="7" fillId="2" borderId="8" xfId="3" applyFont="1" applyFill="1" applyBorder="1" applyAlignment="1">
      <alignment horizontal="left" vertical="center" wrapText="1" indent="1"/>
    </xf>
    <xf numFmtId="0" fontId="6" fillId="2" borderId="4" xfId="3" applyFont="1" applyFill="1" applyBorder="1" applyAlignment="1">
      <alignment horizontal="right" vertical="center" wrapText="1" indent="1"/>
    </xf>
    <xf numFmtId="0" fontId="6" fillId="2" borderId="8" xfId="3" applyFont="1" applyFill="1" applyBorder="1" applyAlignment="1">
      <alignment horizontal="left" vertical="center" wrapText="1"/>
    </xf>
    <xf numFmtId="0" fontId="7" fillId="2" borderId="1" xfId="0" applyFont="1" applyFill="1" applyBorder="1" applyAlignment="1">
      <alignment horizontal="center" vertical="top" wrapText="1"/>
    </xf>
    <xf numFmtId="0" fontId="6" fillId="0" borderId="3" xfId="0" applyFont="1" applyBorder="1" applyAlignment="1">
      <alignment horizontal="right" vertical="center" indent="1"/>
    </xf>
    <xf numFmtId="49" fontId="0" fillId="0" borderId="10" xfId="0" applyNumberFormat="1" applyBorder="1" applyAlignment="1">
      <alignment vertical="top"/>
    </xf>
    <xf numFmtId="49" fontId="0" fillId="0" borderId="0" xfId="0" applyNumberFormat="1" applyAlignment="1">
      <alignment vertical="top"/>
    </xf>
    <xf numFmtId="49" fontId="10" fillId="0" borderId="1" xfId="0" applyNumberFormat="1" applyFont="1" applyBorder="1" applyAlignment="1">
      <alignment horizontal="center" vertical="center"/>
    </xf>
    <xf numFmtId="49" fontId="10" fillId="0" borderId="3" xfId="0" applyNumberFormat="1" applyFont="1" applyBorder="1" applyAlignment="1">
      <alignment horizontal="center" vertical="center"/>
    </xf>
    <xf numFmtId="49" fontId="11" fillId="0" borderId="2" xfId="0" applyNumberFormat="1" applyFont="1" applyBorder="1" applyAlignment="1">
      <alignment vertical="top"/>
    </xf>
    <xf numFmtId="0" fontId="7" fillId="2" borderId="8" xfId="0" applyFont="1" applyFill="1" applyBorder="1" applyAlignment="1">
      <alignment horizontal="center" vertical="top" wrapText="1"/>
    </xf>
    <xf numFmtId="0" fontId="9" fillId="0" borderId="2" xfId="0" applyFont="1" applyBorder="1" applyAlignment="1">
      <alignment horizontal="left" vertical="top" wrapText="1" indent="1" readingOrder="1"/>
    </xf>
    <xf numFmtId="0" fontId="33" fillId="2" borderId="0" xfId="0" applyNumberFormat="1" applyFont="1" applyFill="1" applyBorder="1" applyAlignment="1">
      <alignment horizontal="center" vertical="center"/>
    </xf>
    <xf numFmtId="0" fontId="33" fillId="2" borderId="0" xfId="0" applyNumberFormat="1" applyFont="1" applyFill="1" applyBorder="1" applyAlignment="1">
      <alignment horizontal="center" vertical="center" wrapText="1"/>
    </xf>
    <xf numFmtId="0" fontId="6" fillId="0" borderId="0" xfId="0" applyFont="1" applyAlignment="1">
      <alignment wrapText="1"/>
    </xf>
    <xf numFmtId="0" fontId="14" fillId="0" borderId="0" xfId="0" applyFont="1" applyAlignment="1">
      <alignment wrapText="1"/>
    </xf>
    <xf numFmtId="0" fontId="0" fillId="0" borderId="0" xfId="0" applyAlignment="1">
      <alignment wrapText="1"/>
    </xf>
    <xf numFmtId="2" fontId="16" fillId="2" borderId="5" xfId="0" applyNumberFormat="1" applyFont="1" applyFill="1" applyBorder="1" applyAlignment="1">
      <alignment horizontal="right" vertical="center" indent="1"/>
    </xf>
    <xf numFmtId="0" fontId="36" fillId="2" borderId="3" xfId="0" applyFont="1" applyFill="1" applyBorder="1" applyAlignment="1">
      <alignment horizontal="right" vertical="center" indent="1" readingOrder="1"/>
    </xf>
    <xf numFmtId="0" fontId="38" fillId="2" borderId="3" xfId="0" applyFont="1" applyFill="1" applyBorder="1" applyAlignment="1">
      <alignment horizontal="right" vertical="center" indent="1" readingOrder="1"/>
    </xf>
    <xf numFmtId="0" fontId="9" fillId="0" borderId="0" xfId="0" applyFont="1" applyBorder="1" applyAlignment="1">
      <alignment horizontal="center" vertical="center"/>
    </xf>
    <xf numFmtId="49" fontId="2" fillId="0" borderId="0" xfId="0" applyNumberFormat="1" applyFont="1" applyFill="1" applyAlignment="1">
      <alignment horizontal="right" vertical="center"/>
    </xf>
    <xf numFmtId="0" fontId="2" fillId="0" borderId="0" xfId="0" applyFont="1" applyBorder="1" applyAlignment="1">
      <alignment vertical="top"/>
    </xf>
    <xf numFmtId="0" fontId="9" fillId="2" borderId="3" xfId="0" applyFont="1" applyFill="1" applyBorder="1" applyAlignment="1">
      <alignment horizontal="center" vertical="center"/>
    </xf>
    <xf numFmtId="0" fontId="7" fillId="0" borderId="0" xfId="0" applyFont="1" applyBorder="1" applyAlignment="1">
      <alignment horizontal="right" vertical="center" wrapText="1" indent="1"/>
    </xf>
    <xf numFmtId="2" fontId="6" fillId="0" borderId="0" xfId="0" applyNumberFormat="1" applyFont="1" applyBorder="1" applyAlignment="1">
      <alignment horizontal="right" vertical="center" wrapText="1" indent="1"/>
    </xf>
    <xf numFmtId="0" fontId="6" fillId="0" borderId="0" xfId="0" applyFont="1" applyBorder="1" applyAlignment="1">
      <alignment horizontal="left" vertical="center" wrapText="1" indent="1"/>
    </xf>
    <xf numFmtId="2" fontId="6" fillId="2" borderId="9" xfId="3" applyNumberFormat="1" applyFont="1" applyFill="1" applyBorder="1" applyAlignment="1">
      <alignment horizontal="right" vertical="center" indent="1" readingOrder="2"/>
    </xf>
    <xf numFmtId="2" fontId="6" fillId="2" borderId="10" xfId="3" applyNumberFormat="1" applyFont="1" applyFill="1" applyBorder="1" applyAlignment="1">
      <alignment horizontal="right" vertical="center" indent="1"/>
    </xf>
    <xf numFmtId="2" fontId="6" fillId="2" borderId="11" xfId="3" applyNumberFormat="1" applyFont="1" applyFill="1" applyBorder="1" applyAlignment="1">
      <alignment horizontal="right" vertical="center" indent="1"/>
    </xf>
    <xf numFmtId="2" fontId="0" fillId="0" borderId="0" xfId="0" applyNumberFormat="1"/>
    <xf numFmtId="2" fontId="0" fillId="0" borderId="0" xfId="0" applyNumberFormat="1" applyAlignment="1">
      <alignment horizontal="right"/>
    </xf>
    <xf numFmtId="0" fontId="8" fillId="0" borderId="3" xfId="0" applyFont="1" applyFill="1" applyBorder="1" applyAlignment="1">
      <alignment horizontal="right" vertical="center" wrapText="1" indent="1" readingOrder="2"/>
    </xf>
    <xf numFmtId="2" fontId="9" fillId="0" borderId="5"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readingOrder="2"/>
    </xf>
    <xf numFmtId="2" fontId="9" fillId="0" borderId="6" xfId="0" applyNumberFormat="1" applyFont="1" applyFill="1" applyBorder="1" applyAlignment="1">
      <alignment horizontal="right" vertical="center" indent="1"/>
    </xf>
    <xf numFmtId="0" fontId="9" fillId="0" borderId="3" xfId="0" applyFont="1" applyFill="1" applyBorder="1" applyAlignment="1">
      <alignment horizontal="left" vertical="center" indent="1" readingOrder="1"/>
    </xf>
    <xf numFmtId="0" fontId="7" fillId="0" borderId="3" xfId="0" applyFont="1" applyFill="1" applyBorder="1" applyAlignment="1">
      <alignment horizontal="right" vertical="center" wrapText="1" indent="1" readingOrder="2"/>
    </xf>
    <xf numFmtId="2" fontId="6" fillId="0" borderId="4"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readingOrder="2"/>
    </xf>
    <xf numFmtId="2" fontId="6" fillId="0" borderId="0" xfId="0" applyNumberFormat="1" applyFont="1" applyFill="1" applyBorder="1" applyAlignment="1">
      <alignment horizontal="right" vertical="center" indent="1"/>
    </xf>
    <xf numFmtId="0" fontId="6" fillId="0" borderId="3" xfId="0" applyFont="1" applyFill="1" applyBorder="1" applyAlignment="1">
      <alignment horizontal="left" vertical="center" indent="1" readingOrder="1"/>
    </xf>
    <xf numFmtId="0" fontId="16" fillId="0" borderId="3" xfId="0" applyFont="1" applyFill="1" applyBorder="1" applyAlignment="1">
      <alignment horizontal="left" vertical="center" indent="1" readingOrder="1"/>
    </xf>
    <xf numFmtId="0" fontId="6" fillId="0" borderId="3" xfId="0" applyFont="1" applyFill="1" applyBorder="1" applyAlignment="1">
      <alignment horizontal="left" vertical="center" indent="1"/>
    </xf>
    <xf numFmtId="0" fontId="7" fillId="0" borderId="3" xfId="0" applyNumberFormat="1" applyFont="1" applyFill="1" applyBorder="1" applyAlignment="1">
      <alignment horizontal="right" vertical="center" wrapText="1" indent="1" readingOrder="2"/>
    </xf>
    <xf numFmtId="2" fontId="6" fillId="0" borderId="8" xfId="0" applyNumberFormat="1" applyFont="1" applyFill="1" applyBorder="1" applyAlignment="1">
      <alignment horizontal="right" vertical="center" indent="1"/>
    </xf>
    <xf numFmtId="2" fontId="9" fillId="0" borderId="4"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readingOrder="2"/>
    </xf>
    <xf numFmtId="2" fontId="9" fillId="0" borderId="0" xfId="0" applyNumberFormat="1" applyFont="1" applyFill="1" applyBorder="1" applyAlignment="1">
      <alignment horizontal="right" vertical="center" indent="1"/>
    </xf>
    <xf numFmtId="2" fontId="9" fillId="0" borderId="8" xfId="0" applyNumberFormat="1" applyFont="1" applyFill="1" applyBorder="1" applyAlignment="1">
      <alignment horizontal="right" vertical="center" indent="1"/>
    </xf>
    <xf numFmtId="0" fontId="8" fillId="0" borderId="2" xfId="0" applyFont="1" applyFill="1" applyBorder="1" applyAlignment="1">
      <alignment horizontal="right" vertical="center" indent="1" readingOrder="2"/>
    </xf>
    <xf numFmtId="2" fontId="9" fillId="0" borderId="9"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readingOrder="2"/>
    </xf>
    <xf numFmtId="2" fontId="9" fillId="0" borderId="10" xfId="0" applyNumberFormat="1" applyFont="1" applyFill="1" applyBorder="1" applyAlignment="1">
      <alignment horizontal="right" vertical="center" indent="1"/>
    </xf>
    <xf numFmtId="2" fontId="9" fillId="0" borderId="11" xfId="0" applyNumberFormat="1" applyFont="1" applyFill="1" applyBorder="1" applyAlignment="1">
      <alignment horizontal="right" vertical="center" indent="1"/>
    </xf>
    <xf numFmtId="0" fontId="9" fillId="0" borderId="2" xfId="0" applyFont="1" applyFill="1" applyBorder="1" applyAlignment="1">
      <alignment horizontal="left" vertical="center" indent="1" readingOrder="1"/>
    </xf>
    <xf numFmtId="2" fontId="35" fillId="0" borderId="0" xfId="0" applyNumberFormat="1" applyFont="1" applyBorder="1" applyAlignment="1">
      <alignment horizontal="center"/>
    </xf>
    <xf numFmtId="0" fontId="6" fillId="0" borderId="0" xfId="0" applyFont="1" applyBorder="1" applyAlignment="1">
      <alignment vertical="top"/>
    </xf>
    <xf numFmtId="0" fontId="7" fillId="0" borderId="0" xfId="0" applyFont="1" applyBorder="1" applyAlignment="1">
      <alignment vertical="top" wrapText="1" readingOrder="2"/>
    </xf>
    <xf numFmtId="0" fontId="9" fillId="0" borderId="0" xfId="0" applyFont="1" applyBorder="1" applyAlignment="1">
      <alignment vertical="center"/>
    </xf>
    <xf numFmtId="49" fontId="0" fillId="0" borderId="4" xfId="0" applyNumberFormat="1" applyBorder="1" applyAlignment="1">
      <alignment vertical="top"/>
    </xf>
    <xf numFmtId="0" fontId="0" fillId="0" borderId="8" xfId="0" applyBorder="1" applyAlignment="1">
      <alignment vertical="top"/>
    </xf>
    <xf numFmtId="49" fontId="0" fillId="0" borderId="9" xfId="0" applyNumberFormat="1" applyBorder="1" applyAlignment="1">
      <alignment vertical="top"/>
    </xf>
    <xf numFmtId="0" fontId="0" fillId="0" borderId="11" xfId="0" applyBorder="1" applyAlignment="1">
      <alignment vertical="top"/>
    </xf>
    <xf numFmtId="0" fontId="24" fillId="2" borderId="10" xfId="3" applyFont="1" applyFill="1" applyBorder="1" applyAlignment="1">
      <alignment horizontal="left" vertical="center" wrapText="1" indent="1"/>
    </xf>
    <xf numFmtId="0" fontId="7" fillId="0" borderId="2" xfId="0" applyFont="1" applyBorder="1" applyAlignment="1">
      <alignment horizontal="right" vertical="center" wrapText="1" indent="1"/>
    </xf>
    <xf numFmtId="0" fontId="6" fillId="0" borderId="2" xfId="0" applyFont="1" applyBorder="1" applyAlignment="1">
      <alignment horizontal="left" vertical="center" wrapText="1" indent="1"/>
    </xf>
    <xf numFmtId="0" fontId="8" fillId="0" borderId="2" xfId="0" applyFont="1" applyBorder="1" applyAlignment="1">
      <alignment horizontal="right" vertical="center" wrapText="1" indent="1"/>
    </xf>
    <xf numFmtId="0" fontId="9" fillId="0" borderId="2" xfId="0" applyFont="1" applyBorder="1" applyAlignment="1">
      <alignment horizontal="left" vertical="center" wrapText="1" indent="1"/>
    </xf>
    <xf numFmtId="0" fontId="52" fillId="0" borderId="1" xfId="0" applyFont="1" applyBorder="1" applyAlignment="1">
      <alignment horizontal="left" vertical="center" wrapText="1" indent="1" readingOrder="1"/>
    </xf>
    <xf numFmtId="0" fontId="52" fillId="0" borderId="3" xfId="0" applyFont="1" applyBorder="1" applyAlignment="1">
      <alignment horizontal="left" vertical="center" wrapText="1" indent="1" readingOrder="1"/>
    </xf>
    <xf numFmtId="0" fontId="8" fillId="0" borderId="1" xfId="0" applyFont="1" applyFill="1" applyBorder="1" applyAlignment="1">
      <alignment horizontal="right" vertical="center" wrapText="1" indent="1"/>
    </xf>
    <xf numFmtId="0" fontId="8" fillId="3" borderId="3" xfId="0" applyFont="1" applyFill="1" applyBorder="1" applyAlignment="1">
      <alignment horizontal="right" vertical="center" wrapText="1" indent="1"/>
    </xf>
    <xf numFmtId="0" fontId="8" fillId="0" borderId="3" xfId="0" applyFont="1" applyFill="1" applyBorder="1" applyAlignment="1">
      <alignment horizontal="right" vertical="center" wrapText="1" indent="1"/>
    </xf>
    <xf numFmtId="0" fontId="8" fillId="0" borderId="3" xfId="0" applyFont="1" applyBorder="1" applyAlignment="1">
      <alignment horizontal="right" vertical="center" wrapText="1" indent="1"/>
    </xf>
    <xf numFmtId="0" fontId="7" fillId="0" borderId="3" xfId="0" applyFont="1" applyBorder="1" applyAlignment="1">
      <alignment horizontal="right" vertical="center" wrapText="1" indent="1"/>
    </xf>
    <xf numFmtId="2" fontId="9" fillId="0" borderId="5" xfId="0" applyNumberFormat="1" applyFont="1" applyFill="1" applyBorder="1" applyAlignment="1">
      <alignment horizontal="right" vertical="center" indent="1"/>
    </xf>
    <xf numFmtId="2" fontId="9" fillId="0" borderId="7" xfId="0" applyNumberFormat="1" applyFont="1" applyFill="1" applyBorder="1" applyAlignment="1">
      <alignment horizontal="right" vertical="center" indent="1"/>
    </xf>
    <xf numFmtId="2" fontId="9" fillId="3" borderId="4" xfId="0" applyNumberFormat="1" applyFont="1" applyFill="1" applyBorder="1" applyAlignment="1">
      <alignment horizontal="right" vertical="center" indent="1"/>
    </xf>
    <xf numFmtId="2" fontId="9" fillId="3" borderId="0" xfId="0" applyNumberFormat="1" applyFont="1" applyFill="1" applyBorder="1" applyAlignment="1">
      <alignment horizontal="right" vertical="center" indent="1"/>
    </xf>
    <xf numFmtId="2" fontId="9" fillId="3" borderId="8" xfId="0" applyNumberFormat="1" applyFont="1" applyFill="1" applyBorder="1" applyAlignment="1">
      <alignment horizontal="right" vertical="center" indent="1"/>
    </xf>
    <xf numFmtId="2" fontId="9" fillId="0" borderId="4" xfId="0" applyNumberFormat="1" applyFont="1" applyFill="1" applyBorder="1" applyAlignment="1">
      <alignment horizontal="right" vertical="center" indent="1"/>
    </xf>
    <xf numFmtId="2" fontId="6" fillId="0" borderId="4" xfId="0" applyNumberFormat="1" applyFont="1" applyFill="1" applyBorder="1" applyAlignment="1">
      <alignment horizontal="right" vertical="center" indent="1"/>
    </xf>
    <xf numFmtId="2" fontId="6" fillId="3" borderId="4" xfId="0" applyNumberFormat="1" applyFont="1" applyFill="1" applyBorder="1" applyAlignment="1">
      <alignment horizontal="right" vertical="center" indent="1"/>
    </xf>
    <xf numFmtId="2" fontId="6" fillId="3" borderId="0" xfId="0" applyNumberFormat="1" applyFont="1" applyFill="1" applyBorder="1" applyAlignment="1">
      <alignment horizontal="right" vertical="center" indent="1"/>
    </xf>
    <xf numFmtId="2" fontId="6" fillId="3" borderId="8" xfId="0" applyNumberFormat="1" applyFont="1" applyFill="1" applyBorder="1" applyAlignment="1">
      <alignment horizontal="right" vertical="center" indent="1"/>
    </xf>
    <xf numFmtId="2" fontId="6" fillId="0" borderId="4" xfId="0" applyNumberFormat="1" applyFont="1" applyBorder="1" applyAlignment="1">
      <alignment horizontal="right" vertical="center" indent="1" readingOrder="2"/>
    </xf>
    <xf numFmtId="2" fontId="6" fillId="0" borderId="0" xfId="0" applyNumberFormat="1" applyFont="1" applyBorder="1" applyAlignment="1">
      <alignment horizontal="right" vertical="center" indent="1" readingOrder="2"/>
    </xf>
    <xf numFmtId="2" fontId="6" fillId="0" borderId="8" xfId="0" applyNumberFormat="1" applyFont="1" applyBorder="1" applyAlignment="1">
      <alignment horizontal="right" vertical="center" indent="1" readingOrder="1"/>
    </xf>
    <xf numFmtId="2" fontId="9" fillId="0" borderId="4" xfId="0" applyNumberFormat="1" applyFont="1" applyBorder="1" applyAlignment="1">
      <alignment horizontal="right" vertical="center" indent="1"/>
    </xf>
    <xf numFmtId="2" fontId="9" fillId="0" borderId="0" xfId="0" applyNumberFormat="1" applyFont="1" applyBorder="1" applyAlignment="1">
      <alignment horizontal="right" vertical="center" indent="1"/>
    </xf>
    <xf numFmtId="2" fontId="9" fillId="0" borderId="8" xfId="0" applyNumberFormat="1" applyFont="1" applyBorder="1" applyAlignment="1">
      <alignment horizontal="right" vertical="center" indent="1"/>
    </xf>
    <xf numFmtId="2" fontId="6" fillId="0" borderId="4" xfId="0" applyNumberFormat="1" applyFont="1" applyBorder="1" applyAlignment="1">
      <alignment horizontal="right" vertical="center" indent="1"/>
    </xf>
    <xf numFmtId="2" fontId="6" fillId="0" borderId="0" xfId="0" applyNumberFormat="1" applyFont="1" applyBorder="1" applyAlignment="1">
      <alignment horizontal="right" vertical="center" indent="1"/>
    </xf>
    <xf numFmtId="2" fontId="6" fillId="0" borderId="8" xfId="0" applyNumberFormat="1" applyFont="1" applyBorder="1" applyAlignment="1">
      <alignment horizontal="right" vertical="center" indent="1"/>
    </xf>
    <xf numFmtId="2" fontId="6" fillId="0" borderId="9" xfId="0" applyNumberFormat="1" applyFont="1" applyBorder="1" applyAlignment="1">
      <alignment horizontal="right" vertical="center" indent="1"/>
    </xf>
    <xf numFmtId="2" fontId="6" fillId="0" borderId="10" xfId="0" applyNumberFormat="1" applyFont="1" applyBorder="1" applyAlignment="1">
      <alignment horizontal="right" vertical="center" indent="1"/>
    </xf>
    <xf numFmtId="2" fontId="6" fillId="0" borderId="11" xfId="0" applyNumberFormat="1" applyFont="1" applyBorder="1" applyAlignment="1">
      <alignment horizontal="right" vertical="center" indent="1"/>
    </xf>
    <xf numFmtId="0" fontId="53" fillId="0" borderId="1" xfId="0" applyFont="1" applyBorder="1" applyAlignment="1">
      <alignment horizontal="left" vertical="center" wrapText="1" indent="1" readingOrder="1"/>
    </xf>
    <xf numFmtId="0" fontId="53" fillId="0" borderId="3" xfId="0" applyFont="1" applyBorder="1" applyAlignment="1">
      <alignment horizontal="left" vertical="center" wrapText="1" indent="1" readingOrder="1"/>
    </xf>
    <xf numFmtId="0" fontId="54" fillId="0" borderId="3" xfId="0" applyFont="1" applyBorder="1" applyAlignment="1">
      <alignment horizontal="left" vertical="center" wrapText="1" indent="1" readingOrder="1"/>
    </xf>
    <xf numFmtId="0" fontId="54" fillId="0" borderId="2" xfId="0" applyFont="1" applyBorder="1" applyAlignment="1">
      <alignment horizontal="left" vertical="center" wrapText="1" indent="1" readingOrder="1"/>
    </xf>
    <xf numFmtId="0" fontId="54" fillId="0" borderId="1" xfId="0" applyFont="1" applyBorder="1" applyAlignment="1">
      <alignment horizontal="left" vertical="center" wrapText="1" indent="1" readingOrder="1"/>
    </xf>
    <xf numFmtId="0" fontId="6" fillId="0" borderId="3" xfId="0" applyFont="1" applyBorder="1" applyAlignment="1">
      <alignment horizontal="left" vertical="center" wrapText="1" indent="1"/>
    </xf>
    <xf numFmtId="0" fontId="6" fillId="0" borderId="3" xfId="0" applyFont="1" applyBorder="1" applyAlignment="1">
      <alignment horizontal="left" vertical="center" wrapText="1" indent="1" readingOrder="1"/>
    </xf>
    <xf numFmtId="0" fontId="9" fillId="0" borderId="3" xfId="0" applyFont="1" applyBorder="1" applyAlignment="1">
      <alignment horizontal="left" vertical="center" wrapText="1" indent="1" readingOrder="1"/>
    </xf>
    <xf numFmtId="2" fontId="6" fillId="0" borderId="3" xfId="0" applyNumberFormat="1" applyFont="1" applyFill="1" applyBorder="1" applyAlignment="1">
      <alignment horizontal="left" vertical="center" wrapText="1" indent="1"/>
    </xf>
    <xf numFmtId="0" fontId="9" fillId="0" borderId="3" xfId="0" applyFont="1" applyBorder="1" applyAlignment="1">
      <alignment horizontal="left" vertical="center" wrapText="1" indent="1"/>
    </xf>
    <xf numFmtId="2" fontId="6" fillId="0" borderId="5" xfId="0" applyNumberFormat="1" applyFont="1" applyBorder="1" applyAlignment="1">
      <alignment horizontal="right" vertical="center" indent="1"/>
    </xf>
    <xf numFmtId="2" fontId="6" fillId="0" borderId="6" xfId="0" applyNumberFormat="1" applyFont="1" applyBorder="1" applyAlignment="1">
      <alignment horizontal="right" vertical="center" indent="1"/>
    </xf>
    <xf numFmtId="2" fontId="6" fillId="0" borderId="7" xfId="0" applyNumberFormat="1" applyFont="1" applyBorder="1" applyAlignment="1">
      <alignment horizontal="right" vertical="center" indent="1"/>
    </xf>
    <xf numFmtId="0" fontId="7" fillId="0" borderId="1" xfId="0" applyFont="1" applyBorder="1" applyAlignment="1">
      <alignment horizontal="right" vertical="center" wrapText="1" indent="1"/>
    </xf>
    <xf numFmtId="0" fontId="8" fillId="3" borderId="2" xfId="0" applyFont="1" applyFill="1" applyBorder="1" applyAlignment="1">
      <alignment horizontal="right" vertical="center" wrapText="1" indent="1"/>
    </xf>
    <xf numFmtId="2" fontId="9" fillId="3" borderId="9" xfId="0" applyNumberFormat="1" applyFont="1" applyFill="1" applyBorder="1" applyAlignment="1">
      <alignment horizontal="right" vertical="center" indent="1"/>
    </xf>
    <xf numFmtId="2" fontId="9" fillId="3" borderId="10" xfId="0" applyNumberFormat="1" applyFont="1" applyFill="1" applyBorder="1" applyAlignment="1">
      <alignment horizontal="right" vertical="center" indent="1"/>
    </xf>
    <xf numFmtId="2" fontId="9" fillId="3" borderId="11" xfId="0" applyNumberFormat="1" applyFont="1" applyFill="1" applyBorder="1" applyAlignment="1">
      <alignment horizontal="right" vertical="center" indent="1"/>
    </xf>
    <xf numFmtId="2" fontId="9" fillId="0" borderId="9" xfId="0" applyNumberFormat="1" applyFont="1" applyBorder="1" applyAlignment="1">
      <alignment horizontal="right" vertical="center" indent="1"/>
    </xf>
    <xf numFmtId="2" fontId="9" fillId="0" borderId="10" xfId="0" applyNumberFormat="1" applyFont="1" applyBorder="1" applyAlignment="1">
      <alignment horizontal="right" vertical="center" indent="1"/>
    </xf>
    <xf numFmtId="2" fontId="9" fillId="0" borderId="11" xfId="0" applyNumberFormat="1" applyFont="1" applyBorder="1" applyAlignment="1">
      <alignment horizontal="right" vertical="center" indent="1"/>
    </xf>
    <xf numFmtId="0" fontId="7" fillId="0" borderId="2" xfId="0" applyFont="1" applyBorder="1" applyAlignment="1">
      <alignment horizontal="right" vertical="center" wrapText="1" indent="1" readingOrder="2"/>
    </xf>
    <xf numFmtId="0" fontId="6" fillId="0" borderId="2" xfId="0" applyFont="1" applyBorder="1" applyAlignment="1">
      <alignment horizontal="left" vertical="center" wrapText="1" indent="1" readingOrder="1"/>
    </xf>
    <xf numFmtId="2" fontId="9" fillId="0" borderId="6" xfId="0" applyNumberFormat="1" applyFont="1" applyBorder="1" applyAlignment="1">
      <alignment horizontal="right" vertical="center" wrapText="1" indent="1"/>
    </xf>
    <xf numFmtId="2" fontId="9" fillId="0" borderId="0" xfId="0" applyNumberFormat="1" applyFont="1" applyFill="1" applyBorder="1" applyAlignment="1">
      <alignment horizontal="right" vertical="center" wrapText="1" indent="1"/>
    </xf>
    <xf numFmtId="2" fontId="9" fillId="0" borderId="0" xfId="0" applyNumberFormat="1" applyFont="1" applyBorder="1" applyAlignment="1">
      <alignment horizontal="right" vertical="center" wrapText="1" indent="1"/>
    </xf>
    <xf numFmtId="2" fontId="6" fillId="0" borderId="0" xfId="0" applyNumberFormat="1" applyFont="1" applyFill="1" applyBorder="1" applyAlignment="1">
      <alignment horizontal="right" vertical="center" wrapText="1" indent="1"/>
    </xf>
    <xf numFmtId="2" fontId="6" fillId="0" borderId="10" xfId="0" applyNumberFormat="1" applyFont="1" applyBorder="1" applyAlignment="1">
      <alignment horizontal="right" vertical="center" wrapText="1" indent="1"/>
    </xf>
    <xf numFmtId="0" fontId="8" fillId="0" borderId="1" xfId="0" applyFont="1" applyBorder="1" applyAlignment="1">
      <alignment horizontal="right" vertical="center" wrapText="1" indent="1"/>
    </xf>
    <xf numFmtId="2" fontId="9" fillId="0" borderId="5" xfId="0" applyNumberFormat="1" applyFont="1" applyBorder="1" applyAlignment="1">
      <alignment horizontal="right" vertical="center" wrapText="1" indent="1"/>
    </xf>
    <xf numFmtId="2" fontId="9" fillId="0" borderId="7" xfId="0" applyNumberFormat="1" applyFont="1" applyBorder="1" applyAlignment="1">
      <alignment horizontal="right" vertical="center" wrapText="1" indent="1"/>
    </xf>
    <xf numFmtId="2" fontId="9" fillId="0" borderId="4" xfId="0" applyNumberFormat="1" applyFont="1" applyFill="1" applyBorder="1" applyAlignment="1">
      <alignment horizontal="right" vertical="center" wrapText="1" indent="1"/>
    </xf>
    <xf numFmtId="2" fontId="9" fillId="0" borderId="8" xfId="0" applyNumberFormat="1" applyFont="1" applyFill="1" applyBorder="1" applyAlignment="1">
      <alignment horizontal="right" vertical="center" wrapText="1" indent="1"/>
    </xf>
    <xf numFmtId="2" fontId="9" fillId="0" borderId="4" xfId="0" applyNumberFormat="1" applyFont="1" applyBorder="1" applyAlignment="1">
      <alignment horizontal="right" vertical="center" wrapText="1" indent="1"/>
    </xf>
    <xf numFmtId="2" fontId="9" fillId="0" borderId="8" xfId="0" applyNumberFormat="1" applyFont="1" applyBorder="1" applyAlignment="1">
      <alignment horizontal="right" vertical="center" wrapText="1" indent="1"/>
    </xf>
    <xf numFmtId="2" fontId="6" fillId="0" borderId="4" xfId="0" applyNumberFormat="1" applyFont="1" applyBorder="1" applyAlignment="1">
      <alignment horizontal="right" vertical="center" wrapText="1" indent="1"/>
    </xf>
    <xf numFmtId="2" fontId="6" fillId="0" borderId="8" xfId="0" applyNumberFormat="1" applyFont="1" applyBorder="1" applyAlignment="1">
      <alignment horizontal="right" vertical="center" wrapText="1" indent="1"/>
    </xf>
    <xf numFmtId="2" fontId="6" fillId="0" borderId="4" xfId="0" applyNumberFormat="1" applyFont="1" applyFill="1" applyBorder="1" applyAlignment="1">
      <alignment horizontal="right" vertical="center" wrapText="1" indent="1"/>
    </xf>
    <xf numFmtId="2" fontId="6" fillId="0" borderId="8" xfId="0" applyNumberFormat="1" applyFont="1" applyFill="1" applyBorder="1" applyAlignment="1">
      <alignment horizontal="right" vertical="center" wrapText="1" indent="1"/>
    </xf>
    <xf numFmtId="2" fontId="6" fillId="0" borderId="9" xfId="0" applyNumberFormat="1" applyFont="1" applyBorder="1" applyAlignment="1">
      <alignment horizontal="right" vertical="center" wrapText="1" indent="1"/>
    </xf>
    <xf numFmtId="2" fontId="6" fillId="0" borderId="11" xfId="0" applyNumberFormat="1" applyFont="1" applyBorder="1" applyAlignment="1">
      <alignment horizontal="right" vertical="center" wrapText="1" indent="1"/>
    </xf>
    <xf numFmtId="0" fontId="9" fillId="0" borderId="1" xfId="0" applyFont="1" applyBorder="1" applyAlignment="1">
      <alignment horizontal="left" vertical="center" wrapText="1" indent="1"/>
    </xf>
    <xf numFmtId="0" fontId="9" fillId="0" borderId="3" xfId="0" applyFont="1" applyFill="1" applyBorder="1" applyAlignment="1">
      <alignment horizontal="left" vertical="center" wrapText="1" indent="1"/>
    </xf>
    <xf numFmtId="0" fontId="6" fillId="0" borderId="3" xfId="0" applyFont="1" applyFill="1" applyBorder="1" applyAlignment="1">
      <alignment horizontal="left" vertical="center" wrapText="1" indent="1"/>
    </xf>
    <xf numFmtId="2" fontId="9" fillId="0" borderId="9" xfId="0" applyNumberFormat="1" applyFont="1" applyBorder="1" applyAlignment="1">
      <alignment horizontal="right" vertical="center" wrapText="1" indent="1"/>
    </xf>
    <xf numFmtId="2" fontId="9" fillId="0" borderId="10" xfId="0" applyNumberFormat="1" applyFont="1" applyBorder="1" applyAlignment="1">
      <alignment horizontal="right" vertical="center" wrapText="1" indent="1"/>
    </xf>
    <xf numFmtId="2" fontId="9" fillId="0" borderId="11" xfId="0" applyNumberFormat="1" applyFont="1" applyBorder="1" applyAlignment="1">
      <alignment horizontal="right" vertical="center" wrapText="1" indent="1"/>
    </xf>
    <xf numFmtId="0" fontId="9" fillId="0" borderId="11" xfId="0" applyFont="1" applyBorder="1" applyAlignment="1">
      <alignment horizontal="left" vertical="center" wrapText="1" indent="1"/>
    </xf>
    <xf numFmtId="0" fontId="6" fillId="0" borderId="1" xfId="0" applyFont="1" applyBorder="1" applyAlignment="1">
      <alignment horizontal="left" vertical="center" wrapText="1" indent="1"/>
    </xf>
    <xf numFmtId="2" fontId="6" fillId="5" borderId="4" xfId="3" applyNumberFormat="1" applyFont="1" applyFill="1" applyBorder="1" applyAlignment="1">
      <alignment horizontal="right" vertical="center" indent="1" readingOrder="2"/>
    </xf>
    <xf numFmtId="2" fontId="6" fillId="5" borderId="0" xfId="3" applyNumberFormat="1" applyFont="1" applyFill="1" applyBorder="1" applyAlignment="1">
      <alignment horizontal="right" vertical="center" indent="1"/>
    </xf>
    <xf numFmtId="2" fontId="6" fillId="5" borderId="8" xfId="3" applyNumberFormat="1" applyFont="1" applyFill="1" applyBorder="1" applyAlignment="1">
      <alignment horizontal="right" vertical="center" indent="1"/>
    </xf>
    <xf numFmtId="0" fontId="7" fillId="2" borderId="4" xfId="0" applyNumberFormat="1" applyFont="1" applyFill="1" applyBorder="1" applyAlignment="1">
      <alignment horizontal="right" vertical="center" indent="1"/>
    </xf>
    <xf numFmtId="0" fontId="7" fillId="2" borderId="0" xfId="0" applyNumberFormat="1" applyFont="1" applyFill="1" applyBorder="1" applyAlignment="1">
      <alignment horizontal="right" vertical="center" indent="1"/>
    </xf>
    <xf numFmtId="2" fontId="6" fillId="2" borderId="0" xfId="0" applyNumberFormat="1" applyFont="1" applyFill="1" applyBorder="1" applyAlignment="1">
      <alignment horizontal="left" vertical="center" indent="1"/>
    </xf>
    <xf numFmtId="2" fontId="6" fillId="2" borderId="8" xfId="0" applyNumberFormat="1" applyFont="1" applyFill="1" applyBorder="1" applyAlignment="1">
      <alignment horizontal="left" vertical="center" indent="1"/>
    </xf>
    <xf numFmtId="0" fontId="4" fillId="0" borderId="0" xfId="0" applyFont="1" applyBorder="1" applyAlignment="1">
      <alignment horizontal="center" vertical="center"/>
    </xf>
    <xf numFmtId="0" fontId="3" fillId="0" borderId="0" xfId="0" applyFont="1" applyBorder="1" applyAlignment="1">
      <alignment horizontal="center" vertical="center"/>
    </xf>
    <xf numFmtId="0" fontId="8" fillId="0" borderId="1" xfId="0" applyNumberFormat="1" applyFont="1" applyBorder="1" applyAlignment="1">
      <alignment horizontal="center" vertical="center"/>
    </xf>
    <xf numFmtId="0" fontId="8" fillId="0" borderId="3" xfId="0" applyNumberFormat="1" applyFont="1" applyBorder="1" applyAlignment="1">
      <alignment horizontal="center" vertical="center"/>
    </xf>
    <xf numFmtId="0" fontId="8" fillId="0" borderId="2" xfId="0" applyNumberFormat="1" applyFont="1" applyBorder="1" applyAlignment="1">
      <alignment horizontal="center" vertical="center"/>
    </xf>
    <xf numFmtId="0" fontId="8" fillId="0" borderId="12" xfId="0" applyNumberFormat="1" applyFont="1" applyBorder="1" applyAlignment="1">
      <alignment horizontal="right" vertical="center" indent="1"/>
    </xf>
    <xf numFmtId="0" fontId="8" fillId="0" borderId="13" xfId="0" applyNumberFormat="1" applyFont="1" applyBorder="1" applyAlignment="1">
      <alignment horizontal="right" vertical="center" indent="1"/>
    </xf>
    <xf numFmtId="0" fontId="9" fillId="0" borderId="13" xfId="0" applyNumberFormat="1" applyFont="1" applyBorder="1" applyAlignment="1">
      <alignment horizontal="left" vertical="center" indent="1"/>
    </xf>
    <xf numFmtId="0" fontId="9" fillId="0" borderId="14" xfId="0" applyNumberFormat="1" applyFont="1" applyBorder="1" applyAlignment="1">
      <alignment horizontal="left" vertical="center" indent="1"/>
    </xf>
    <xf numFmtId="0" fontId="9" fillId="0" borderId="1"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3" fillId="0" borderId="10" xfId="0" applyFont="1" applyBorder="1" applyAlignment="1">
      <alignment horizontal="center" vertical="center"/>
    </xf>
    <xf numFmtId="0" fontId="9" fillId="2" borderId="3" xfId="0" applyNumberFormat="1" applyFont="1" applyFill="1" applyBorder="1" applyAlignment="1">
      <alignment horizontal="center" vertical="center" wrapText="1"/>
    </xf>
    <xf numFmtId="0" fontId="9" fillId="2" borderId="2" xfId="0" applyNumberFormat="1" applyFont="1" applyFill="1" applyBorder="1" applyAlignment="1">
      <alignment horizontal="center" vertical="center" wrapText="1"/>
    </xf>
    <xf numFmtId="0" fontId="9" fillId="2" borderId="3" xfId="0" applyNumberFormat="1" applyFont="1" applyFill="1" applyBorder="1" applyAlignment="1">
      <alignment horizontal="center" vertical="top" wrapText="1"/>
    </xf>
    <xf numFmtId="0" fontId="9" fillId="2" borderId="2" xfId="0" applyNumberFormat="1" applyFont="1" applyFill="1" applyBorder="1" applyAlignment="1">
      <alignment horizontal="center" vertical="top" wrapText="1"/>
    </xf>
    <xf numFmtId="0" fontId="6" fillId="0" borderId="6" xfId="0" applyFont="1" applyBorder="1" applyAlignment="1">
      <alignment horizontal="left" vertical="top"/>
    </xf>
    <xf numFmtId="0" fontId="7" fillId="0" borderId="6" xfId="0" applyFont="1" applyBorder="1" applyAlignment="1">
      <alignment horizontal="right" vertical="top" wrapText="1" readingOrder="2"/>
    </xf>
    <xf numFmtId="2" fontId="7" fillId="2" borderId="4" xfId="0" applyNumberFormat="1" applyFont="1" applyFill="1" applyBorder="1" applyAlignment="1">
      <alignment horizontal="right" vertical="center" indent="1"/>
    </xf>
    <xf numFmtId="2" fontId="7" fillId="2" borderId="0" xfId="0" applyNumberFormat="1" applyFont="1" applyFill="1" applyBorder="1" applyAlignment="1">
      <alignment horizontal="right" vertical="center" indent="1"/>
    </xf>
    <xf numFmtId="0" fontId="7" fillId="0" borderId="0" xfId="0" applyFont="1" applyBorder="1" applyAlignment="1">
      <alignment horizontal="right" vertical="top" wrapText="1" readingOrder="2"/>
    </xf>
    <xf numFmtId="0" fontId="6" fillId="0" borderId="6" xfId="0" applyFont="1" applyBorder="1" applyAlignment="1">
      <alignment horizontal="left" vertical="top" wrapText="1" readingOrder="1"/>
    </xf>
    <xf numFmtId="0" fontId="6" fillId="0" borderId="0" xfId="0" applyFont="1" applyBorder="1" applyAlignment="1">
      <alignment horizontal="left" vertical="top" wrapText="1" readingOrder="1"/>
    </xf>
    <xf numFmtId="0" fontId="4" fillId="0" borderId="0" xfId="0" applyFont="1" applyBorder="1" applyAlignment="1">
      <alignment horizontal="center" vertical="center" readingOrder="1"/>
    </xf>
    <xf numFmtId="0" fontId="3" fillId="0" borderId="0" xfId="0" applyFont="1" applyBorder="1" applyAlignment="1">
      <alignment horizontal="center" vertical="top"/>
    </xf>
    <xf numFmtId="0" fontId="4" fillId="0" borderId="0" xfId="0" applyFont="1" applyBorder="1" applyAlignment="1">
      <alignment horizontal="center" vertical="top"/>
    </xf>
    <xf numFmtId="49" fontId="8" fillId="0" borderId="1" xfId="0" applyNumberFormat="1" applyFont="1" applyBorder="1" applyAlignment="1">
      <alignment horizontal="center" vertical="center" wrapText="1"/>
    </xf>
    <xf numFmtId="49" fontId="8" fillId="0" borderId="3"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9" fillId="0" borderId="12" xfId="0" applyFont="1" applyBorder="1" applyAlignment="1">
      <alignment horizontal="center" vertical="center"/>
    </xf>
    <xf numFmtId="0" fontId="9" fillId="0" borderId="14" xfId="0" applyFont="1" applyBorder="1" applyAlignment="1">
      <alignment horizontal="center" vertical="center"/>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9" fillId="0" borderId="0" xfId="0" applyFont="1" applyBorder="1" applyAlignment="1">
      <alignment horizontal="center" vertical="center"/>
    </xf>
    <xf numFmtId="0" fontId="9" fillId="0" borderId="12" xfId="0" applyFont="1" applyBorder="1" applyAlignment="1">
      <alignment horizontal="center" vertical="top"/>
    </xf>
    <xf numFmtId="0" fontId="9" fillId="0" borderId="14" xfId="0" applyFont="1" applyBorder="1" applyAlignment="1">
      <alignment horizontal="center" vertical="top"/>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 xfId="0" applyFont="1" applyBorder="1" applyAlignment="1">
      <alignment horizontal="center" vertical="center" wrapText="1"/>
    </xf>
    <xf numFmtId="49" fontId="7" fillId="0" borderId="6" xfId="0" applyNumberFormat="1" applyFont="1" applyBorder="1" applyAlignment="1">
      <alignment horizontal="right" vertical="center" readingOrder="2"/>
    </xf>
    <xf numFmtId="0" fontId="6" fillId="0" borderId="6" xfId="0" applyFont="1" applyBorder="1" applyAlignment="1">
      <alignment horizontal="left" vertical="center"/>
    </xf>
    <xf numFmtId="0" fontId="52" fillId="0" borderId="0" xfId="0" applyFont="1" applyBorder="1" applyAlignment="1">
      <alignment horizontal="left" vertical="top" wrapText="1"/>
    </xf>
    <xf numFmtId="49" fontId="7" fillId="0" borderId="0" xfId="0" applyNumberFormat="1" applyFont="1" applyBorder="1" applyAlignment="1">
      <alignment horizontal="right" vertical="center" readingOrder="2"/>
    </xf>
    <xf numFmtId="0" fontId="6" fillId="0" borderId="0" xfId="0" applyFont="1" applyBorder="1" applyAlignment="1">
      <alignment horizontal="left" vertical="center"/>
    </xf>
    <xf numFmtId="49" fontId="7" fillId="0" borderId="6" xfId="0" applyNumberFormat="1" applyFont="1" applyBorder="1" applyAlignment="1">
      <alignment horizontal="center" vertical="top" readingOrder="2"/>
    </xf>
    <xf numFmtId="0" fontId="6" fillId="0" borderId="6" xfId="0" applyFont="1" applyBorder="1" applyAlignment="1">
      <alignment horizontal="left" vertical="center" wrapText="1" readingOrder="1"/>
    </xf>
    <xf numFmtId="0" fontId="3" fillId="0" borderId="0" xfId="0" applyFont="1" applyAlignment="1">
      <alignment horizontal="center" vertical="center"/>
    </xf>
    <xf numFmtId="0" fontId="12" fillId="0" borderId="10" xfId="0" applyFont="1" applyBorder="1" applyAlignment="1">
      <alignment horizontal="center"/>
    </xf>
    <xf numFmtId="0" fontId="7" fillId="0" borderId="6" xfId="0" applyFont="1" applyBorder="1" applyAlignment="1">
      <alignment horizontal="right" vertical="center" wrapText="1"/>
    </xf>
    <xf numFmtId="0" fontId="6" fillId="0" borderId="6" xfId="0" applyNumberFormat="1" applyFont="1" applyBorder="1" applyAlignment="1">
      <alignment horizontal="left" vertical="top" wrapText="1"/>
    </xf>
    <xf numFmtId="0" fontId="8" fillId="2" borderId="13" xfId="0" applyFont="1" applyFill="1" applyBorder="1" applyAlignment="1">
      <alignment horizontal="right" vertical="center" indent="1"/>
    </xf>
    <xf numFmtId="0" fontId="8" fillId="2" borderId="14" xfId="0" applyFont="1" applyFill="1" applyBorder="1" applyAlignment="1">
      <alignment horizontal="right" vertical="center" indent="1"/>
    </xf>
    <xf numFmtId="0" fontId="9" fillId="2" borderId="12" xfId="0" applyFont="1" applyFill="1" applyBorder="1" applyAlignment="1">
      <alignment horizontal="left" vertical="center" indent="1"/>
    </xf>
    <xf numFmtId="0" fontId="9" fillId="2" borderId="13" xfId="0" applyFont="1" applyFill="1" applyBorder="1" applyAlignment="1">
      <alignment horizontal="left" vertical="center" indent="1"/>
    </xf>
    <xf numFmtId="0" fontId="9" fillId="2" borderId="14" xfId="0" applyFont="1" applyFill="1" applyBorder="1" applyAlignment="1">
      <alignment horizontal="left" vertical="center" indent="1"/>
    </xf>
    <xf numFmtId="0" fontId="8" fillId="0" borderId="1"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Border="1" applyAlignment="1">
      <alignment horizontal="center" vertical="center"/>
    </xf>
    <xf numFmtId="0" fontId="9" fillId="2" borderId="1"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2" xfId="0" applyFont="1" applyFill="1" applyBorder="1" applyAlignment="1">
      <alignment horizontal="center" vertical="center"/>
    </xf>
    <xf numFmtId="0" fontId="8" fillId="2" borderId="1" xfId="0" applyFont="1" applyFill="1" applyBorder="1" applyAlignment="1">
      <alignment horizontal="center" vertical="top" wrapText="1"/>
    </xf>
    <xf numFmtId="0" fontId="8" fillId="2" borderId="3" xfId="0" applyFont="1" applyFill="1" applyBorder="1" applyAlignment="1">
      <alignment horizontal="center" vertical="top" wrapText="1"/>
    </xf>
    <xf numFmtId="0" fontId="7" fillId="0" borderId="0" xfId="0" applyFont="1" applyBorder="1" applyAlignment="1">
      <alignment horizontal="right" vertical="center" wrapText="1"/>
    </xf>
    <xf numFmtId="0" fontId="6" fillId="0" borderId="0" xfId="0" applyNumberFormat="1" applyFont="1" applyBorder="1" applyAlignment="1">
      <alignment horizontal="left" vertical="top" wrapText="1"/>
    </xf>
    <xf numFmtId="0" fontId="7" fillId="2" borderId="6" xfId="0" applyFont="1" applyFill="1" applyBorder="1" applyAlignment="1">
      <alignment horizontal="right" vertical="center" readingOrder="2"/>
    </xf>
    <xf numFmtId="0" fontId="6" fillId="2" borderId="6" xfId="0" applyFont="1" applyFill="1" applyBorder="1" applyAlignment="1">
      <alignment horizontal="left" vertical="center"/>
    </xf>
    <xf numFmtId="0" fontId="3" fillId="0" borderId="0" xfId="0" applyFont="1" applyBorder="1" applyAlignment="1">
      <alignment horizontal="center" vertical="top" wrapText="1"/>
    </xf>
    <xf numFmtId="0" fontId="8" fillId="0" borderId="12" xfId="0" applyFont="1" applyBorder="1" applyAlignment="1">
      <alignment horizontal="right" vertical="center" indent="1"/>
    </xf>
    <xf numFmtId="0" fontId="8" fillId="0" borderId="13" xfId="0" applyFont="1" applyBorder="1" applyAlignment="1">
      <alignment horizontal="right" vertical="center" indent="1"/>
    </xf>
    <xf numFmtId="0" fontId="9" fillId="0" borderId="13" xfId="0" applyFont="1" applyBorder="1" applyAlignment="1">
      <alignment horizontal="left" vertical="center" indent="1"/>
    </xf>
    <xf numFmtId="0" fontId="50" fillId="0" borderId="6" xfId="0" applyFont="1" applyBorder="1" applyAlignment="1">
      <alignment horizontal="right" vertical="top" wrapText="1" readingOrder="2"/>
    </xf>
    <xf numFmtId="0" fontId="50" fillId="0" borderId="0" xfId="0" applyFont="1" applyBorder="1" applyAlignment="1">
      <alignment horizontal="right" vertical="top" wrapText="1" readingOrder="2"/>
    </xf>
    <xf numFmtId="0" fontId="6" fillId="0" borderId="6" xfId="0" applyFont="1" applyBorder="1" applyAlignment="1">
      <alignment horizontal="left" vertical="top" wrapText="1"/>
    </xf>
    <xf numFmtId="0" fontId="6" fillId="0" borderId="0" xfId="0" applyFont="1" applyBorder="1" applyAlignment="1">
      <alignment horizontal="left" vertical="top" wrapText="1"/>
    </xf>
    <xf numFmtId="0" fontId="4" fillId="2" borderId="0" xfId="3" applyFont="1" applyFill="1" applyBorder="1" applyAlignment="1">
      <alignment horizontal="center" vertical="center"/>
    </xf>
    <xf numFmtId="0" fontId="3" fillId="2" borderId="0" xfId="2" applyFont="1" applyFill="1" applyAlignment="1">
      <alignment horizontal="center" vertical="center" wrapText="1"/>
    </xf>
    <xf numFmtId="0" fontId="4" fillId="0" borderId="0" xfId="3" applyFont="1" applyBorder="1" applyAlignment="1">
      <alignment horizontal="center" vertical="center"/>
    </xf>
    <xf numFmtId="0" fontId="8" fillId="2" borderId="1" xfId="3" applyFont="1" applyFill="1" applyBorder="1" applyAlignment="1">
      <alignment horizontal="center" vertical="center"/>
    </xf>
    <xf numFmtId="0" fontId="18" fillId="0" borderId="2" xfId="3" applyFont="1" applyBorder="1" applyAlignment="1">
      <alignment horizontal="center" vertical="center"/>
    </xf>
    <xf numFmtId="0" fontId="7" fillId="0" borderId="2" xfId="3" applyFont="1" applyBorder="1" applyAlignment="1">
      <alignment horizontal="center" vertical="center"/>
    </xf>
    <xf numFmtId="0" fontId="9" fillId="2" borderId="1" xfId="3" applyFont="1" applyFill="1" applyBorder="1" applyAlignment="1">
      <alignment horizontal="center" vertical="center"/>
    </xf>
    <xf numFmtId="0" fontId="9" fillId="2" borderId="2" xfId="3" applyFont="1" applyFill="1" applyBorder="1" applyAlignment="1">
      <alignment horizontal="center" vertical="center"/>
    </xf>
    <xf numFmtId="0" fontId="9" fillId="2" borderId="5" xfId="3" applyFont="1" applyFill="1" applyBorder="1" applyAlignment="1">
      <alignment horizontal="center" vertical="center"/>
    </xf>
    <xf numFmtId="0" fontId="9" fillId="2" borderId="9" xfId="3" applyFont="1" applyFill="1" applyBorder="1" applyAlignment="1">
      <alignment horizontal="center" vertical="center"/>
    </xf>
    <xf numFmtId="0" fontId="9" fillId="2" borderId="1"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6" fillId="0" borderId="6" xfId="3" applyFont="1" applyBorder="1" applyAlignment="1">
      <alignment horizontal="left" vertical="top" wrapText="1"/>
    </xf>
    <xf numFmtId="0" fontId="50" fillId="0" borderId="0" xfId="3" applyFont="1" applyBorder="1" applyAlignment="1">
      <alignment horizontal="right" vertical="top" wrapText="1" readingOrder="2"/>
    </xf>
    <xf numFmtId="0" fontId="6" fillId="0" borderId="0" xfId="3" applyFont="1" applyBorder="1" applyAlignment="1">
      <alignment horizontal="left" vertical="top" wrapText="1"/>
    </xf>
    <xf numFmtId="0" fontId="7" fillId="0" borderId="6" xfId="3" applyFont="1" applyBorder="1" applyAlignment="1">
      <alignment horizontal="right" vertical="top" wrapText="1" readingOrder="2"/>
    </xf>
    <xf numFmtId="0" fontId="35" fillId="0" borderId="6" xfId="0" applyFont="1" applyBorder="1" applyAlignment="1">
      <alignment horizontal="right" vertical="top" wrapText="1" readingOrder="2"/>
    </xf>
    <xf numFmtId="0" fontId="35" fillId="0" borderId="6" xfId="0" applyFont="1" applyBorder="1" applyAlignment="1">
      <alignment horizontal="left" vertical="top" wrapText="1" readingOrder="1"/>
    </xf>
    <xf numFmtId="0" fontId="32" fillId="0" borderId="0" xfId="0" applyFont="1" applyBorder="1" applyAlignment="1">
      <alignment horizontal="center" vertical="center"/>
    </xf>
    <xf numFmtId="0" fontId="3" fillId="0" borderId="0" xfId="0" applyFont="1" applyBorder="1" applyAlignment="1">
      <alignment horizontal="center" vertical="center" wrapText="1"/>
    </xf>
    <xf numFmtId="0" fontId="33" fillId="0" borderId="0" xfId="0" applyNumberFormat="1" applyFont="1" applyBorder="1" applyAlignment="1">
      <alignment horizontal="center" vertical="center"/>
    </xf>
    <xf numFmtId="0" fontId="36" fillId="2" borderId="1" xfId="0" applyFont="1" applyFill="1" applyBorder="1" applyAlignment="1">
      <alignment horizontal="center" vertical="center"/>
    </xf>
    <xf numFmtId="0" fontId="36" fillId="2" borderId="3" xfId="0" applyFont="1" applyFill="1" applyBorder="1" applyAlignment="1">
      <alignment horizontal="center" vertical="center"/>
    </xf>
    <xf numFmtId="0" fontId="36" fillId="2" borderId="2" xfId="0" applyFont="1" applyFill="1" applyBorder="1" applyAlignment="1">
      <alignment horizontal="center" vertical="center"/>
    </xf>
    <xf numFmtId="0" fontId="36" fillId="0" borderId="12" xfId="0" applyNumberFormat="1" applyFont="1" applyBorder="1" applyAlignment="1">
      <alignment horizontal="right" vertical="center" indent="1"/>
    </xf>
    <xf numFmtId="0" fontId="36" fillId="0" borderId="13" xfId="0" applyNumberFormat="1" applyFont="1" applyBorder="1" applyAlignment="1">
      <alignment horizontal="right" vertical="center" indent="1"/>
    </xf>
    <xf numFmtId="0" fontId="9" fillId="0" borderId="14" xfId="0" applyFont="1" applyBorder="1" applyAlignment="1">
      <alignment horizontal="left" vertical="center" indent="1"/>
    </xf>
    <xf numFmtId="0" fontId="37" fillId="2" borderId="1" xfId="0" applyFont="1" applyFill="1" applyBorder="1" applyAlignment="1">
      <alignment horizontal="center" vertical="center"/>
    </xf>
    <xf numFmtId="0" fontId="37" fillId="2" borderId="3" xfId="0" applyFont="1" applyFill="1" applyBorder="1" applyAlignment="1">
      <alignment horizontal="center" vertical="center"/>
    </xf>
    <xf numFmtId="0" fontId="37" fillId="2" borderId="2" xfId="0" applyFont="1" applyFill="1" applyBorder="1" applyAlignment="1">
      <alignment horizontal="center" vertical="center"/>
    </xf>
    <xf numFmtId="0" fontId="32" fillId="0" borderId="0" xfId="0" applyFont="1" applyAlignment="1">
      <alignment horizontal="center" vertical="center"/>
    </xf>
    <xf numFmtId="0" fontId="32" fillId="2" borderId="0" xfId="0" applyFont="1" applyFill="1" applyBorder="1" applyAlignment="1">
      <alignment horizontal="center" vertical="center"/>
    </xf>
    <xf numFmtId="0" fontId="33" fillId="0" borderId="0" xfId="0" applyFont="1" applyAlignment="1">
      <alignment horizontal="center" vertical="center"/>
    </xf>
    <xf numFmtId="0" fontId="3" fillId="2" borderId="0" xfId="0" applyFont="1" applyFill="1" applyBorder="1" applyAlignment="1">
      <alignment horizontal="center" vertical="center"/>
    </xf>
    <xf numFmtId="0" fontId="33" fillId="2" borderId="0" xfId="0" applyNumberFormat="1" applyFont="1" applyFill="1" applyBorder="1" applyAlignment="1">
      <alignment horizontal="center" vertical="center"/>
    </xf>
    <xf numFmtId="0" fontId="36" fillId="2" borderId="12" xfId="0" applyNumberFormat="1" applyFont="1" applyFill="1" applyBorder="1" applyAlignment="1">
      <alignment horizontal="right" vertical="center" indent="1"/>
    </xf>
    <xf numFmtId="0" fontId="36" fillId="2" borderId="13" xfId="0" applyNumberFormat="1" applyFont="1" applyFill="1" applyBorder="1" applyAlignment="1">
      <alignment horizontal="right" vertical="center" indent="1"/>
    </xf>
    <xf numFmtId="0" fontId="51" fillId="2" borderId="13" xfId="0" applyNumberFormat="1" applyFont="1" applyFill="1" applyBorder="1" applyAlignment="1">
      <alignment horizontal="left" vertical="center" indent="1"/>
    </xf>
    <xf numFmtId="0" fontId="51" fillId="2" borderId="14" xfId="0" applyNumberFormat="1" applyFont="1" applyFill="1" applyBorder="1" applyAlignment="1">
      <alignment horizontal="left" vertical="center" indent="1"/>
    </xf>
    <xf numFmtId="0" fontId="38" fillId="0" borderId="6" xfId="0" applyFont="1" applyBorder="1" applyAlignment="1">
      <alignment horizontal="right" vertical="top" readingOrder="2"/>
    </xf>
    <xf numFmtId="0" fontId="37" fillId="2" borderId="1" xfId="0" applyFont="1" applyFill="1" applyBorder="1" applyAlignment="1">
      <alignment horizontal="center" vertical="center" wrapText="1"/>
    </xf>
    <xf numFmtId="0" fontId="37" fillId="2" borderId="3" xfId="0" applyFont="1" applyFill="1" applyBorder="1" applyAlignment="1">
      <alignment horizontal="center" vertical="center" wrapText="1"/>
    </xf>
    <xf numFmtId="0" fontId="37" fillId="2" borderId="2"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41" fillId="2" borderId="0" xfId="0" applyNumberFormat="1" applyFont="1" applyFill="1" applyBorder="1" applyAlignment="1">
      <alignment horizontal="center" vertical="center"/>
    </xf>
    <xf numFmtId="0" fontId="37" fillId="2" borderId="13" xfId="0" applyNumberFormat="1" applyFont="1" applyFill="1" applyBorder="1" applyAlignment="1">
      <alignment horizontal="left" vertical="center" indent="1"/>
    </xf>
    <xf numFmtId="0" fontId="37" fillId="2" borderId="14" xfId="0" applyNumberFormat="1" applyFont="1" applyFill="1" applyBorder="1" applyAlignment="1">
      <alignment horizontal="left" vertical="center" indent="1"/>
    </xf>
    <xf numFmtId="0" fontId="14" fillId="0" borderId="6" xfId="0" applyFont="1" applyBorder="1" applyAlignment="1">
      <alignment horizontal="right" vertical="top" wrapText="1" readingOrder="2"/>
    </xf>
    <xf numFmtId="0" fontId="0" fillId="0" borderId="6" xfId="0" applyBorder="1" applyAlignment="1">
      <alignment horizontal="right" vertical="top" wrapText="1" readingOrder="2"/>
    </xf>
    <xf numFmtId="0" fontId="6" fillId="2" borderId="6" xfId="0" applyFont="1" applyFill="1" applyBorder="1" applyAlignment="1">
      <alignment horizontal="left" vertical="top" wrapText="1" readingOrder="1"/>
    </xf>
    <xf numFmtId="0" fontId="16" fillId="0" borderId="6" xfId="0" applyFont="1" applyFill="1" applyBorder="1" applyAlignment="1">
      <alignment horizontal="left" vertical="top" wrapText="1"/>
    </xf>
    <xf numFmtId="0" fontId="16" fillId="0" borderId="0" xfId="0" applyFont="1" applyFill="1" applyBorder="1" applyAlignment="1">
      <alignment horizontal="left" vertical="top" wrapText="1"/>
    </xf>
    <xf numFmtId="0" fontId="6" fillId="0" borderId="9" xfId="0" applyFont="1" applyBorder="1" applyAlignment="1">
      <alignment horizontal="center" vertical="top" wrapText="1"/>
    </xf>
    <xf numFmtId="0" fontId="6" fillId="0" borderId="11" xfId="0" applyFont="1" applyBorder="1" applyAlignment="1">
      <alignment horizontal="center" vertical="top" wrapText="1"/>
    </xf>
    <xf numFmtId="0" fontId="38" fillId="0" borderId="0" xfId="0" applyFont="1" applyBorder="1" applyAlignment="1">
      <alignment horizontal="right" vertical="top" wrapText="1" readingOrder="2"/>
    </xf>
    <xf numFmtId="0" fontId="16" fillId="0" borderId="0" xfId="0" applyFont="1" applyBorder="1" applyAlignment="1">
      <alignment horizontal="left" vertical="top" wrapText="1" readingOrder="1"/>
    </xf>
    <xf numFmtId="0" fontId="7" fillId="0" borderId="6" xfId="0" applyFont="1" applyFill="1" applyBorder="1" applyAlignment="1">
      <alignment horizontal="right" vertical="top" wrapText="1" readingOrder="2"/>
    </xf>
    <xf numFmtId="0" fontId="6" fillId="0" borderId="6" xfId="0" applyFont="1" applyFill="1" applyBorder="1" applyAlignment="1">
      <alignment horizontal="right" vertical="top" wrapText="1" readingOrder="2"/>
    </xf>
    <xf numFmtId="0" fontId="6" fillId="0" borderId="0" xfId="0" applyFont="1" applyFill="1" applyAlignment="1">
      <alignment horizontal="right" vertical="top" wrapText="1" readingOrder="2"/>
    </xf>
    <xf numFmtId="2" fontId="6" fillId="0" borderId="3" xfId="0" applyNumberFormat="1" applyFont="1" applyBorder="1" applyAlignment="1">
      <alignment horizontal="center" vertical="top" wrapText="1"/>
    </xf>
    <xf numFmtId="2" fontId="6" fillId="0" borderId="2" xfId="0" applyNumberFormat="1" applyFont="1" applyBorder="1" applyAlignment="1">
      <alignment horizontal="center" vertical="top" wrapText="1"/>
    </xf>
    <xf numFmtId="0" fontId="38" fillId="2" borderId="5" xfId="0" applyNumberFormat="1" applyFont="1" applyFill="1" applyBorder="1" applyAlignment="1">
      <alignment horizontal="center" vertical="top"/>
    </xf>
    <xf numFmtId="0" fontId="38" fillId="2" borderId="7" xfId="0" applyNumberFormat="1" applyFont="1" applyFill="1" applyBorder="1" applyAlignment="1">
      <alignment horizontal="center" vertical="top"/>
    </xf>
    <xf numFmtId="0" fontId="33" fillId="0" borderId="0" xfId="0" applyFont="1" applyBorder="1" applyAlignment="1">
      <alignment horizontal="center" vertical="center" wrapText="1" readingOrder="1"/>
    </xf>
    <xf numFmtId="0" fontId="7" fillId="0" borderId="5" xfId="0" applyNumberFormat="1" applyFont="1" applyBorder="1" applyAlignment="1">
      <alignment horizontal="right" vertical="center" wrapText="1" indent="1" readingOrder="2"/>
    </xf>
    <xf numFmtId="0" fontId="7" fillId="0" borderId="6" xfId="0" applyNumberFormat="1" applyFont="1" applyBorder="1" applyAlignment="1">
      <alignment horizontal="right" vertical="center" wrapText="1" indent="1" readingOrder="2"/>
    </xf>
    <xf numFmtId="0" fontId="6" fillId="2" borderId="6" xfId="0" applyNumberFormat="1" applyFont="1" applyFill="1" applyBorder="1" applyAlignment="1">
      <alignment horizontal="left" vertical="center" wrapText="1" indent="1" readingOrder="1"/>
    </xf>
    <xf numFmtId="0" fontId="6" fillId="2" borderId="7" xfId="0" applyNumberFormat="1" applyFont="1" applyFill="1" applyBorder="1" applyAlignment="1">
      <alignment horizontal="left" vertical="center" wrapText="1" indent="1" readingOrder="1"/>
    </xf>
    <xf numFmtId="0" fontId="7" fillId="0" borderId="4" xfId="0" applyNumberFormat="1" applyFont="1" applyBorder="1" applyAlignment="1">
      <alignment horizontal="right" vertical="center" wrapText="1" indent="1" readingOrder="2"/>
    </xf>
    <xf numFmtId="0" fontId="7" fillId="0" borderId="0" xfId="0" applyNumberFormat="1" applyFont="1" applyBorder="1" applyAlignment="1">
      <alignment horizontal="right" vertical="center" wrapText="1" indent="1" readingOrder="2"/>
    </xf>
    <xf numFmtId="0" fontId="6" fillId="2" borderId="0" xfId="0" applyNumberFormat="1" applyFont="1" applyFill="1" applyBorder="1" applyAlignment="1">
      <alignment horizontal="left" vertical="center" wrapText="1" indent="1" readingOrder="1"/>
    </xf>
    <xf numFmtId="0" fontId="6" fillId="2" borderId="8" xfId="0" applyNumberFormat="1" applyFont="1" applyFill="1" applyBorder="1" applyAlignment="1">
      <alignment horizontal="left" vertical="center" wrapText="1" indent="1" readingOrder="1"/>
    </xf>
    <xf numFmtId="0" fontId="16" fillId="0" borderId="6" xfId="0" applyNumberFormat="1" applyFont="1" applyBorder="1" applyAlignment="1">
      <alignment horizontal="left" vertical="top" wrapText="1"/>
    </xf>
    <xf numFmtId="0" fontId="16" fillId="0" borderId="0" xfId="0" applyNumberFormat="1" applyFont="1" applyBorder="1" applyAlignment="1">
      <alignment horizontal="left" vertical="top" wrapText="1"/>
    </xf>
    <xf numFmtId="0" fontId="44" fillId="0" borderId="0" xfId="0" applyFont="1" applyBorder="1" applyAlignment="1">
      <alignment horizontal="center" vertical="center"/>
    </xf>
    <xf numFmtId="0" fontId="37" fillId="2" borderId="1" xfId="0" applyNumberFormat="1" applyFont="1" applyFill="1" applyBorder="1" applyAlignment="1">
      <alignment horizontal="center" vertical="center"/>
    </xf>
    <xf numFmtId="0" fontId="37" fillId="2" borderId="2" xfId="0" applyNumberFormat="1" applyFont="1" applyFill="1" applyBorder="1" applyAlignment="1">
      <alignment horizontal="center" vertical="center"/>
    </xf>
    <xf numFmtId="0" fontId="0" fillId="0" borderId="10" xfId="0" applyBorder="1" applyAlignment="1">
      <alignment horizont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37" fillId="2" borderId="3" xfId="0" applyNumberFormat="1" applyFont="1" applyFill="1" applyBorder="1" applyAlignment="1">
      <alignment horizontal="center" vertical="center"/>
    </xf>
    <xf numFmtId="0" fontId="46" fillId="0" borderId="0" xfId="0" applyFont="1" applyBorder="1" applyAlignment="1">
      <alignment horizontal="center" vertical="center"/>
    </xf>
    <xf numFmtId="49" fontId="9" fillId="2" borderId="1" xfId="0" applyNumberFormat="1" applyFont="1" applyFill="1" applyBorder="1" applyAlignment="1">
      <alignment horizontal="center" vertical="center"/>
    </xf>
    <xf numFmtId="49" fontId="9" fillId="2" borderId="2" xfId="0" applyNumberFormat="1" applyFont="1" applyFill="1" applyBorder="1" applyAlignment="1">
      <alignment horizontal="center" vertical="center"/>
    </xf>
    <xf numFmtId="0" fontId="9" fillId="2" borderId="15" xfId="0" applyFont="1" applyFill="1" applyBorder="1" applyAlignment="1">
      <alignment horizontal="center" vertical="center"/>
    </xf>
  </cellXfs>
  <cellStyles count="6">
    <cellStyle name="MS_Arabic" xfId="1"/>
    <cellStyle name="MS_Latin" xfId="2"/>
    <cellStyle name="Normal" xfId="0" builtinId="0"/>
    <cellStyle name="Normal 2" xfId="3"/>
    <cellStyle name="Normal_Sheet1" xfId="4"/>
    <cellStyle name="Normal_Sheet2"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93;&#1605;&#1604;&#1610;&#1575;&#1578;%20&#1581;&#1587;&#1575;&#1576;&#1610;&#1577;%20&#1576;&#1575;&#1587;&#1575;&#1587;%20&#1608;&#1575;&#1608;&#1586;&#1575;&#1606;%202004%20&#1575;&#1581;&#1583;&#1579;%20&#1606;&#1587;&#1582;&#1577;/cpi%202019/CPI%20-table%20-2019%20A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593;&#1605;&#1604;&#1610;&#1575;&#1578;%20&#1581;&#1587;&#1575;&#1576;&#1610;&#1577;%20&#1576;&#1575;&#1587;&#1575;&#1587;%20&#1608;&#1575;&#1608;&#1586;&#1575;&#1606;%202004%20&#1575;&#1581;&#1583;&#1579;%20&#1606;&#1587;&#1582;&#1577;/cpi%202019/PRICE%20Yearly%20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ASAN%20DWIQAT/nationalaccount/cpi%20-%20ppi%20-%20wpi/base%202018%20linking%20index%20201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roducer%20price%20index%20&amp;%20WHOLSALE%20PRICE%20INDEX/wpi/wpi%202019/&#1580;&#1605;&#1604;&#1577;%20&#1587;&#1606;&#1608;&#1610;%20201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T- tab"/>
      <sheetName val="T- MG - 2 "/>
      <sheetName val="T- tab (2)"/>
    </sheetNames>
    <sheetDataSet>
      <sheetData sheetId="0">
        <row r="8">
          <cell r="E8">
            <v>100</v>
          </cell>
          <cell r="F8">
            <v>101.58018333639394</v>
          </cell>
          <cell r="H8">
            <v>99.999999999999986</v>
          </cell>
          <cell r="I8">
            <v>101.81121103155498</v>
          </cell>
          <cell r="K8">
            <v>99.999999999999986</v>
          </cell>
          <cell r="L8">
            <v>100.40041051765697</v>
          </cell>
          <cell r="N8">
            <v>99.999999999999986</v>
          </cell>
          <cell r="O8">
            <v>101.3721412234928</v>
          </cell>
        </row>
        <row r="9">
          <cell r="E9">
            <v>100.00000000000001</v>
          </cell>
          <cell r="F9">
            <v>103.3274748267837</v>
          </cell>
          <cell r="H9">
            <v>99.999999999999986</v>
          </cell>
          <cell r="I9">
            <v>104.03787822883855</v>
          </cell>
          <cell r="K9">
            <v>100</v>
          </cell>
          <cell r="L9">
            <v>99.866744806394863</v>
          </cell>
          <cell r="N9">
            <v>100.00000000000001</v>
          </cell>
          <cell r="O9">
            <v>103.0439742198668</v>
          </cell>
        </row>
        <row r="10">
          <cell r="E10">
            <v>100.00000000000001</v>
          </cell>
          <cell r="F10">
            <v>103.53509787775437</v>
          </cell>
          <cell r="H10">
            <v>99.999999999999986</v>
          </cell>
          <cell r="I10">
            <v>104.43469551928042</v>
          </cell>
          <cell r="K10">
            <v>99.999999999999986</v>
          </cell>
          <cell r="L10">
            <v>99.869958851186126</v>
          </cell>
          <cell r="N10">
            <v>100</v>
          </cell>
          <cell r="O10">
            <v>102.19632672629082</v>
          </cell>
        </row>
        <row r="11">
          <cell r="E11">
            <v>100</v>
          </cell>
          <cell r="F11">
            <v>101.11665952009031</v>
          </cell>
          <cell r="H11">
            <v>99.999999999999986</v>
          </cell>
          <cell r="I11">
            <v>102.18515277793517</v>
          </cell>
          <cell r="K11">
            <v>100</v>
          </cell>
          <cell r="L11">
            <v>98.234882785559009</v>
          </cell>
          <cell r="N11">
            <v>100</v>
          </cell>
          <cell r="O11">
            <v>104.27976551429276</v>
          </cell>
        </row>
        <row r="12">
          <cell r="E12">
            <v>100.00000000000001</v>
          </cell>
          <cell r="F12">
            <v>103.16062671057995</v>
          </cell>
          <cell r="H12">
            <v>99.999999999999986</v>
          </cell>
          <cell r="I12">
            <v>106.31229608761191</v>
          </cell>
          <cell r="K12">
            <v>100</v>
          </cell>
          <cell r="L12">
            <v>98.113069874605443</v>
          </cell>
          <cell r="N12">
            <v>100</v>
          </cell>
          <cell r="O12">
            <v>108.71554627459521</v>
          </cell>
        </row>
        <row r="13">
          <cell r="E13">
            <v>99.999999999999986</v>
          </cell>
          <cell r="F13">
            <v>103.56452157624646</v>
          </cell>
          <cell r="H13">
            <v>99.999999999999986</v>
          </cell>
          <cell r="I13">
            <v>107.11110019113075</v>
          </cell>
          <cell r="K13">
            <v>100</v>
          </cell>
          <cell r="L13">
            <v>97.766020677046029</v>
          </cell>
          <cell r="N13">
            <v>100</v>
          </cell>
          <cell r="O13">
            <v>110.44309870730666</v>
          </cell>
        </row>
        <row r="14">
          <cell r="E14">
            <v>100</v>
          </cell>
          <cell r="F14">
            <v>98.873590055296589</v>
          </cell>
          <cell r="H14">
            <v>100</v>
          </cell>
          <cell r="I14">
            <v>100.69945246223681</v>
          </cell>
          <cell r="K14">
            <v>100</v>
          </cell>
          <cell r="L14">
            <v>96.52137283210628</v>
          </cell>
          <cell r="N14">
            <v>100</v>
          </cell>
          <cell r="O14">
            <v>100.27299426124218</v>
          </cell>
        </row>
        <row r="15">
          <cell r="E15">
            <v>100</v>
          </cell>
          <cell r="F15">
            <v>106.13328690140123</v>
          </cell>
          <cell r="H15">
            <v>100</v>
          </cell>
          <cell r="I15">
            <v>109.40514215162841</v>
          </cell>
          <cell r="K15">
            <v>100</v>
          </cell>
          <cell r="L15">
            <v>103.22481281429704</v>
          </cell>
          <cell r="N15">
            <v>100.00000000000001</v>
          </cell>
          <cell r="O15">
            <v>111.70553920076702</v>
          </cell>
        </row>
        <row r="16">
          <cell r="E16">
            <v>100</v>
          </cell>
          <cell r="F16">
            <v>99.492242219997522</v>
          </cell>
          <cell r="H16">
            <v>100</v>
          </cell>
          <cell r="I16">
            <v>99.584235250893073</v>
          </cell>
          <cell r="K16">
            <v>100</v>
          </cell>
          <cell r="L16">
            <v>97.16057702770577</v>
          </cell>
          <cell r="N16">
            <v>100</v>
          </cell>
          <cell r="O16">
            <v>103.70760995401746</v>
          </cell>
        </row>
        <row r="17">
          <cell r="E17">
            <v>99.999999999999986</v>
          </cell>
          <cell r="F17">
            <v>100.18091247519122</v>
          </cell>
          <cell r="H17">
            <v>100.00000000000001</v>
          </cell>
          <cell r="I17">
            <v>99.893017147338398</v>
          </cell>
          <cell r="K17">
            <v>100</v>
          </cell>
          <cell r="L17">
            <v>101.15839057190273</v>
          </cell>
          <cell r="N17">
            <v>100</v>
          </cell>
          <cell r="O17">
            <v>99.868428788861493</v>
          </cell>
        </row>
        <row r="18">
          <cell r="E18">
            <v>100</v>
          </cell>
          <cell r="F18">
            <v>100.05196837156289</v>
          </cell>
          <cell r="H18">
            <v>100.00000000000001</v>
          </cell>
          <cell r="I18">
            <v>100.19658622826408</v>
          </cell>
          <cell r="K18">
            <v>100</v>
          </cell>
          <cell r="L18">
            <v>99.709282982800232</v>
          </cell>
          <cell r="N18">
            <v>100</v>
          </cell>
          <cell r="O18">
            <v>99.770770603883946</v>
          </cell>
        </row>
        <row r="19">
          <cell r="E19">
            <v>100</v>
          </cell>
          <cell r="F19">
            <v>100.53318221727237</v>
          </cell>
          <cell r="H19">
            <v>100</v>
          </cell>
          <cell r="I19">
            <v>99.255177539314516</v>
          </cell>
          <cell r="K19">
            <v>100</v>
          </cell>
          <cell r="L19">
            <v>106.86577257477131</v>
          </cell>
          <cell r="N19">
            <v>100</v>
          </cell>
          <cell r="O19">
            <v>100.61626047929218</v>
          </cell>
        </row>
        <row r="20">
          <cell r="E20">
            <v>100.00000000000001</v>
          </cell>
          <cell r="F20">
            <v>95.700869414902968</v>
          </cell>
          <cell r="H20">
            <v>100</v>
          </cell>
          <cell r="I20">
            <v>87.813511663988095</v>
          </cell>
          <cell r="K20">
            <v>100.00000000000001</v>
          </cell>
          <cell r="L20">
            <v>101.38909919494512</v>
          </cell>
          <cell r="N20">
            <v>99.999999999999986</v>
          </cell>
          <cell r="O20">
            <v>94.411454472490348</v>
          </cell>
        </row>
        <row r="21">
          <cell r="E21">
            <v>100.00000000000001</v>
          </cell>
          <cell r="F21">
            <v>95.700869414902968</v>
          </cell>
          <cell r="H21">
            <v>100</v>
          </cell>
          <cell r="I21">
            <v>87.813511663988095</v>
          </cell>
          <cell r="K21">
            <v>100.00000000000001</v>
          </cell>
          <cell r="L21">
            <v>101.38909919494512</v>
          </cell>
          <cell r="N21">
            <v>99.999999999999986</v>
          </cell>
          <cell r="O21">
            <v>94.411454472490348</v>
          </cell>
        </row>
        <row r="22">
          <cell r="E22">
            <v>100</v>
          </cell>
          <cell r="F22">
            <v>102.27567840072068</v>
          </cell>
          <cell r="H22">
            <v>100</v>
          </cell>
          <cell r="I22">
            <v>105.27228063150278</v>
          </cell>
          <cell r="K22">
            <v>100</v>
          </cell>
          <cell r="L22">
            <v>85.467798289753702</v>
          </cell>
          <cell r="N22">
            <v>100</v>
          </cell>
          <cell r="O22">
            <v>103.2673573801526</v>
          </cell>
        </row>
        <row r="23">
          <cell r="E23">
            <v>100</v>
          </cell>
          <cell r="F23">
            <v>95.313308307539316</v>
          </cell>
          <cell r="H23">
            <v>100</v>
          </cell>
          <cell r="I23">
            <v>85.645978073205683</v>
          </cell>
          <cell r="K23">
            <v>100</v>
          </cell>
          <cell r="L23">
            <v>101.59752312665432</v>
          </cell>
          <cell r="N23">
            <v>100</v>
          </cell>
          <cell r="O23">
            <v>93.387675949876837</v>
          </cell>
        </row>
        <row r="24">
          <cell r="E24">
            <v>99.999999999999986</v>
          </cell>
          <cell r="F24">
            <v>101.30773928985212</v>
          </cell>
          <cell r="H24">
            <v>100</v>
          </cell>
          <cell r="I24">
            <v>101.7634845574914</v>
          </cell>
          <cell r="K24">
            <v>99.999999999999986</v>
          </cell>
          <cell r="L24">
            <v>100.40315289859178</v>
          </cell>
          <cell r="N24">
            <v>100.00000000000001</v>
          </cell>
          <cell r="O24">
            <v>99.741384653673876</v>
          </cell>
        </row>
        <row r="25">
          <cell r="E25">
            <v>100</v>
          </cell>
          <cell r="F25">
            <v>102.76877516543696</v>
          </cell>
          <cell r="H25">
            <v>100</v>
          </cell>
          <cell r="I25">
            <v>102.89351421904321</v>
          </cell>
          <cell r="K25">
            <v>100</v>
          </cell>
          <cell r="L25">
            <v>104.25931679021828</v>
          </cell>
          <cell r="N25">
            <v>100</v>
          </cell>
          <cell r="O25">
            <v>100.10668298383632</v>
          </cell>
        </row>
        <row r="26">
          <cell r="E26">
            <v>100</v>
          </cell>
          <cell r="F26">
            <v>102.73463815975565</v>
          </cell>
          <cell r="H26">
            <v>100</v>
          </cell>
          <cell r="I26">
            <v>102.95083308454291</v>
          </cell>
          <cell r="K26">
            <v>100</v>
          </cell>
          <cell r="L26">
            <v>104.0044228326708</v>
          </cell>
          <cell r="N26">
            <v>100</v>
          </cell>
          <cell r="O26">
            <v>100</v>
          </cell>
        </row>
        <row r="27">
          <cell r="E27">
            <v>100</v>
          </cell>
          <cell r="F27">
            <v>103.02594749471196</v>
          </cell>
          <cell r="H27">
            <v>100</v>
          </cell>
          <cell r="I27">
            <v>102.45532846948159</v>
          </cell>
          <cell r="K27">
            <v>100</v>
          </cell>
          <cell r="L27">
            <v>105.56811164266573</v>
          </cell>
          <cell r="N27">
            <v>100</v>
          </cell>
          <cell r="O27">
            <v>101.48694572239133</v>
          </cell>
        </row>
        <row r="28">
          <cell r="E28">
            <v>100</v>
          </cell>
          <cell r="F28">
            <v>99.510592799654546</v>
          </cell>
          <cell r="H28">
            <v>100</v>
          </cell>
          <cell r="I28">
            <v>100.22786251813683</v>
          </cell>
          <cell r="K28">
            <v>100</v>
          </cell>
          <cell r="L28">
            <v>97.604981506770926</v>
          </cell>
          <cell r="N28">
            <v>100.00000000000001</v>
          </cell>
          <cell r="O28">
            <v>99.153488341751753</v>
          </cell>
        </row>
        <row r="29">
          <cell r="E29">
            <v>100</v>
          </cell>
          <cell r="F29">
            <v>98.497059917850791</v>
          </cell>
          <cell r="H29">
            <v>100</v>
          </cell>
          <cell r="I29">
            <v>100.6314887818923</v>
          </cell>
          <cell r="K29">
            <v>100</v>
          </cell>
          <cell r="L29">
            <v>90.36538813356016</v>
          </cell>
          <cell r="N29">
            <v>100</v>
          </cell>
          <cell r="O29">
            <v>96.911286216543203</v>
          </cell>
        </row>
        <row r="30">
          <cell r="E30">
            <v>100</v>
          </cell>
          <cell r="F30">
            <v>100.60293116273191</v>
          </cell>
          <cell r="H30">
            <v>100</v>
          </cell>
          <cell r="I30">
            <v>100.90125496612751</v>
          </cell>
          <cell r="K30">
            <v>100</v>
          </cell>
          <cell r="L30">
            <v>99.524636676944581</v>
          </cell>
          <cell r="N30">
            <v>100</v>
          </cell>
          <cell r="O30">
            <v>99.861409724679802</v>
          </cell>
        </row>
        <row r="31">
          <cell r="E31">
            <v>100</v>
          </cell>
          <cell r="F31">
            <v>99.139453240370315</v>
          </cell>
          <cell r="H31">
            <v>100</v>
          </cell>
          <cell r="I31">
            <v>99.436803230849478</v>
          </cell>
          <cell r="K31">
            <v>100</v>
          </cell>
          <cell r="L31">
            <v>97.664977207289439</v>
          </cell>
          <cell r="N31">
            <v>100</v>
          </cell>
          <cell r="O31">
            <v>100.9684215347943</v>
          </cell>
        </row>
        <row r="32">
          <cell r="E32">
            <v>100</v>
          </cell>
          <cell r="F32">
            <v>99.026336028448611</v>
          </cell>
          <cell r="H32">
            <v>100</v>
          </cell>
          <cell r="I32">
            <v>100.03157668506869</v>
          </cell>
          <cell r="K32">
            <v>100</v>
          </cell>
          <cell r="L32">
            <v>97.92527415454866</v>
          </cell>
          <cell r="N32">
            <v>100</v>
          </cell>
          <cell r="O32">
            <v>96.535325956856241</v>
          </cell>
        </row>
        <row r="33">
          <cell r="E33">
            <v>100</v>
          </cell>
          <cell r="F33">
            <v>96.565721866945694</v>
          </cell>
          <cell r="H33">
            <v>100</v>
          </cell>
          <cell r="I33">
            <v>96.705385959286559</v>
          </cell>
          <cell r="K33">
            <v>100</v>
          </cell>
          <cell r="L33">
            <v>101.2596370188238</v>
          </cell>
          <cell r="N33">
            <v>100</v>
          </cell>
          <cell r="O33">
            <v>93.186027789362996</v>
          </cell>
        </row>
        <row r="34">
          <cell r="E34">
            <v>100</v>
          </cell>
          <cell r="F34">
            <v>96.565721866945694</v>
          </cell>
          <cell r="H34">
            <v>100</v>
          </cell>
          <cell r="I34">
            <v>96.705385959286559</v>
          </cell>
          <cell r="K34">
            <v>100</v>
          </cell>
          <cell r="L34">
            <v>101.2596370188238</v>
          </cell>
          <cell r="N34">
            <v>100</v>
          </cell>
          <cell r="O34">
            <v>93.186027789362996</v>
          </cell>
        </row>
        <row r="35">
          <cell r="E35">
            <v>100.00000000000001</v>
          </cell>
          <cell r="F35">
            <v>99.161775138646874</v>
          </cell>
          <cell r="H35">
            <v>99.999999999999986</v>
          </cell>
          <cell r="I35">
            <v>99.250716404404542</v>
          </cell>
          <cell r="K35">
            <v>100</v>
          </cell>
          <cell r="L35">
            <v>99.054363015127535</v>
          </cell>
          <cell r="N35">
            <v>100.00000000000001</v>
          </cell>
          <cell r="O35">
            <v>98.70934453270047</v>
          </cell>
        </row>
        <row r="36">
          <cell r="E36">
            <v>100.00000000000001</v>
          </cell>
          <cell r="F36">
            <v>99.161775138646874</v>
          </cell>
          <cell r="H36">
            <v>99.999999999999986</v>
          </cell>
          <cell r="I36">
            <v>99.250716404404542</v>
          </cell>
          <cell r="K36">
            <v>100</v>
          </cell>
          <cell r="L36">
            <v>99.054363015127535</v>
          </cell>
          <cell r="N36">
            <v>100.00000000000001</v>
          </cell>
          <cell r="O36">
            <v>98.70934453270047</v>
          </cell>
        </row>
        <row r="37">
          <cell r="E37">
            <v>100</v>
          </cell>
          <cell r="F37">
            <v>100.39964093519728</v>
          </cell>
          <cell r="H37">
            <v>100</v>
          </cell>
          <cell r="I37">
            <v>99.806849006648164</v>
          </cell>
          <cell r="K37">
            <v>99.999999999999986</v>
          </cell>
          <cell r="L37">
            <v>101.90354777214453</v>
          </cell>
          <cell r="N37">
            <v>100</v>
          </cell>
          <cell r="O37">
            <v>95.303307222518086</v>
          </cell>
        </row>
        <row r="38">
          <cell r="E38">
            <v>100</v>
          </cell>
          <cell r="F38">
            <v>99.535936895338139</v>
          </cell>
          <cell r="H38">
            <v>100</v>
          </cell>
          <cell r="I38">
            <v>99.498680819649678</v>
          </cell>
          <cell r="K38">
            <v>100</v>
          </cell>
          <cell r="L38">
            <v>99.20051502849482</v>
          </cell>
          <cell r="N38">
            <v>100.00000000000001</v>
          </cell>
          <cell r="O38">
            <v>101.32062188434543</v>
          </cell>
        </row>
        <row r="39">
          <cell r="E39">
            <v>100</v>
          </cell>
          <cell r="F39">
            <v>95.415908734111454</v>
          </cell>
          <cell r="H39">
            <v>100</v>
          </cell>
          <cell r="I39">
            <v>97.201253394033017</v>
          </cell>
          <cell r="K39">
            <v>99.999999999999986</v>
          </cell>
          <cell r="L39">
            <v>92.720735491327147</v>
          </cell>
          <cell r="N39">
            <v>100</v>
          </cell>
          <cell r="O39">
            <v>104.42798599171023</v>
          </cell>
        </row>
        <row r="40">
          <cell r="E40">
            <v>100</v>
          </cell>
          <cell r="F40">
            <v>101.96753478935506</v>
          </cell>
          <cell r="H40">
            <v>100</v>
          </cell>
          <cell r="I40">
            <v>104.75450889281335</v>
          </cell>
          <cell r="K40">
            <v>100</v>
          </cell>
          <cell r="L40">
            <v>86.560856107231345</v>
          </cell>
          <cell r="N40">
            <v>100</v>
          </cell>
          <cell r="O40">
            <v>120.8540018767258</v>
          </cell>
        </row>
        <row r="41">
          <cell r="E41">
            <v>100</v>
          </cell>
          <cell r="F41">
            <v>101.96753478935506</v>
          </cell>
          <cell r="H41">
            <v>100</v>
          </cell>
          <cell r="I41">
            <v>104.75450889281335</v>
          </cell>
          <cell r="K41">
            <v>100</v>
          </cell>
          <cell r="L41">
            <v>86.560856107231345</v>
          </cell>
          <cell r="N41">
            <v>100</v>
          </cell>
          <cell r="O41">
            <v>120.8540018767258</v>
          </cell>
        </row>
        <row r="42">
          <cell r="E42">
            <v>99.999999999999986</v>
          </cell>
          <cell r="F42">
            <v>107.81580428800834</v>
          </cell>
          <cell r="H42">
            <v>99.999999999999972</v>
          </cell>
          <cell r="I42">
            <v>109.73784458192176</v>
          </cell>
          <cell r="K42">
            <v>99.999999999999986</v>
          </cell>
          <cell r="L42">
            <v>103.65599016365671</v>
          </cell>
          <cell r="N42">
            <v>100</v>
          </cell>
          <cell r="O42">
            <v>99.891406219415614</v>
          </cell>
        </row>
        <row r="43">
          <cell r="E43">
            <v>100.00000000000001</v>
          </cell>
          <cell r="F43">
            <v>101.91236852877346</v>
          </cell>
          <cell r="H43">
            <v>100</v>
          </cell>
          <cell r="I43">
            <v>102.91305066577728</v>
          </cell>
          <cell r="K43">
            <v>100</v>
          </cell>
          <cell r="L43">
            <v>99.976736701309406</v>
          </cell>
          <cell r="N43">
            <v>100.00000000000001</v>
          </cell>
          <cell r="O43">
            <v>99.026726655161283</v>
          </cell>
        </row>
        <row r="44">
          <cell r="E44">
            <v>100.00000000000001</v>
          </cell>
          <cell r="F44">
            <v>102.29115944911696</v>
          </cell>
          <cell r="H44">
            <v>99.999999999999986</v>
          </cell>
          <cell r="I44">
            <v>103.34435156665681</v>
          </cell>
          <cell r="K44">
            <v>99.999999999999986</v>
          </cell>
          <cell r="L44">
            <v>100.50824984195474</v>
          </cell>
          <cell r="N44">
            <v>100</v>
          </cell>
          <cell r="O44">
            <v>98.555982577376128</v>
          </cell>
        </row>
        <row r="45">
          <cell r="E45">
            <v>100</v>
          </cell>
          <cell r="F45">
            <v>98.519868104131547</v>
          </cell>
          <cell r="H45">
            <v>100</v>
          </cell>
          <cell r="I45">
            <v>99.945252238346299</v>
          </cell>
          <cell r="K45">
            <v>100</v>
          </cell>
          <cell r="L45">
            <v>97.022289936992934</v>
          </cell>
          <cell r="N45">
            <v>100</v>
          </cell>
          <cell r="O45">
            <v>100</v>
          </cell>
        </row>
        <row r="46">
          <cell r="E46">
            <v>100</v>
          </cell>
          <cell r="F46">
            <v>99.524604649370119</v>
          </cell>
          <cell r="H46">
            <v>100.00000000000001</v>
          </cell>
          <cell r="I46">
            <v>100.49080575025198</v>
          </cell>
          <cell r="K46">
            <v>100</v>
          </cell>
          <cell r="L46">
            <v>100.10601006262074</v>
          </cell>
          <cell r="N46">
            <v>100</v>
          </cell>
          <cell r="O46">
            <v>92.854885921194054</v>
          </cell>
        </row>
        <row r="47">
          <cell r="E47">
            <v>100</v>
          </cell>
          <cell r="F47">
            <v>102.5601219522585</v>
          </cell>
          <cell r="H47">
            <v>100</v>
          </cell>
          <cell r="I47">
            <v>100.78504917545717</v>
          </cell>
          <cell r="K47">
            <v>100</v>
          </cell>
          <cell r="L47">
            <v>105.70297535020819</v>
          </cell>
          <cell r="N47">
            <v>100</v>
          </cell>
          <cell r="O47">
            <v>107.38882027409875</v>
          </cell>
        </row>
        <row r="48">
          <cell r="E48">
            <v>100.00000000000001</v>
          </cell>
          <cell r="F48">
            <v>113.0234274818384</v>
          </cell>
          <cell r="H48">
            <v>100</v>
          </cell>
          <cell r="I48">
            <v>116.21546294852116</v>
          </cell>
          <cell r="K48">
            <v>100.00000000000001</v>
          </cell>
          <cell r="L48">
            <v>105.57662430407242</v>
          </cell>
          <cell r="N48">
            <v>100.00000000000001</v>
          </cell>
          <cell r="O48">
            <v>101.21921909846395</v>
          </cell>
        </row>
        <row r="49">
          <cell r="E49">
            <v>100</v>
          </cell>
          <cell r="F49">
            <v>113.36126449781705</v>
          </cell>
          <cell r="H49">
            <v>100</v>
          </cell>
          <cell r="I49">
            <v>116.65068117464534</v>
          </cell>
          <cell r="K49">
            <v>100</v>
          </cell>
          <cell r="L49">
            <v>105.73462714149893</v>
          </cell>
          <cell r="N49">
            <v>100</v>
          </cell>
          <cell r="O49">
            <v>100.79400879696612</v>
          </cell>
        </row>
        <row r="50">
          <cell r="E50">
            <v>100.00000000000001</v>
          </cell>
          <cell r="F50">
            <v>102.8827290935421</v>
          </cell>
          <cell r="H50">
            <v>100.00000000000001</v>
          </cell>
          <cell r="I50">
            <v>100.79034893663463</v>
          </cell>
          <cell r="K50">
            <v>100</v>
          </cell>
          <cell r="L50">
            <v>102.5667249224518</v>
          </cell>
          <cell r="N50">
            <v>100.00000000000001</v>
          </cell>
          <cell r="O50">
            <v>113.51101736613957</v>
          </cell>
        </row>
        <row r="51">
          <cell r="E51">
            <v>100</v>
          </cell>
          <cell r="F51">
            <v>101.22232914980481</v>
          </cell>
          <cell r="H51">
            <v>100</v>
          </cell>
          <cell r="I51">
            <v>101.19404180138388</v>
          </cell>
          <cell r="K51">
            <v>100</v>
          </cell>
          <cell r="L51">
            <v>99.745473297941089</v>
          </cell>
          <cell r="N51">
            <v>100</v>
          </cell>
          <cell r="O51">
            <v>107.50734320000674</v>
          </cell>
        </row>
        <row r="52">
          <cell r="E52">
            <v>100</v>
          </cell>
          <cell r="F52">
            <v>108.19245859841745</v>
          </cell>
          <cell r="H52">
            <v>99.999999999999986</v>
          </cell>
          <cell r="I52">
            <v>110.29846395634901</v>
          </cell>
          <cell r="K52">
            <v>99.999999999999986</v>
          </cell>
          <cell r="L52">
            <v>103.68053449608975</v>
          </cell>
          <cell r="N52">
            <v>100</v>
          </cell>
          <cell r="O52">
            <v>99.48991910638965</v>
          </cell>
        </row>
        <row r="53">
          <cell r="E53">
            <v>100.00000000000001</v>
          </cell>
          <cell r="F53">
            <v>102.22099096481402</v>
          </cell>
          <cell r="H53">
            <v>100</v>
          </cell>
          <cell r="I53">
            <v>104.06125416601435</v>
          </cell>
          <cell r="K53">
            <v>100</v>
          </cell>
          <cell r="L53">
            <v>99.069850064183882</v>
          </cell>
          <cell r="N53">
            <v>100</v>
          </cell>
          <cell r="O53">
            <v>96.510895578205393</v>
          </cell>
        </row>
        <row r="54">
          <cell r="E54">
            <v>100</v>
          </cell>
          <cell r="F54">
            <v>102.82356891932619</v>
          </cell>
          <cell r="H54">
            <v>99.999999999999986</v>
          </cell>
          <cell r="I54">
            <v>104.45781679533043</v>
          </cell>
          <cell r="K54">
            <v>100</v>
          </cell>
          <cell r="L54">
            <v>100.20887715741674</v>
          </cell>
          <cell r="N54">
            <v>100</v>
          </cell>
          <cell r="O54">
            <v>96.275045410517933</v>
          </cell>
        </row>
        <row r="55">
          <cell r="E55">
            <v>100</v>
          </cell>
          <cell r="F55">
            <v>98.519868104131547</v>
          </cell>
          <cell r="H55">
            <v>100</v>
          </cell>
          <cell r="I55">
            <v>99.945252238346299</v>
          </cell>
          <cell r="K55">
            <v>100</v>
          </cell>
          <cell r="L55">
            <v>97.022289936992934</v>
          </cell>
          <cell r="N55">
            <v>100</v>
          </cell>
          <cell r="O55">
            <v>100</v>
          </cell>
        </row>
        <row r="56">
          <cell r="E56">
            <v>100</v>
          </cell>
          <cell r="F56">
            <v>101.11337392867972</v>
          </cell>
          <cell r="H56">
            <v>100</v>
          </cell>
          <cell r="I56">
            <v>100.92313545958966</v>
          </cell>
          <cell r="K56">
            <v>100</v>
          </cell>
          <cell r="L56">
            <v>104.37860941080267</v>
          </cell>
          <cell r="N56">
            <v>100</v>
          </cell>
          <cell r="O56">
            <v>101.16055464640715</v>
          </cell>
        </row>
        <row r="57">
          <cell r="E57">
            <v>100</v>
          </cell>
          <cell r="F57">
            <v>101.11337392867972</v>
          </cell>
          <cell r="H57">
            <v>100</v>
          </cell>
          <cell r="I57">
            <v>100.92313545958966</v>
          </cell>
          <cell r="K57">
            <v>100</v>
          </cell>
          <cell r="L57">
            <v>104.37860941080267</v>
          </cell>
          <cell r="N57">
            <v>100</v>
          </cell>
          <cell r="O57">
            <v>101.16055464640715</v>
          </cell>
        </row>
        <row r="58">
          <cell r="E58">
            <v>100</v>
          </cell>
          <cell r="F58">
            <v>113.36126449781705</v>
          </cell>
          <cell r="H58">
            <v>100</v>
          </cell>
          <cell r="I58">
            <v>116.65068117464534</v>
          </cell>
          <cell r="K58">
            <v>100</v>
          </cell>
          <cell r="L58">
            <v>105.73462714149893</v>
          </cell>
          <cell r="N58">
            <v>100</v>
          </cell>
          <cell r="O58">
            <v>100.79400879696612</v>
          </cell>
        </row>
        <row r="59">
          <cell r="E59">
            <v>100</v>
          </cell>
          <cell r="F59">
            <v>114.40250312274178</v>
          </cell>
          <cell r="H59">
            <v>100</v>
          </cell>
          <cell r="I59">
            <v>117.96393509870633</v>
          </cell>
          <cell r="K59">
            <v>100</v>
          </cell>
          <cell r="L59">
            <v>106.27235633484804</v>
          </cell>
          <cell r="N59">
            <v>100.00000000000001</v>
          </cell>
          <cell r="O59">
            <v>100.80347879923103</v>
          </cell>
        </row>
        <row r="60">
          <cell r="E60">
            <v>100</v>
          </cell>
          <cell r="F60">
            <v>100.57328992460891</v>
          </cell>
          <cell r="H60">
            <v>100</v>
          </cell>
          <cell r="I60">
            <v>99.908738385294058</v>
          </cell>
          <cell r="K60">
            <v>100</v>
          </cell>
          <cell r="L60">
            <v>101.09404478502775</v>
          </cell>
          <cell r="N60">
            <v>100</v>
          </cell>
          <cell r="O60">
            <v>93.668018545522102</v>
          </cell>
        </row>
        <row r="61">
          <cell r="E61">
            <v>99.999999999999986</v>
          </cell>
          <cell r="F61">
            <v>102.00014563590439</v>
          </cell>
          <cell r="H61">
            <v>99.999999999999972</v>
          </cell>
          <cell r="I61">
            <v>100.7751123832757</v>
          </cell>
          <cell r="K61">
            <v>100.00000000000001</v>
          </cell>
          <cell r="L61">
            <v>103.30737622112581</v>
          </cell>
          <cell r="N61">
            <v>100.00000000000001</v>
          </cell>
          <cell r="O61">
            <v>105.86646539393428</v>
          </cell>
        </row>
        <row r="62">
          <cell r="E62">
            <v>100</v>
          </cell>
          <cell r="F62">
            <v>101.22069031182069</v>
          </cell>
          <cell r="H62">
            <v>100.00000000000001</v>
          </cell>
          <cell r="I62">
            <v>100.64340034581561</v>
          </cell>
          <cell r="K62">
            <v>100</v>
          </cell>
          <cell r="L62">
            <v>101.34902247704895</v>
          </cell>
          <cell r="N62">
            <v>100.00000000000001</v>
          </cell>
          <cell r="O62">
            <v>102.81161309996054</v>
          </cell>
        </row>
        <row r="63">
          <cell r="E63">
            <v>100</v>
          </cell>
          <cell r="F63">
            <v>99.524604649370119</v>
          </cell>
          <cell r="H63">
            <v>100.00000000000001</v>
          </cell>
          <cell r="I63">
            <v>100.49080575025198</v>
          </cell>
          <cell r="K63">
            <v>100</v>
          </cell>
          <cell r="L63">
            <v>100.10601006262074</v>
          </cell>
          <cell r="N63">
            <v>100</v>
          </cell>
          <cell r="O63">
            <v>92.854885921194054</v>
          </cell>
        </row>
        <row r="64">
          <cell r="E64">
            <v>100.00000000000001</v>
          </cell>
          <cell r="F64">
            <v>102.8827290935421</v>
          </cell>
          <cell r="H64">
            <v>100.00000000000001</v>
          </cell>
          <cell r="I64">
            <v>100.79034893663463</v>
          </cell>
          <cell r="K64">
            <v>100</v>
          </cell>
          <cell r="L64">
            <v>102.5667249224518</v>
          </cell>
          <cell r="N64">
            <v>100.00000000000001</v>
          </cell>
          <cell r="O64">
            <v>113.51101736613957</v>
          </cell>
        </row>
        <row r="65">
          <cell r="E65">
            <v>99.999999999999986</v>
          </cell>
          <cell r="F65">
            <v>102.35108083674801</v>
          </cell>
          <cell r="H65">
            <v>99.999999999999986</v>
          </cell>
          <cell r="I65">
            <v>100.83437798674963</v>
          </cell>
          <cell r="K65">
            <v>100</v>
          </cell>
          <cell r="L65">
            <v>104.14233504556375</v>
          </cell>
          <cell r="N65">
            <v>100</v>
          </cell>
          <cell r="O65">
            <v>107.40501884895752</v>
          </cell>
        </row>
        <row r="66">
          <cell r="E66">
            <v>100</v>
          </cell>
          <cell r="F66">
            <v>102.5601219522585</v>
          </cell>
          <cell r="H66">
            <v>100</v>
          </cell>
          <cell r="I66">
            <v>100.78504917545717</v>
          </cell>
          <cell r="K66">
            <v>100</v>
          </cell>
          <cell r="L66">
            <v>105.70297535020819</v>
          </cell>
          <cell r="N66">
            <v>100</v>
          </cell>
          <cell r="O66">
            <v>107.38882027409875</v>
          </cell>
        </row>
        <row r="67">
          <cell r="E67">
            <v>100</v>
          </cell>
          <cell r="F67">
            <v>101.22232914980481</v>
          </cell>
          <cell r="H67">
            <v>100</v>
          </cell>
          <cell r="I67">
            <v>101.19404180138388</v>
          </cell>
          <cell r="K67">
            <v>100</v>
          </cell>
          <cell r="L67">
            <v>99.745473297941089</v>
          </cell>
          <cell r="N67">
            <v>100</v>
          </cell>
          <cell r="O67">
            <v>107.50734320000674</v>
          </cell>
        </row>
        <row r="68">
          <cell r="E68">
            <v>100</v>
          </cell>
          <cell r="F68">
            <v>101.40785133488684</v>
          </cell>
          <cell r="H68">
            <v>100</v>
          </cell>
          <cell r="I68">
            <v>97.452168229318531</v>
          </cell>
          <cell r="K68">
            <v>100</v>
          </cell>
          <cell r="L68">
            <v>105.44701324268571</v>
          </cell>
          <cell r="N68">
            <v>100.00000000000001</v>
          </cell>
          <cell r="O68">
            <v>106.07032152554898</v>
          </cell>
        </row>
        <row r="69">
          <cell r="E69">
            <v>100</v>
          </cell>
          <cell r="F69">
            <v>101.7696539981748</v>
          </cell>
          <cell r="H69">
            <v>100</v>
          </cell>
          <cell r="I69">
            <v>96.530112357978581</v>
          </cell>
          <cell r="K69">
            <v>100</v>
          </cell>
          <cell r="L69">
            <v>106.17254524542045</v>
          </cell>
          <cell r="N69">
            <v>100</v>
          </cell>
          <cell r="O69">
            <v>107.52525247019952</v>
          </cell>
        </row>
        <row r="70">
          <cell r="E70">
            <v>100</v>
          </cell>
          <cell r="F70">
            <v>101.7696539981748</v>
          </cell>
          <cell r="H70">
            <v>100</v>
          </cell>
          <cell r="I70">
            <v>96.530112357978581</v>
          </cell>
          <cell r="K70">
            <v>100</v>
          </cell>
          <cell r="L70">
            <v>106.17254524542045</v>
          </cell>
          <cell r="N70">
            <v>100</v>
          </cell>
          <cell r="O70">
            <v>107.52525247019952</v>
          </cell>
        </row>
        <row r="71">
          <cell r="E71">
            <v>100</v>
          </cell>
          <cell r="F71">
            <v>100.0704046072342</v>
          </cell>
          <cell r="H71">
            <v>100</v>
          </cell>
          <cell r="I71">
            <v>99.837540436651693</v>
          </cell>
          <cell r="K71">
            <v>100</v>
          </cell>
          <cell r="L71">
            <v>101.03760137054492</v>
          </cell>
          <cell r="N71">
            <v>100.00000000000001</v>
          </cell>
          <cell r="O71">
            <v>97.795190961965758</v>
          </cell>
        </row>
        <row r="72">
          <cell r="E72">
            <v>100</v>
          </cell>
          <cell r="F72">
            <v>100.0704046072342</v>
          </cell>
          <cell r="H72">
            <v>100</v>
          </cell>
          <cell r="I72">
            <v>99.837540436651693</v>
          </cell>
          <cell r="K72">
            <v>100</v>
          </cell>
          <cell r="L72">
            <v>101.03760137054492</v>
          </cell>
          <cell r="N72">
            <v>100.00000000000001</v>
          </cell>
          <cell r="O72">
            <v>97.795190961965758</v>
          </cell>
        </row>
        <row r="73">
          <cell r="E73">
            <v>100.00000000000003</v>
          </cell>
          <cell r="F73">
            <v>97.7061510573579</v>
          </cell>
          <cell r="H73">
            <v>100</v>
          </cell>
          <cell r="I73">
            <v>97.899500383786901</v>
          </cell>
          <cell r="K73">
            <v>99.999999999999986</v>
          </cell>
          <cell r="L73">
            <v>95.378102237945413</v>
          </cell>
          <cell r="N73">
            <v>99.999999999999986</v>
          </cell>
          <cell r="O73">
            <v>101.19438500251842</v>
          </cell>
        </row>
        <row r="74">
          <cell r="E74">
            <v>100</v>
          </cell>
          <cell r="F74">
            <v>99.445131183886701</v>
          </cell>
          <cell r="H74">
            <v>100</v>
          </cell>
          <cell r="I74">
            <v>99.927074189647769</v>
          </cell>
          <cell r="K74">
            <v>100</v>
          </cell>
          <cell r="L74">
            <v>88.584601796562765</v>
          </cell>
          <cell r="N74">
            <v>100</v>
          </cell>
          <cell r="O74">
            <v>100.02425257374902</v>
          </cell>
        </row>
        <row r="75">
          <cell r="E75">
            <v>100</v>
          </cell>
          <cell r="F75">
            <v>99.445131183886701</v>
          </cell>
          <cell r="H75">
            <v>100</v>
          </cell>
          <cell r="I75">
            <v>99.927074189647769</v>
          </cell>
          <cell r="K75">
            <v>100</v>
          </cell>
          <cell r="L75">
            <v>88.584601796562765</v>
          </cell>
          <cell r="N75">
            <v>100</v>
          </cell>
          <cell r="O75">
            <v>100.02425257374902</v>
          </cell>
        </row>
        <row r="76">
          <cell r="E76">
            <v>100</v>
          </cell>
          <cell r="F76">
            <v>96.891526876724598</v>
          </cell>
          <cell r="H76">
            <v>100</v>
          </cell>
          <cell r="I76">
            <v>101.90024700307083</v>
          </cell>
          <cell r="K76">
            <v>100</v>
          </cell>
          <cell r="L76">
            <v>93.853091008398323</v>
          </cell>
          <cell r="N76">
            <v>100</v>
          </cell>
          <cell r="O76">
            <v>98.431812387774016</v>
          </cell>
        </row>
        <row r="77">
          <cell r="E77">
            <v>100</v>
          </cell>
          <cell r="F77">
            <v>96.891526876724598</v>
          </cell>
          <cell r="H77">
            <v>100</v>
          </cell>
          <cell r="I77">
            <v>101.90024700307083</v>
          </cell>
          <cell r="K77">
            <v>100</v>
          </cell>
          <cell r="L77">
            <v>93.853091008398323</v>
          </cell>
          <cell r="N77">
            <v>100</v>
          </cell>
          <cell r="O77">
            <v>98.431812387774016</v>
          </cell>
        </row>
        <row r="78">
          <cell r="E78">
            <v>100.00000000000001</v>
          </cell>
          <cell r="F78">
            <v>97.181726528310108</v>
          </cell>
          <cell r="H78">
            <v>100</v>
          </cell>
          <cell r="I78">
            <v>98.903402627073035</v>
          </cell>
          <cell r="K78">
            <v>99.999999999999986</v>
          </cell>
          <cell r="L78">
            <v>92.121044215810386</v>
          </cell>
          <cell r="N78">
            <v>99.999999999999972</v>
          </cell>
          <cell r="O78">
            <v>100.13374279573759</v>
          </cell>
        </row>
        <row r="79">
          <cell r="E79">
            <v>100.00000000000001</v>
          </cell>
          <cell r="F79">
            <v>97.181726528310108</v>
          </cell>
          <cell r="H79">
            <v>100</v>
          </cell>
          <cell r="I79">
            <v>98.903402627073035</v>
          </cell>
          <cell r="K79">
            <v>99.999999999999986</v>
          </cell>
          <cell r="L79">
            <v>92.121044215810386</v>
          </cell>
          <cell r="N79">
            <v>99.999999999999972</v>
          </cell>
          <cell r="O79">
            <v>100.13374279573759</v>
          </cell>
        </row>
        <row r="80">
          <cell r="E80">
            <v>100</v>
          </cell>
          <cell r="F80">
            <v>95.464406168041634</v>
          </cell>
          <cell r="H80">
            <v>100</v>
          </cell>
          <cell r="I80">
            <v>99.457917911655201</v>
          </cell>
          <cell r="K80">
            <v>99.999999999999986</v>
          </cell>
          <cell r="L80">
            <v>90.141229005391267</v>
          </cell>
          <cell r="N80">
            <v>100</v>
          </cell>
          <cell r="O80">
            <v>101.61026889769109</v>
          </cell>
        </row>
        <row r="81">
          <cell r="E81">
            <v>100</v>
          </cell>
          <cell r="F81">
            <v>98.581455704900009</v>
          </cell>
          <cell r="H81">
            <v>100</v>
          </cell>
          <cell r="I81">
            <v>98.606832874929395</v>
          </cell>
          <cell r="K81">
            <v>100</v>
          </cell>
          <cell r="L81">
            <v>98.180644916375158</v>
          </cell>
          <cell r="N81">
            <v>100</v>
          </cell>
          <cell r="O81">
            <v>98.759031679495436</v>
          </cell>
        </row>
        <row r="82">
          <cell r="E82">
            <v>100</v>
          </cell>
          <cell r="F82">
            <v>97.378942312317861</v>
          </cell>
          <cell r="H82">
            <v>100</v>
          </cell>
          <cell r="I82">
            <v>99.447668475925184</v>
          </cell>
          <cell r="K82">
            <v>100</v>
          </cell>
          <cell r="L82">
            <v>94.795158073702865</v>
          </cell>
          <cell r="N82">
            <v>100</v>
          </cell>
          <cell r="O82">
            <v>97.796075994876489</v>
          </cell>
        </row>
        <row r="83">
          <cell r="E83">
            <v>100</v>
          </cell>
          <cell r="F83">
            <v>102.78324358504636</v>
          </cell>
          <cell r="H83">
            <v>100</v>
          </cell>
          <cell r="I83">
            <v>102.24668537473211</v>
          </cell>
          <cell r="K83">
            <v>100</v>
          </cell>
          <cell r="L83">
            <v>104.9275593293255</v>
          </cell>
          <cell r="N83">
            <v>100.00000000000001</v>
          </cell>
          <cell r="O83">
            <v>103.26937390502593</v>
          </cell>
        </row>
        <row r="84">
          <cell r="E84">
            <v>100</v>
          </cell>
          <cell r="F84">
            <v>102.78324358504636</v>
          </cell>
          <cell r="H84">
            <v>100</v>
          </cell>
          <cell r="I84">
            <v>102.24668537473211</v>
          </cell>
          <cell r="K84">
            <v>100</v>
          </cell>
          <cell r="L84">
            <v>104.9275593293255</v>
          </cell>
          <cell r="N84">
            <v>100.00000000000001</v>
          </cell>
          <cell r="O84">
            <v>103.26937390502593</v>
          </cell>
        </row>
        <row r="85">
          <cell r="E85">
            <v>100.00000000000001</v>
          </cell>
          <cell r="F85">
            <v>103.25187032254799</v>
          </cell>
          <cell r="H85">
            <v>100</v>
          </cell>
          <cell r="I85">
            <v>102.67206356642474</v>
          </cell>
          <cell r="K85">
            <v>100.00000000000001</v>
          </cell>
          <cell r="L85">
            <v>105.13475168880741</v>
          </cell>
          <cell r="N85">
            <v>100</v>
          </cell>
          <cell r="O85">
            <v>103.5399538056372</v>
          </cell>
        </row>
        <row r="86">
          <cell r="E86">
            <v>100</v>
          </cell>
          <cell r="F86">
            <v>101.44862165610336</v>
          </cell>
          <cell r="H86">
            <v>100</v>
          </cell>
          <cell r="I86">
            <v>101.19242936918731</v>
          </cell>
          <cell r="K86">
            <v>100</v>
          </cell>
          <cell r="L86">
            <v>102.28132199061166</v>
          </cell>
          <cell r="N86">
            <v>100</v>
          </cell>
          <cell r="O86">
            <v>102.80946496167066</v>
          </cell>
        </row>
        <row r="87">
          <cell r="E87">
            <v>100</v>
          </cell>
          <cell r="F87">
            <v>87.24913848921291</v>
          </cell>
          <cell r="H87">
            <v>100</v>
          </cell>
          <cell r="I87">
            <v>83.362465298231427</v>
          </cell>
          <cell r="K87">
            <v>100</v>
          </cell>
          <cell r="L87">
            <v>91.338693108187329</v>
          </cell>
          <cell r="N87">
            <v>100</v>
          </cell>
          <cell r="O87">
            <v>102.64813122674616</v>
          </cell>
        </row>
        <row r="88">
          <cell r="E88">
            <v>100</v>
          </cell>
          <cell r="F88">
            <v>87.24913848921291</v>
          </cell>
          <cell r="H88">
            <v>100</v>
          </cell>
          <cell r="I88">
            <v>83.362465298231427</v>
          </cell>
          <cell r="K88">
            <v>100</v>
          </cell>
          <cell r="L88">
            <v>91.338693108187329</v>
          </cell>
          <cell r="N88">
            <v>100</v>
          </cell>
          <cell r="O88">
            <v>102.64813122674616</v>
          </cell>
        </row>
        <row r="89">
          <cell r="E89">
            <v>100</v>
          </cell>
          <cell r="F89">
            <v>100.62141771018895</v>
          </cell>
          <cell r="H89">
            <v>100</v>
          </cell>
          <cell r="I89">
            <v>100.30573064962509</v>
          </cell>
          <cell r="K89">
            <v>100</v>
          </cell>
          <cell r="L89">
            <v>100.92300294665192</v>
          </cell>
          <cell r="N89">
            <v>100</v>
          </cell>
          <cell r="O89">
            <v>101.09112459248887</v>
          </cell>
        </row>
        <row r="90">
          <cell r="E90">
            <v>100</v>
          </cell>
          <cell r="F90">
            <v>100.62141771018895</v>
          </cell>
          <cell r="H90">
            <v>100</v>
          </cell>
          <cell r="I90">
            <v>100.30573064962509</v>
          </cell>
          <cell r="K90">
            <v>100</v>
          </cell>
          <cell r="L90">
            <v>100.92300294665192</v>
          </cell>
          <cell r="N90">
            <v>100</v>
          </cell>
          <cell r="O90">
            <v>101.09112459248887</v>
          </cell>
        </row>
        <row r="91">
          <cell r="E91">
            <v>100</v>
          </cell>
          <cell r="F91">
            <v>100.12222963548543</v>
          </cell>
          <cell r="H91">
            <v>100</v>
          </cell>
          <cell r="I91">
            <v>102.06053209546515</v>
          </cell>
          <cell r="K91">
            <v>100.00000000000001</v>
          </cell>
          <cell r="L91">
            <v>96.327593994435858</v>
          </cell>
          <cell r="N91">
            <v>100.00000000000001</v>
          </cell>
          <cell r="O91">
            <v>98.298613471172402</v>
          </cell>
        </row>
        <row r="92">
          <cell r="E92">
            <v>100</v>
          </cell>
          <cell r="F92">
            <v>100.09448254990956</v>
          </cell>
          <cell r="H92">
            <v>100</v>
          </cell>
          <cell r="I92">
            <v>102.14749674296884</v>
          </cell>
          <cell r="K92">
            <v>100.00000000000001</v>
          </cell>
          <cell r="L92">
            <v>96.047727834850164</v>
          </cell>
          <cell r="N92">
            <v>100.00000000000003</v>
          </cell>
          <cell r="O92">
            <v>98.199881262832278</v>
          </cell>
        </row>
        <row r="93">
          <cell r="E93">
            <v>100</v>
          </cell>
          <cell r="F93">
            <v>95.22321250600011</v>
          </cell>
          <cell r="H93">
            <v>100</v>
          </cell>
          <cell r="I93">
            <v>97.812699383104061</v>
          </cell>
          <cell r="K93">
            <v>100</v>
          </cell>
          <cell r="L93">
            <v>94.780404723007209</v>
          </cell>
          <cell r="N93">
            <v>100</v>
          </cell>
          <cell r="O93">
            <v>98.484848484848499</v>
          </cell>
        </row>
        <row r="94">
          <cell r="E94">
            <v>100</v>
          </cell>
          <cell r="F94">
            <v>101.91278744567425</v>
          </cell>
          <cell r="H94">
            <v>100</v>
          </cell>
          <cell r="I94">
            <v>103.57672394515055</v>
          </cell>
          <cell r="K94">
            <v>100</v>
          </cell>
          <cell r="L94">
            <v>96.996947182751512</v>
          </cell>
          <cell r="N94">
            <v>100</v>
          </cell>
          <cell r="O94">
            <v>98.333333333333329</v>
          </cell>
        </row>
        <row r="95">
          <cell r="E95">
            <v>100</v>
          </cell>
          <cell r="F95">
            <v>99.686930260994359</v>
          </cell>
          <cell r="H95">
            <v>100</v>
          </cell>
          <cell r="I95">
            <v>99.634433691672825</v>
          </cell>
          <cell r="K95">
            <v>100</v>
          </cell>
          <cell r="L95">
            <v>103.47276116761839</v>
          </cell>
          <cell r="N95">
            <v>100</v>
          </cell>
          <cell r="O95">
            <v>98.025835185336675</v>
          </cell>
        </row>
        <row r="96">
          <cell r="E96">
            <v>100</v>
          </cell>
          <cell r="F96">
            <v>100.68378767007238</v>
          </cell>
          <cell r="H96">
            <v>100</v>
          </cell>
          <cell r="I96">
            <v>100.2092661744163</v>
          </cell>
          <cell r="K96">
            <v>100</v>
          </cell>
          <cell r="L96">
            <v>101.74026327164837</v>
          </cell>
          <cell r="N96">
            <v>100</v>
          </cell>
          <cell r="O96">
            <v>99.712409995239639</v>
          </cell>
        </row>
        <row r="97">
          <cell r="E97">
            <v>100</v>
          </cell>
          <cell r="F97">
            <v>100.68378767007238</v>
          </cell>
          <cell r="H97">
            <v>100</v>
          </cell>
          <cell r="I97">
            <v>100.2092661744163</v>
          </cell>
          <cell r="K97">
            <v>100</v>
          </cell>
          <cell r="L97">
            <v>101.74026327164837</v>
          </cell>
          <cell r="N97">
            <v>100</v>
          </cell>
          <cell r="O97">
            <v>99.712409995239639</v>
          </cell>
        </row>
        <row r="98">
          <cell r="E98">
            <v>100.00000000000004</v>
          </cell>
          <cell r="F98">
            <v>107.28406989877226</v>
          </cell>
          <cell r="H98">
            <v>100</v>
          </cell>
          <cell r="I98">
            <v>107.7877978150979</v>
          </cell>
          <cell r="K98">
            <v>99.999999999999986</v>
          </cell>
          <cell r="L98">
            <v>106.85174145619222</v>
          </cell>
          <cell r="N98">
            <v>100.00000000000003</v>
          </cell>
          <cell r="O98">
            <v>104.93192400464102</v>
          </cell>
        </row>
        <row r="99">
          <cell r="E99">
            <v>100.00000000000003</v>
          </cell>
          <cell r="F99">
            <v>110.38052532957063</v>
          </cell>
          <cell r="H99">
            <v>100</v>
          </cell>
          <cell r="I99">
            <v>111.12952573230082</v>
          </cell>
          <cell r="K99">
            <v>99.999999999999972</v>
          </cell>
          <cell r="L99">
            <v>109.68881918829358</v>
          </cell>
          <cell r="N99">
            <v>100.00000000000001</v>
          </cell>
          <cell r="O99">
            <v>106.93099030426686</v>
          </cell>
        </row>
        <row r="100">
          <cell r="E100">
            <v>100</v>
          </cell>
          <cell r="F100">
            <v>99.728223214860463</v>
          </cell>
          <cell r="H100">
            <v>100.00000000000001</v>
          </cell>
          <cell r="I100">
            <v>101.9659822720903</v>
          </cell>
          <cell r="K100">
            <v>100</v>
          </cell>
          <cell r="L100">
            <v>95.139474325614614</v>
          </cell>
          <cell r="N100">
            <v>100</v>
          </cell>
          <cell r="O100">
            <v>95.19393331358738</v>
          </cell>
        </row>
        <row r="101">
          <cell r="E101">
            <v>100</v>
          </cell>
          <cell r="F101">
            <v>99.366885463501603</v>
          </cell>
          <cell r="H101">
            <v>100</v>
          </cell>
          <cell r="I101">
            <v>98.722329051719512</v>
          </cell>
          <cell r="K101">
            <v>99.999999999999986</v>
          </cell>
          <cell r="L101">
            <v>100.11621744798036</v>
          </cell>
          <cell r="N101">
            <v>100.00000000000001</v>
          </cell>
          <cell r="O101">
            <v>101.56408527222867</v>
          </cell>
        </row>
        <row r="102">
          <cell r="E102">
            <v>100</v>
          </cell>
          <cell r="F102">
            <v>98.938807648018738</v>
          </cell>
          <cell r="H102">
            <v>100</v>
          </cell>
          <cell r="I102">
            <v>99.995790504631032</v>
          </cell>
          <cell r="K102">
            <v>100</v>
          </cell>
          <cell r="L102">
            <v>96.087793882522121</v>
          </cell>
          <cell r="N102">
            <v>100</v>
          </cell>
          <cell r="O102">
            <v>100.15318393929293</v>
          </cell>
        </row>
        <row r="103">
          <cell r="E103">
            <v>100.00000000000001</v>
          </cell>
          <cell r="F103">
            <v>108.07144007815911</v>
          </cell>
          <cell r="H103">
            <v>100.00000000000001</v>
          </cell>
          <cell r="I103">
            <v>108.6541349359109</v>
          </cell>
          <cell r="K103">
            <v>100</v>
          </cell>
          <cell r="L103">
            <v>96.859144039367663</v>
          </cell>
          <cell r="N103">
            <v>100.00000000000001</v>
          </cell>
          <cell r="O103">
            <v>113.99688245692788</v>
          </cell>
        </row>
        <row r="104">
          <cell r="E104">
            <v>100</v>
          </cell>
          <cell r="F104">
            <v>94.055509725908777</v>
          </cell>
          <cell r="H104">
            <v>100</v>
          </cell>
          <cell r="I104">
            <v>95.866948946764083</v>
          </cell>
          <cell r="K104">
            <v>100</v>
          </cell>
          <cell r="L104">
            <v>87.95613772367993</v>
          </cell>
          <cell r="N104">
            <v>100</v>
          </cell>
          <cell r="O104">
            <v>83.613144610866769</v>
          </cell>
        </row>
        <row r="105">
          <cell r="E105">
            <v>100</v>
          </cell>
          <cell r="F105">
            <v>116.52778547592514</v>
          </cell>
          <cell r="H105">
            <v>100</v>
          </cell>
          <cell r="I105">
            <v>116.83081253955116</v>
          </cell>
          <cell r="K105">
            <v>100</v>
          </cell>
          <cell r="L105">
            <v>98.784867772095481</v>
          </cell>
          <cell r="N105">
            <v>100.00000000000001</v>
          </cell>
          <cell r="O105">
            <v>119.17767953023996</v>
          </cell>
        </row>
        <row r="106">
          <cell r="E106">
            <v>100</v>
          </cell>
          <cell r="F106">
            <v>100.37600247312584</v>
          </cell>
          <cell r="H106">
            <v>100</v>
          </cell>
          <cell r="I106">
            <v>107.8759011874768</v>
          </cell>
          <cell r="K106">
            <v>100</v>
          </cell>
          <cell r="L106">
            <v>94.461704436928073</v>
          </cell>
          <cell r="N106">
            <v>100</v>
          </cell>
          <cell r="O106">
            <v>101.27533881234844</v>
          </cell>
        </row>
        <row r="107">
          <cell r="E107">
            <v>100</v>
          </cell>
          <cell r="F107">
            <v>104.49820714015021</v>
          </cell>
          <cell r="H107">
            <v>100.00000000000001</v>
          </cell>
          <cell r="I107">
            <v>105.97531533451449</v>
          </cell>
          <cell r="K107">
            <v>99.999999999999986</v>
          </cell>
          <cell r="L107">
            <v>102.43774510067762</v>
          </cell>
          <cell r="N107">
            <v>100</v>
          </cell>
          <cell r="O107">
            <v>98.668393269866883</v>
          </cell>
        </row>
        <row r="108">
          <cell r="E108">
            <v>100</v>
          </cell>
          <cell r="F108">
            <v>104.22259552432213</v>
          </cell>
          <cell r="H108">
            <v>100</v>
          </cell>
          <cell r="I108">
            <v>98.822527863439575</v>
          </cell>
          <cell r="K108">
            <v>100</v>
          </cell>
          <cell r="L108">
            <v>105.22559705833645</v>
          </cell>
          <cell r="N108">
            <v>100</v>
          </cell>
          <cell r="O108">
            <v>114.58672858946379</v>
          </cell>
        </row>
        <row r="109">
          <cell r="E109">
            <v>100.00000000000001</v>
          </cell>
          <cell r="F109">
            <v>136.42403042518396</v>
          </cell>
          <cell r="H109">
            <v>100</v>
          </cell>
          <cell r="I109">
            <v>138.58265138743025</v>
          </cell>
          <cell r="K109">
            <v>100.00000000000001</v>
          </cell>
          <cell r="L109">
            <v>134.84070772356975</v>
          </cell>
          <cell r="N109">
            <v>100.00000000000001</v>
          </cell>
          <cell r="O109">
            <v>128.28840945907791</v>
          </cell>
        </row>
        <row r="110">
          <cell r="E110">
            <v>100</v>
          </cell>
          <cell r="F110">
            <v>146.0213870916501</v>
          </cell>
          <cell r="H110">
            <v>100</v>
          </cell>
          <cell r="I110">
            <v>140.13917774007368</v>
          </cell>
          <cell r="K110">
            <v>99.999999999999986</v>
          </cell>
          <cell r="L110">
            <v>163.3286337598806</v>
          </cell>
          <cell r="N110">
            <v>100</v>
          </cell>
          <cell r="O110">
            <v>133.478971161716</v>
          </cell>
        </row>
        <row r="111">
          <cell r="E111">
            <v>100</v>
          </cell>
          <cell r="F111">
            <v>113.96791373748728</v>
          </cell>
          <cell r="H111">
            <v>100</v>
          </cell>
          <cell r="I111">
            <v>119.86433675797463</v>
          </cell>
          <cell r="K111">
            <v>100</v>
          </cell>
          <cell r="L111">
            <v>94.282671631189999</v>
          </cell>
          <cell r="N111">
            <v>100</v>
          </cell>
          <cell r="O111">
            <v>122.29377594272133</v>
          </cell>
        </row>
        <row r="112">
          <cell r="E112">
            <v>100</v>
          </cell>
          <cell r="F112">
            <v>149.44910253918513</v>
          </cell>
          <cell r="H112">
            <v>100</v>
          </cell>
          <cell r="I112">
            <v>145.78234227851215</v>
          </cell>
          <cell r="K112">
            <v>100</v>
          </cell>
          <cell r="L112">
            <v>151.36240492583644</v>
          </cell>
          <cell r="N112">
            <v>100</v>
          </cell>
          <cell r="O112">
            <v>137.56415836638544</v>
          </cell>
        </row>
        <row r="113">
          <cell r="E113">
            <v>100</v>
          </cell>
          <cell r="F113">
            <v>151.49241502846075</v>
          </cell>
          <cell r="H113">
            <v>100</v>
          </cell>
          <cell r="I113">
            <v>144.11723792980675</v>
          </cell>
          <cell r="K113">
            <v>100</v>
          </cell>
          <cell r="L113">
            <v>158.71373757271783</v>
          </cell>
          <cell r="N113">
            <v>100.00000000000001</v>
          </cell>
          <cell r="O113">
            <v>114.18128703740616</v>
          </cell>
        </row>
        <row r="114">
          <cell r="E114">
            <v>100.00000000000001</v>
          </cell>
          <cell r="F114">
            <v>95.90409304988394</v>
          </cell>
          <cell r="H114">
            <v>100.00000000000001</v>
          </cell>
          <cell r="I114">
            <v>96.703182680366353</v>
          </cell>
          <cell r="K114">
            <v>100</v>
          </cell>
          <cell r="L114">
            <v>93.8810066994766</v>
          </cell>
          <cell r="N114">
            <v>100.00000000000003</v>
          </cell>
          <cell r="O114">
            <v>94.830856393887657</v>
          </cell>
        </row>
        <row r="115">
          <cell r="E115">
            <v>100</v>
          </cell>
          <cell r="F115">
            <v>90.694822308340235</v>
          </cell>
          <cell r="H115">
            <v>100</v>
          </cell>
          <cell r="I115">
            <v>90.928441488600001</v>
          </cell>
          <cell r="K115">
            <v>100</v>
          </cell>
          <cell r="L115">
            <v>85.250930838993426</v>
          </cell>
          <cell r="N115">
            <v>100</v>
          </cell>
          <cell r="O115">
            <v>96.416844881266471</v>
          </cell>
        </row>
        <row r="116">
          <cell r="E116">
            <v>100</v>
          </cell>
          <cell r="F116">
            <v>113.29067988454899</v>
          </cell>
          <cell r="H116">
            <v>99.999999999999986</v>
          </cell>
          <cell r="I116">
            <v>112.00220498905789</v>
          </cell>
          <cell r="K116">
            <v>100</v>
          </cell>
          <cell r="L116">
            <v>116.19277360352497</v>
          </cell>
          <cell r="N116">
            <v>99.999999999999986</v>
          </cell>
          <cell r="O116">
            <v>117.09610458681078</v>
          </cell>
        </row>
        <row r="117">
          <cell r="E117">
            <v>100</v>
          </cell>
          <cell r="F117">
            <v>95.991070984915027</v>
          </cell>
          <cell r="H117">
            <v>100.00000000000001</v>
          </cell>
          <cell r="I117">
            <v>94.06035934492111</v>
          </cell>
          <cell r="K117">
            <v>100</v>
          </cell>
          <cell r="L117">
            <v>98.843308516533682</v>
          </cell>
          <cell r="N117">
            <v>100</v>
          </cell>
          <cell r="O117">
            <v>99.17644488097126</v>
          </cell>
        </row>
        <row r="118">
          <cell r="E118">
            <v>100</v>
          </cell>
          <cell r="F118">
            <v>110.18763259959401</v>
          </cell>
          <cell r="H118">
            <v>100</v>
          </cell>
          <cell r="I118">
            <v>106.41357193915881</v>
          </cell>
          <cell r="K118">
            <v>100</v>
          </cell>
          <cell r="L118">
            <v>114.68300882953106</v>
          </cell>
          <cell r="N118">
            <v>99.999999999999986</v>
          </cell>
          <cell r="O118">
            <v>88.036491127188</v>
          </cell>
        </row>
        <row r="119">
          <cell r="E119">
            <v>100</v>
          </cell>
          <cell r="F119">
            <v>104.94881356290411</v>
          </cell>
          <cell r="H119">
            <v>100</v>
          </cell>
          <cell r="I119">
            <v>108.13209846468993</v>
          </cell>
          <cell r="K119">
            <v>99.999999999999986</v>
          </cell>
          <cell r="L119">
            <v>104.60295278360617</v>
          </cell>
          <cell r="N119">
            <v>100</v>
          </cell>
          <cell r="O119">
            <v>91.364846861277485</v>
          </cell>
        </row>
        <row r="120">
          <cell r="E120">
            <v>100</v>
          </cell>
          <cell r="F120">
            <v>81.854015773939594</v>
          </cell>
          <cell r="H120">
            <v>99.999999999999986</v>
          </cell>
          <cell r="I120">
            <v>76.429734278903695</v>
          </cell>
          <cell r="K120">
            <v>100</v>
          </cell>
          <cell r="L120">
            <v>85.574363222976771</v>
          </cell>
          <cell r="N120">
            <v>100</v>
          </cell>
          <cell r="O120">
            <v>103.61922656008142</v>
          </cell>
        </row>
        <row r="121">
          <cell r="E121">
            <v>100</v>
          </cell>
          <cell r="F121">
            <v>81.854015773939594</v>
          </cell>
          <cell r="H121">
            <v>99.999999999999986</v>
          </cell>
          <cell r="I121">
            <v>76.429734278903695</v>
          </cell>
          <cell r="K121">
            <v>100</v>
          </cell>
          <cell r="L121">
            <v>85.574363222976771</v>
          </cell>
          <cell r="N121">
            <v>100</v>
          </cell>
          <cell r="O121">
            <v>103.61922656008142</v>
          </cell>
        </row>
        <row r="122">
          <cell r="E122">
            <v>100.00000000000001</v>
          </cell>
          <cell r="F122">
            <v>111.29621211001819</v>
          </cell>
          <cell r="H122">
            <v>100.00000000000001</v>
          </cell>
          <cell r="I122">
            <v>113.28305931083327</v>
          </cell>
          <cell r="K122">
            <v>99.999999999999986</v>
          </cell>
          <cell r="L122">
            <v>111.86369329656094</v>
          </cell>
          <cell r="N122">
            <v>100</v>
          </cell>
          <cell r="O122">
            <v>97.859065330097664</v>
          </cell>
        </row>
        <row r="123">
          <cell r="E123">
            <v>100</v>
          </cell>
          <cell r="F123">
            <v>113.91334902710658</v>
          </cell>
          <cell r="H123">
            <v>100</v>
          </cell>
          <cell r="I123">
            <v>115.62647421793282</v>
          </cell>
          <cell r="K123">
            <v>100</v>
          </cell>
          <cell r="L123">
            <v>114.751263757567</v>
          </cell>
          <cell r="N123">
            <v>100</v>
          </cell>
          <cell r="O123">
            <v>101.97242344450525</v>
          </cell>
        </row>
        <row r="124">
          <cell r="E124">
            <v>100</v>
          </cell>
          <cell r="F124">
            <v>117.44121799333112</v>
          </cell>
          <cell r="H124">
            <v>99.999999999999986</v>
          </cell>
          <cell r="I124">
            <v>119.38642336288738</v>
          </cell>
          <cell r="K124">
            <v>100</v>
          </cell>
          <cell r="L124">
            <v>91.326583130661632</v>
          </cell>
          <cell r="N124">
            <v>100</v>
          </cell>
          <cell r="O124">
            <v>109.29527617055248</v>
          </cell>
        </row>
        <row r="125">
          <cell r="E125">
            <v>100</v>
          </cell>
          <cell r="F125">
            <v>106.4217449777871</v>
          </cell>
          <cell r="H125">
            <v>100</v>
          </cell>
          <cell r="I125">
            <v>95.473707615238723</v>
          </cell>
          <cell r="K125">
            <v>100</v>
          </cell>
          <cell r="L125">
            <v>118.93294190582272</v>
          </cell>
          <cell r="N125">
            <v>100</v>
          </cell>
          <cell r="O125">
            <v>94.321196238770867</v>
          </cell>
        </row>
        <row r="126">
          <cell r="E126">
            <v>100</v>
          </cell>
          <cell r="F126">
            <v>106.15666278513409</v>
          </cell>
          <cell r="H126">
            <v>100</v>
          </cell>
          <cell r="I126">
            <v>103.65211938450274</v>
          </cell>
          <cell r="K126">
            <v>100</v>
          </cell>
          <cell r="L126">
            <v>108.23643275581365</v>
          </cell>
          <cell r="N126">
            <v>100</v>
          </cell>
          <cell r="O126">
            <v>92.240613806498956</v>
          </cell>
        </row>
        <row r="127">
          <cell r="E127">
            <v>100</v>
          </cell>
          <cell r="F127">
            <v>148.51470780705128</v>
          </cell>
          <cell r="H127">
            <v>100</v>
          </cell>
          <cell r="I127">
            <v>152.68391947817108</v>
          </cell>
          <cell r="K127">
            <v>100</v>
          </cell>
          <cell r="L127">
            <v>141.75366475050177</v>
          </cell>
          <cell r="N127">
            <v>100</v>
          </cell>
          <cell r="O127">
            <v>118.33136181390709</v>
          </cell>
        </row>
        <row r="128">
          <cell r="E128">
            <v>100</v>
          </cell>
          <cell r="F128">
            <v>115.48238514882216</v>
          </cell>
          <cell r="H128">
            <v>100</v>
          </cell>
          <cell r="I128">
            <v>122.12367883641151</v>
          </cell>
          <cell r="K128">
            <v>100</v>
          </cell>
          <cell r="L128">
            <v>101.72756687600408</v>
          </cell>
          <cell r="N128">
            <v>100</v>
          </cell>
          <cell r="O128">
            <v>98.72287753560876</v>
          </cell>
        </row>
        <row r="129">
          <cell r="E129">
            <v>100</v>
          </cell>
          <cell r="F129">
            <v>99.728223214860463</v>
          </cell>
          <cell r="H129">
            <v>100.00000000000001</v>
          </cell>
          <cell r="I129">
            <v>101.9659822720903</v>
          </cell>
          <cell r="K129">
            <v>100</v>
          </cell>
          <cell r="L129">
            <v>95.139474325614614</v>
          </cell>
          <cell r="N129">
            <v>100</v>
          </cell>
          <cell r="O129">
            <v>95.19393331358738</v>
          </cell>
        </row>
        <row r="130">
          <cell r="E130">
            <v>100</v>
          </cell>
          <cell r="F130">
            <v>99.728223214860463</v>
          </cell>
          <cell r="H130">
            <v>100.00000000000001</v>
          </cell>
          <cell r="I130">
            <v>101.9659822720903</v>
          </cell>
          <cell r="K130">
            <v>100</v>
          </cell>
          <cell r="L130">
            <v>95.139474325614614</v>
          </cell>
          <cell r="N130">
            <v>100</v>
          </cell>
          <cell r="O130">
            <v>95.19393331358738</v>
          </cell>
        </row>
        <row r="131">
          <cell r="E131">
            <v>100</v>
          </cell>
          <cell r="F131">
            <v>100.43051069847961</v>
          </cell>
          <cell r="H131">
            <v>100.00000000000001</v>
          </cell>
          <cell r="I131">
            <v>99.207680648659263</v>
          </cell>
          <cell r="K131">
            <v>100</v>
          </cell>
          <cell r="L131">
            <v>103.75892055413107</v>
          </cell>
          <cell r="N131">
            <v>100.00000000000001</v>
          </cell>
          <cell r="O131">
            <v>101.74867468866144</v>
          </cell>
        </row>
        <row r="132">
          <cell r="E132">
            <v>100</v>
          </cell>
          <cell r="F132">
            <v>102.36810153698967</v>
          </cell>
          <cell r="H132">
            <v>100</v>
          </cell>
          <cell r="I132">
            <v>102.41938763244985</v>
          </cell>
          <cell r="K132">
            <v>100</v>
          </cell>
          <cell r="L132">
            <v>102.83559666227738</v>
          </cell>
          <cell r="N132">
            <v>100</v>
          </cell>
          <cell r="O132">
            <v>101.55887374030114</v>
          </cell>
        </row>
        <row r="133">
          <cell r="E133">
            <v>100</v>
          </cell>
          <cell r="F133">
            <v>105.25234090609378</v>
          </cell>
          <cell r="H133">
            <v>100</v>
          </cell>
          <cell r="I133">
            <v>100.75657194724386</v>
          </cell>
          <cell r="K133">
            <v>100</v>
          </cell>
          <cell r="L133">
            <v>112.49380828779914</v>
          </cell>
          <cell r="N133">
            <v>100</v>
          </cell>
          <cell r="O133">
            <v>100.53880647575203</v>
          </cell>
        </row>
        <row r="134">
          <cell r="E134">
            <v>100</v>
          </cell>
          <cell r="F134">
            <v>99.193197558938948</v>
          </cell>
          <cell r="H134">
            <v>100</v>
          </cell>
          <cell r="I134">
            <v>98.309611339805542</v>
          </cell>
          <cell r="K134">
            <v>100</v>
          </cell>
          <cell r="L134">
            <v>100.55665877574557</v>
          </cell>
          <cell r="N134">
            <v>100</v>
          </cell>
          <cell r="O134">
            <v>101.82024681355337</v>
          </cell>
        </row>
        <row r="135">
          <cell r="E135">
            <v>100</v>
          </cell>
          <cell r="F135">
            <v>96.196943995205856</v>
          </cell>
          <cell r="H135">
            <v>100.00000000000001</v>
          </cell>
          <cell r="I135">
            <v>97.08527498757762</v>
          </cell>
          <cell r="K135">
            <v>100.00000000000001</v>
          </cell>
          <cell r="L135">
            <v>93.650636090807211</v>
          </cell>
          <cell r="N135">
            <v>99.999999999999986</v>
          </cell>
          <cell r="O135">
            <v>100.54537486417661</v>
          </cell>
        </row>
        <row r="136">
          <cell r="E136">
            <v>100</v>
          </cell>
          <cell r="F136">
            <v>98.938807648018738</v>
          </cell>
          <cell r="H136">
            <v>100</v>
          </cell>
          <cell r="I136">
            <v>99.995790504631032</v>
          </cell>
          <cell r="K136">
            <v>100</v>
          </cell>
          <cell r="L136">
            <v>96.087793882522121</v>
          </cell>
          <cell r="N136">
            <v>100</v>
          </cell>
          <cell r="O136">
            <v>100.15318393929293</v>
          </cell>
        </row>
        <row r="137">
          <cell r="E137">
            <v>100</v>
          </cell>
          <cell r="F137">
            <v>96.121152059015444</v>
          </cell>
          <cell r="H137">
            <v>100.00000000000001</v>
          </cell>
          <cell r="I137">
            <v>97.012015074052826</v>
          </cell>
          <cell r="K137">
            <v>100</v>
          </cell>
          <cell r="L137">
            <v>93.595053699665741</v>
          </cell>
          <cell r="N137">
            <v>100</v>
          </cell>
          <cell r="O137">
            <v>100.57474038944513</v>
          </cell>
        </row>
        <row r="138">
          <cell r="E138">
            <v>100</v>
          </cell>
          <cell r="F138">
            <v>103.05612422732503</v>
          </cell>
          <cell r="H138">
            <v>100.00000000000001</v>
          </cell>
          <cell r="I138">
            <v>103.25349361614684</v>
          </cell>
          <cell r="K138">
            <v>99.999999999999986</v>
          </cell>
          <cell r="L138">
            <v>97.130873234195164</v>
          </cell>
          <cell r="N138">
            <v>100</v>
          </cell>
          <cell r="O138">
            <v>105.5172758153236</v>
          </cell>
        </row>
        <row r="139">
          <cell r="E139">
            <v>99.999999999999986</v>
          </cell>
          <cell r="F139">
            <v>105.43219660830077</v>
          </cell>
          <cell r="H139">
            <v>100.00000000000001</v>
          </cell>
          <cell r="I139">
            <v>103.90010115467607</v>
          </cell>
          <cell r="K139">
            <v>99.999999999999986</v>
          </cell>
          <cell r="L139">
            <v>101.42147380291783</v>
          </cell>
          <cell r="N139">
            <v>100</v>
          </cell>
          <cell r="O139">
            <v>107.16420627294308</v>
          </cell>
        </row>
        <row r="140">
          <cell r="E140">
            <v>100.00000000000001</v>
          </cell>
          <cell r="F140">
            <v>97.862606730588581</v>
          </cell>
          <cell r="H140">
            <v>100</v>
          </cell>
          <cell r="I140">
            <v>98.914371439754632</v>
          </cell>
          <cell r="K140">
            <v>99.999999999999986</v>
          </cell>
          <cell r="L140">
            <v>95.911756594463625</v>
          </cell>
          <cell r="N140">
            <v>100</v>
          </cell>
          <cell r="O140">
            <v>98.016096340554043</v>
          </cell>
        </row>
        <row r="141">
          <cell r="E141">
            <v>100.00000000000001</v>
          </cell>
          <cell r="F141">
            <v>93.006514527118782</v>
          </cell>
          <cell r="H141">
            <v>99.999999999999986</v>
          </cell>
          <cell r="I141">
            <v>101.75414637351481</v>
          </cell>
          <cell r="K141">
            <v>100</v>
          </cell>
          <cell r="L141">
            <v>78.939249435819832</v>
          </cell>
          <cell r="N141">
            <v>100</v>
          </cell>
          <cell r="O141">
            <v>110.02318972053297</v>
          </cell>
        </row>
        <row r="142">
          <cell r="E142">
            <v>100</v>
          </cell>
          <cell r="F142">
            <v>98.728964406357022</v>
          </cell>
          <cell r="H142">
            <v>100</v>
          </cell>
          <cell r="I142">
            <v>96.096991873436806</v>
          </cell>
          <cell r="K142">
            <v>99.999999999999986</v>
          </cell>
          <cell r="L142">
            <v>100.26191813867609</v>
          </cell>
          <cell r="N142">
            <v>99.999999999999986</v>
          </cell>
          <cell r="O142">
            <v>104.34079591946188</v>
          </cell>
        </row>
        <row r="143">
          <cell r="E143">
            <v>100</v>
          </cell>
          <cell r="F143">
            <v>100.89612063720493</v>
          </cell>
          <cell r="H143">
            <v>100</v>
          </cell>
          <cell r="I143">
            <v>106.53144548696413</v>
          </cell>
          <cell r="K143">
            <v>100.00000000000001</v>
          </cell>
          <cell r="L143">
            <v>86.088880349886509</v>
          </cell>
          <cell r="N143">
            <v>100</v>
          </cell>
          <cell r="O143">
            <v>94.488587735900069</v>
          </cell>
        </row>
        <row r="144">
          <cell r="E144">
            <v>100</v>
          </cell>
          <cell r="F144">
            <v>101.45093664007851</v>
          </cell>
          <cell r="H144">
            <v>100</v>
          </cell>
          <cell r="I144">
            <v>100.44298471080545</v>
          </cell>
          <cell r="K144">
            <v>100.00000000000001</v>
          </cell>
          <cell r="L144">
            <v>103.7978090207643</v>
          </cell>
          <cell r="N144">
            <v>100</v>
          </cell>
          <cell r="O144">
            <v>101.0651220406754</v>
          </cell>
        </row>
        <row r="145">
          <cell r="E145">
            <v>100</v>
          </cell>
          <cell r="F145">
            <v>103.07996802612023</v>
          </cell>
          <cell r="H145">
            <v>100</v>
          </cell>
          <cell r="I145">
            <v>96.400594767532311</v>
          </cell>
          <cell r="K145">
            <v>99.999999999999986</v>
          </cell>
          <cell r="L145">
            <v>106.95156684875779</v>
          </cell>
          <cell r="N145">
            <v>100.00000000000001</v>
          </cell>
          <cell r="O145">
            <v>107.38659397047972</v>
          </cell>
        </row>
        <row r="146">
          <cell r="E146">
            <v>100</v>
          </cell>
          <cell r="F146">
            <v>105.15523673878819</v>
          </cell>
          <cell r="H146">
            <v>100</v>
          </cell>
          <cell r="I146">
            <v>99.497349063466018</v>
          </cell>
          <cell r="K146">
            <v>100</v>
          </cell>
          <cell r="L146">
            <v>108.3895470965</v>
          </cell>
          <cell r="N146">
            <v>100</v>
          </cell>
          <cell r="O146">
            <v>100.6326557966773</v>
          </cell>
        </row>
        <row r="147">
          <cell r="E147">
            <v>100</v>
          </cell>
          <cell r="F147">
            <v>97.89930964822679</v>
          </cell>
          <cell r="H147">
            <v>100</v>
          </cell>
          <cell r="I147">
            <v>90.618804307835987</v>
          </cell>
          <cell r="K147">
            <v>100</v>
          </cell>
          <cell r="L147">
            <v>100.11021146986219</v>
          </cell>
          <cell r="N147">
            <v>100</v>
          </cell>
          <cell r="O147">
            <v>104.70908107786828</v>
          </cell>
        </row>
        <row r="148">
          <cell r="E148">
            <v>100</v>
          </cell>
          <cell r="F148">
            <v>105.17291814402409</v>
          </cell>
          <cell r="H148">
            <v>100</v>
          </cell>
          <cell r="I148">
            <v>102.15129348676091</v>
          </cell>
          <cell r="K148">
            <v>100</v>
          </cell>
          <cell r="L148">
            <v>118.0443801614137</v>
          </cell>
          <cell r="N148">
            <v>100</v>
          </cell>
          <cell r="O148">
            <v>114.66311208140172</v>
          </cell>
        </row>
        <row r="149">
          <cell r="E149">
            <v>100</v>
          </cell>
          <cell r="F149">
            <v>114.30932554288194</v>
          </cell>
          <cell r="H149">
            <v>100</v>
          </cell>
          <cell r="I149">
            <v>109.28968291597732</v>
          </cell>
          <cell r="K149">
            <v>100</v>
          </cell>
          <cell r="L149">
            <v>112.34500574945288</v>
          </cell>
          <cell r="N149">
            <v>100</v>
          </cell>
          <cell r="O149">
            <v>121.47763857356659</v>
          </cell>
        </row>
        <row r="150">
          <cell r="E150">
            <v>100</v>
          </cell>
          <cell r="F150">
            <v>106.84500002184855</v>
          </cell>
          <cell r="H150">
            <v>99.999999999999986</v>
          </cell>
          <cell r="I150">
            <v>105.93197086926489</v>
          </cell>
          <cell r="K150">
            <v>99.999999999999986</v>
          </cell>
          <cell r="L150">
            <v>100.64787396450544</v>
          </cell>
          <cell r="N150">
            <v>100</v>
          </cell>
          <cell r="O150">
            <v>110.61903247006343</v>
          </cell>
        </row>
        <row r="151">
          <cell r="E151">
            <v>100</v>
          </cell>
          <cell r="F151">
            <v>105.37057382929015</v>
          </cell>
          <cell r="H151">
            <v>100</v>
          </cell>
          <cell r="I151">
            <v>105.76972537532514</v>
          </cell>
          <cell r="K151">
            <v>100</v>
          </cell>
          <cell r="L151">
            <v>101.30186428261516</v>
          </cell>
          <cell r="N151">
            <v>100</v>
          </cell>
          <cell r="O151">
            <v>107.23836400737372</v>
          </cell>
        </row>
        <row r="152">
          <cell r="E152">
            <v>100</v>
          </cell>
          <cell r="F152">
            <v>106.65906399306692</v>
          </cell>
          <cell r="H152">
            <v>100</v>
          </cell>
          <cell r="I152">
            <v>106.69097699689455</v>
          </cell>
          <cell r="K152">
            <v>100</v>
          </cell>
          <cell r="L152">
            <v>98.864492898662363</v>
          </cell>
          <cell r="N152">
            <v>100</v>
          </cell>
          <cell r="O152">
            <v>105.22905124429509</v>
          </cell>
        </row>
        <row r="153">
          <cell r="E153">
            <v>100</v>
          </cell>
          <cell r="F153">
            <v>102.0112354803192</v>
          </cell>
          <cell r="H153">
            <v>100</v>
          </cell>
          <cell r="I153">
            <v>99.871670231254541</v>
          </cell>
          <cell r="K153">
            <v>100</v>
          </cell>
          <cell r="L153">
            <v>97.530613537600331</v>
          </cell>
          <cell r="N153">
            <v>100</v>
          </cell>
          <cell r="O153">
            <v>110.71265491191774</v>
          </cell>
        </row>
        <row r="154">
          <cell r="E154">
            <v>100</v>
          </cell>
          <cell r="F154">
            <v>106.95838055196839</v>
          </cell>
          <cell r="H154">
            <v>100</v>
          </cell>
          <cell r="I154">
            <v>106.91083377723042</v>
          </cell>
          <cell r="K154">
            <v>100</v>
          </cell>
          <cell r="L154">
            <v>97.033094160484211</v>
          </cell>
          <cell r="N154">
            <v>100</v>
          </cell>
          <cell r="O154">
            <v>111.95189514187331</v>
          </cell>
        </row>
        <row r="155">
          <cell r="E155">
            <v>100</v>
          </cell>
          <cell r="F155">
            <v>110.76176717049742</v>
          </cell>
          <cell r="H155">
            <v>100</v>
          </cell>
          <cell r="I155">
            <v>104.28167859037609</v>
          </cell>
          <cell r="K155">
            <v>100</v>
          </cell>
          <cell r="L155">
            <v>129.0841343814763</v>
          </cell>
          <cell r="N155">
            <v>99.999999999999986</v>
          </cell>
          <cell r="O155">
            <v>119.39495222907111</v>
          </cell>
        </row>
        <row r="156">
          <cell r="E156">
            <v>100</v>
          </cell>
          <cell r="F156">
            <v>108.77738411238282</v>
          </cell>
          <cell r="H156">
            <v>100</v>
          </cell>
          <cell r="I156">
            <v>110.56259313642151</v>
          </cell>
          <cell r="K156">
            <v>100</v>
          </cell>
          <cell r="L156">
            <v>99.403562356734611</v>
          </cell>
          <cell r="N156">
            <v>100</v>
          </cell>
          <cell r="O156">
            <v>99.818403150526606</v>
          </cell>
        </row>
        <row r="157">
          <cell r="E157">
            <v>100</v>
          </cell>
          <cell r="F157">
            <v>98.828982373786474</v>
          </cell>
          <cell r="H157">
            <v>100</v>
          </cell>
          <cell r="I157">
            <v>94.837198355337478</v>
          </cell>
          <cell r="K157">
            <v>100</v>
          </cell>
          <cell r="L157">
            <v>105.72424033622492</v>
          </cell>
          <cell r="N157">
            <v>100</v>
          </cell>
          <cell r="O157">
            <v>101.16342560613494</v>
          </cell>
        </row>
        <row r="158">
          <cell r="E158">
            <v>100</v>
          </cell>
          <cell r="F158">
            <v>99.651192425739751</v>
          </cell>
          <cell r="H158">
            <v>100</v>
          </cell>
          <cell r="I158">
            <v>97.826012715740816</v>
          </cell>
          <cell r="K158">
            <v>100</v>
          </cell>
          <cell r="L158">
            <v>102.98144141283052</v>
          </cell>
          <cell r="N158">
            <v>100</v>
          </cell>
          <cell r="O158">
            <v>98.798219362375832</v>
          </cell>
        </row>
        <row r="159">
          <cell r="E159">
            <v>100</v>
          </cell>
          <cell r="F159">
            <v>96.157121451101659</v>
          </cell>
          <cell r="H159">
            <v>100</v>
          </cell>
          <cell r="I159">
            <v>85.747019034241148</v>
          </cell>
          <cell r="K159">
            <v>100</v>
          </cell>
          <cell r="L159">
            <v>120.23299831009859</v>
          </cell>
          <cell r="N159">
            <v>100</v>
          </cell>
          <cell r="O159">
            <v>104.83403569547143</v>
          </cell>
        </row>
        <row r="160">
          <cell r="E160">
            <v>100</v>
          </cell>
          <cell r="F160">
            <v>103.92884524638309</v>
          </cell>
          <cell r="H160">
            <v>100.00000000000001</v>
          </cell>
          <cell r="I160">
            <v>104.5873394318877</v>
          </cell>
          <cell r="K160">
            <v>100</v>
          </cell>
          <cell r="L160">
            <v>100.35584591169986</v>
          </cell>
          <cell r="N160">
            <v>100</v>
          </cell>
          <cell r="O160">
            <v>99.543686350211317</v>
          </cell>
        </row>
        <row r="161">
          <cell r="E161">
            <v>100.00000000000001</v>
          </cell>
          <cell r="F161">
            <v>95.898182332549268</v>
          </cell>
          <cell r="H161">
            <v>100.00000000000001</v>
          </cell>
          <cell r="I161">
            <v>93.66460341403689</v>
          </cell>
          <cell r="K161">
            <v>100</v>
          </cell>
          <cell r="L161">
            <v>93.825485751317174</v>
          </cell>
          <cell r="N161">
            <v>100.00000000000001</v>
          </cell>
          <cell r="O161">
            <v>101.23294808874898</v>
          </cell>
        </row>
        <row r="162">
          <cell r="E162">
            <v>100</v>
          </cell>
          <cell r="F162">
            <v>104.12679356611864</v>
          </cell>
          <cell r="H162">
            <v>100</v>
          </cell>
          <cell r="I162">
            <v>112.23108816424993</v>
          </cell>
          <cell r="K162">
            <v>100.00000000000001</v>
          </cell>
          <cell r="L162">
            <v>94.235255909465693</v>
          </cell>
          <cell r="N162">
            <v>100</v>
          </cell>
          <cell r="O162">
            <v>94.044302380466277</v>
          </cell>
        </row>
        <row r="163">
          <cell r="E163">
            <v>100</v>
          </cell>
          <cell r="F163">
            <v>103.62822157937165</v>
          </cell>
          <cell r="H163">
            <v>100</v>
          </cell>
          <cell r="I163">
            <v>103.82148135384995</v>
          </cell>
          <cell r="K163">
            <v>100</v>
          </cell>
          <cell r="L163">
            <v>97.328285580404255</v>
          </cell>
          <cell r="N163">
            <v>100</v>
          </cell>
          <cell r="O163">
            <v>117.51996093077226</v>
          </cell>
        </row>
        <row r="164">
          <cell r="E164">
            <v>100</v>
          </cell>
          <cell r="F164">
            <v>98.01427553047823</v>
          </cell>
          <cell r="H164">
            <v>100</v>
          </cell>
          <cell r="I164">
            <v>98.27607229914598</v>
          </cell>
          <cell r="K164">
            <v>100</v>
          </cell>
          <cell r="L164">
            <v>97.136611506873848</v>
          </cell>
          <cell r="N164">
            <v>99.999999999999986</v>
          </cell>
          <cell r="O164">
            <v>99.078063558685741</v>
          </cell>
        </row>
        <row r="165">
          <cell r="E165">
            <v>100</v>
          </cell>
          <cell r="F165">
            <v>98.593796583074251</v>
          </cell>
          <cell r="H165">
            <v>100</v>
          </cell>
          <cell r="I165">
            <v>101.27826898898979</v>
          </cell>
          <cell r="K165">
            <v>100.00000000000001</v>
          </cell>
          <cell r="L165">
            <v>89.12109551253188</v>
          </cell>
          <cell r="N165">
            <v>100</v>
          </cell>
          <cell r="O165">
            <v>100.92446656091813</v>
          </cell>
        </row>
        <row r="166">
          <cell r="E166">
            <v>100</v>
          </cell>
          <cell r="F166">
            <v>107.16939985217179</v>
          </cell>
          <cell r="H166">
            <v>100</v>
          </cell>
          <cell r="I166">
            <v>107.9560481915825</v>
          </cell>
          <cell r="K166">
            <v>100</v>
          </cell>
          <cell r="L166">
            <v>104.45898364298471</v>
          </cell>
          <cell r="N166">
            <v>99.999999999999986</v>
          </cell>
          <cell r="O166">
            <v>99.117346091308903</v>
          </cell>
        </row>
        <row r="167">
          <cell r="E167">
            <v>100</v>
          </cell>
          <cell r="F167">
            <v>100.89612063720493</v>
          </cell>
          <cell r="H167">
            <v>100</v>
          </cell>
          <cell r="I167">
            <v>106.53144548696413</v>
          </cell>
          <cell r="K167">
            <v>100.00000000000001</v>
          </cell>
          <cell r="L167">
            <v>86.088880349886509</v>
          </cell>
          <cell r="N167">
            <v>100</v>
          </cell>
          <cell r="O167">
            <v>94.488587735900069</v>
          </cell>
        </row>
        <row r="168">
          <cell r="E168">
            <v>100</v>
          </cell>
          <cell r="F168">
            <v>100.89612063720493</v>
          </cell>
          <cell r="H168">
            <v>100</v>
          </cell>
          <cell r="I168">
            <v>106.53144548696413</v>
          </cell>
          <cell r="K168">
            <v>100.00000000000001</v>
          </cell>
          <cell r="L168">
            <v>86.088880349886509</v>
          </cell>
          <cell r="N168">
            <v>100</v>
          </cell>
          <cell r="O168">
            <v>94.488587735900069</v>
          </cell>
        </row>
        <row r="169">
          <cell r="E169">
            <v>100</v>
          </cell>
          <cell r="F169">
            <v>98.728964406357022</v>
          </cell>
          <cell r="H169">
            <v>100</v>
          </cell>
          <cell r="I169">
            <v>96.096991873436806</v>
          </cell>
          <cell r="K169">
            <v>99.999999999999986</v>
          </cell>
          <cell r="L169">
            <v>100.26191813867609</v>
          </cell>
          <cell r="N169">
            <v>99.999999999999986</v>
          </cell>
          <cell r="O169">
            <v>104.34079591946188</v>
          </cell>
        </row>
        <row r="170">
          <cell r="E170">
            <v>100</v>
          </cell>
          <cell r="F170">
            <v>99.938213364990403</v>
          </cell>
          <cell r="H170">
            <v>100</v>
          </cell>
          <cell r="I170">
            <v>99.707416416440637</v>
          </cell>
          <cell r="K170">
            <v>99.999999999999986</v>
          </cell>
          <cell r="L170">
            <v>99.806646491952947</v>
          </cell>
          <cell r="N170">
            <v>100</v>
          </cell>
          <cell r="O170">
            <v>109.83384671158065</v>
          </cell>
        </row>
        <row r="171">
          <cell r="E171">
            <v>100</v>
          </cell>
          <cell r="F171">
            <v>100.32013082792037</v>
          </cell>
          <cell r="H171">
            <v>100</v>
          </cell>
          <cell r="I171">
            <v>94.835420141870785</v>
          </cell>
          <cell r="K171">
            <v>100</v>
          </cell>
          <cell r="L171">
            <v>101.94720277195624</v>
          </cell>
          <cell r="N171">
            <v>100</v>
          </cell>
          <cell r="O171">
            <v>103.65975775764662</v>
          </cell>
        </row>
        <row r="172">
          <cell r="E172">
            <v>100</v>
          </cell>
          <cell r="F172">
            <v>97.020279752017316</v>
          </cell>
          <cell r="H172">
            <v>100</v>
          </cell>
          <cell r="I172">
            <v>94.146656032417482</v>
          </cell>
          <cell r="K172">
            <v>100</v>
          </cell>
          <cell r="L172">
            <v>98.894964094279644</v>
          </cell>
          <cell r="N172">
            <v>100</v>
          </cell>
          <cell r="O172">
            <v>103.98745863251241</v>
          </cell>
        </row>
        <row r="173">
          <cell r="E173">
            <v>99.999999999999986</v>
          </cell>
          <cell r="F173">
            <v>103.62187685682629</v>
          </cell>
          <cell r="H173">
            <v>100</v>
          </cell>
          <cell r="I173">
            <v>104.40276385938542</v>
          </cell>
          <cell r="K173">
            <v>100</v>
          </cell>
          <cell r="L173">
            <v>102.09699318400135</v>
          </cell>
          <cell r="N173">
            <v>100</v>
          </cell>
          <cell r="O173">
            <v>104.5733257755748</v>
          </cell>
        </row>
        <row r="174">
          <cell r="E174">
            <v>100.00000000000001</v>
          </cell>
          <cell r="F174">
            <v>93.006514527118782</v>
          </cell>
          <cell r="H174">
            <v>99.999999999999986</v>
          </cell>
          <cell r="I174">
            <v>101.75414637351481</v>
          </cell>
          <cell r="K174">
            <v>100</v>
          </cell>
          <cell r="L174">
            <v>78.939249435819832</v>
          </cell>
          <cell r="N174">
            <v>100</v>
          </cell>
          <cell r="O174">
            <v>110.02318972053297</v>
          </cell>
        </row>
        <row r="175">
          <cell r="E175">
            <v>100.00000000000001</v>
          </cell>
          <cell r="F175">
            <v>93.006514527118782</v>
          </cell>
          <cell r="H175">
            <v>99.999999999999986</v>
          </cell>
          <cell r="I175">
            <v>101.75414637351481</v>
          </cell>
          <cell r="K175">
            <v>100</v>
          </cell>
          <cell r="L175">
            <v>78.939249435819832</v>
          </cell>
          <cell r="N175">
            <v>100</v>
          </cell>
          <cell r="O175">
            <v>110.02318972053297</v>
          </cell>
        </row>
        <row r="176">
          <cell r="E176">
            <v>100</v>
          </cell>
          <cell r="F176">
            <v>92.754095793701467</v>
          </cell>
          <cell r="H176">
            <v>100</v>
          </cell>
          <cell r="I176">
            <v>88.457144214952152</v>
          </cell>
          <cell r="K176">
            <v>100</v>
          </cell>
          <cell r="L176">
            <v>99.742278172941454</v>
          </cell>
          <cell r="N176">
            <v>100</v>
          </cell>
          <cell r="O176">
            <v>100.11725919288445</v>
          </cell>
        </row>
        <row r="177">
          <cell r="E177">
            <v>100</v>
          </cell>
          <cell r="F177">
            <v>102.48882096474325</v>
          </cell>
          <cell r="H177">
            <v>100</v>
          </cell>
          <cell r="I177">
            <v>102.80165137081946</v>
          </cell>
          <cell r="K177">
            <v>100</v>
          </cell>
          <cell r="L177">
            <v>103.10599792397029</v>
          </cell>
          <cell r="N177">
            <v>99.999999999999986</v>
          </cell>
          <cell r="O177">
            <v>85.71428571428568</v>
          </cell>
        </row>
        <row r="178">
          <cell r="E178">
            <v>100</v>
          </cell>
          <cell r="F178">
            <v>92.973336004689713</v>
          </cell>
          <cell r="H178">
            <v>100</v>
          </cell>
          <cell r="I178">
            <v>101.54700875052178</v>
          </cell>
          <cell r="K178">
            <v>100</v>
          </cell>
          <cell r="L178">
            <v>79.517529604703284</v>
          </cell>
          <cell r="N178">
            <v>99.999999999999986</v>
          </cell>
          <cell r="O178">
            <v>116.41200069393837</v>
          </cell>
        </row>
        <row r="179">
          <cell r="E179">
            <v>100</v>
          </cell>
          <cell r="F179">
            <v>92.574568154361714</v>
          </cell>
          <cell r="H179">
            <v>100</v>
          </cell>
          <cell r="I179">
            <v>104.97539558677595</v>
          </cell>
          <cell r="K179">
            <v>100</v>
          </cell>
          <cell r="L179">
            <v>73.82329738867972</v>
          </cell>
          <cell r="N179">
            <v>100</v>
          </cell>
          <cell r="O179">
            <v>86.274793768305145</v>
          </cell>
        </row>
        <row r="180">
          <cell r="E180">
            <v>100</v>
          </cell>
          <cell r="F180">
            <v>97.882637079560865</v>
          </cell>
          <cell r="H180">
            <v>100</v>
          </cell>
          <cell r="I180">
            <v>98.984748645538772</v>
          </cell>
          <cell r="K180">
            <v>100</v>
          </cell>
          <cell r="L180">
            <v>95.890973907590862</v>
          </cell>
          <cell r="N180">
            <v>100</v>
          </cell>
          <cell r="O180">
            <v>97.99395334120959</v>
          </cell>
        </row>
        <row r="181">
          <cell r="E181">
            <v>100</v>
          </cell>
          <cell r="F181">
            <v>97.882637079560865</v>
          </cell>
          <cell r="H181">
            <v>100</v>
          </cell>
          <cell r="I181">
            <v>98.984748645538772</v>
          </cell>
          <cell r="K181">
            <v>100</v>
          </cell>
          <cell r="L181">
            <v>95.890973907590862</v>
          </cell>
          <cell r="N181">
            <v>100</v>
          </cell>
          <cell r="O181">
            <v>97.99395334120959</v>
          </cell>
        </row>
        <row r="182">
          <cell r="E182">
            <v>100.00000000000001</v>
          </cell>
          <cell r="F182">
            <v>101.42380405826988</v>
          </cell>
          <cell r="H182">
            <v>99.999999999999972</v>
          </cell>
          <cell r="I182">
            <v>100.41244956376279</v>
          </cell>
          <cell r="K182">
            <v>100.00000000000001</v>
          </cell>
          <cell r="L182">
            <v>103.79107875943305</v>
          </cell>
          <cell r="N182">
            <v>99.999999999999986</v>
          </cell>
          <cell r="O182">
            <v>101.04006165129643</v>
          </cell>
        </row>
        <row r="183">
          <cell r="E183">
            <v>100</v>
          </cell>
          <cell r="F183">
            <v>99.150872331580373</v>
          </cell>
          <cell r="H183">
            <v>100</v>
          </cell>
          <cell r="I183">
            <v>105.39837512976737</v>
          </cell>
          <cell r="K183">
            <v>100</v>
          </cell>
          <cell r="L183">
            <v>92.30168157917312</v>
          </cell>
          <cell r="N183">
            <v>100</v>
          </cell>
          <cell r="O183">
            <v>102.70705585848606</v>
          </cell>
        </row>
        <row r="184">
          <cell r="E184">
            <v>100</v>
          </cell>
          <cell r="F184">
            <v>101.40416779840744</v>
          </cell>
          <cell r="H184">
            <v>100</v>
          </cell>
          <cell r="I184">
            <v>100.11838353227985</v>
          </cell>
          <cell r="K184">
            <v>100</v>
          </cell>
          <cell r="L184">
            <v>104.51746739689197</v>
          </cell>
          <cell r="N184">
            <v>100</v>
          </cell>
          <cell r="O184">
            <v>100.06782236881408</v>
          </cell>
        </row>
        <row r="185">
          <cell r="E185">
            <v>100</v>
          </cell>
          <cell r="F185">
            <v>101.85891291661403</v>
          </cell>
          <cell r="H185">
            <v>100</v>
          </cell>
          <cell r="I185">
            <v>101.31163984970851</v>
          </cell>
          <cell r="K185">
            <v>100</v>
          </cell>
          <cell r="L185">
            <v>102.04833884390327</v>
          </cell>
          <cell r="N185">
            <v>100</v>
          </cell>
          <cell r="O185">
            <v>104.17876897145504</v>
          </cell>
        </row>
        <row r="186">
          <cell r="E186">
            <v>100</v>
          </cell>
          <cell r="F186">
            <v>96.897811787350335</v>
          </cell>
          <cell r="H186">
            <v>100</v>
          </cell>
          <cell r="I186">
            <v>96.268090671547498</v>
          </cell>
          <cell r="K186">
            <v>100</v>
          </cell>
          <cell r="L186">
            <v>99.998109262171951</v>
          </cell>
          <cell r="N186">
            <v>100</v>
          </cell>
          <cell r="O186">
            <v>98.436601236259818</v>
          </cell>
        </row>
        <row r="187">
          <cell r="E187">
            <v>100</v>
          </cell>
          <cell r="F187">
            <v>98.86694955726405</v>
          </cell>
          <cell r="H187">
            <v>100</v>
          </cell>
          <cell r="I187">
            <v>100.18797056960751</v>
          </cell>
          <cell r="K187">
            <v>100</v>
          </cell>
          <cell r="L187">
            <v>95.937355328564095</v>
          </cell>
          <cell r="N187">
            <v>99.999999999999986</v>
          </cell>
          <cell r="O187">
            <v>98.200757308950074</v>
          </cell>
        </row>
        <row r="188">
          <cell r="E188">
            <v>100</v>
          </cell>
          <cell r="F188">
            <v>94.70533196195845</v>
          </cell>
          <cell r="H188">
            <v>100</v>
          </cell>
          <cell r="I188">
            <v>99.154816612158086</v>
          </cell>
          <cell r="K188">
            <v>100</v>
          </cell>
          <cell r="L188">
            <v>88.494590304429565</v>
          </cell>
          <cell r="N188">
            <v>100</v>
          </cell>
          <cell r="O188">
            <v>95.926294140447098</v>
          </cell>
        </row>
        <row r="189">
          <cell r="E189">
            <v>100</v>
          </cell>
          <cell r="F189">
            <v>94.70533196195845</v>
          </cell>
          <cell r="H189">
            <v>100</v>
          </cell>
          <cell r="I189">
            <v>99.154816612158086</v>
          </cell>
          <cell r="K189">
            <v>100</v>
          </cell>
          <cell r="L189">
            <v>88.494590304429565</v>
          </cell>
          <cell r="N189">
            <v>100</v>
          </cell>
          <cell r="O189">
            <v>95.926294140447098</v>
          </cell>
        </row>
        <row r="190">
          <cell r="E190">
            <v>100</v>
          </cell>
          <cell r="F190">
            <v>100.07979037870973</v>
          </cell>
          <cell r="H190">
            <v>99.999999999999986</v>
          </cell>
          <cell r="I190">
            <v>100.28681230608784</v>
          </cell>
          <cell r="K190">
            <v>100.00000000000001</v>
          </cell>
          <cell r="L190">
            <v>98.675613043943528</v>
          </cell>
          <cell r="N190">
            <v>100</v>
          </cell>
          <cell r="O190">
            <v>105.06366143640095</v>
          </cell>
        </row>
        <row r="191">
          <cell r="E191">
            <v>100</v>
          </cell>
          <cell r="F191">
            <v>100.12607150027139</v>
          </cell>
          <cell r="H191">
            <v>100</v>
          </cell>
          <cell r="I191">
            <v>99.752995216682436</v>
          </cell>
          <cell r="K191">
            <v>100</v>
          </cell>
          <cell r="L191">
            <v>101.09440535944081</v>
          </cell>
          <cell r="N191">
            <v>99.999999999999986</v>
          </cell>
          <cell r="O191">
            <v>99.217905408583121</v>
          </cell>
        </row>
        <row r="192">
          <cell r="E192">
            <v>100</v>
          </cell>
          <cell r="F192">
            <v>100.05380612245682</v>
          </cell>
          <cell r="H192">
            <v>100</v>
          </cell>
          <cell r="I192">
            <v>100.59959671050801</v>
          </cell>
          <cell r="K192">
            <v>100.00000000000001</v>
          </cell>
          <cell r="L192">
            <v>97.398884978643494</v>
          </cell>
          <cell r="N192">
            <v>100</v>
          </cell>
          <cell r="O192">
            <v>107.88148968637528</v>
          </cell>
        </row>
        <row r="193">
          <cell r="E193">
            <v>100</v>
          </cell>
          <cell r="F193">
            <v>98.101084355539811</v>
          </cell>
          <cell r="H193">
            <v>100</v>
          </cell>
          <cell r="I193">
            <v>98.067109522765961</v>
          </cell>
          <cell r="K193">
            <v>100.00000000000001</v>
          </cell>
          <cell r="L193">
            <v>98.616056374140427</v>
          </cell>
          <cell r="N193">
            <v>100</v>
          </cell>
          <cell r="O193">
            <v>97.541936989587569</v>
          </cell>
        </row>
        <row r="194">
          <cell r="E194">
            <v>100</v>
          </cell>
          <cell r="F194">
            <v>98.086543496597358</v>
          </cell>
          <cell r="H194">
            <v>100</v>
          </cell>
          <cell r="I194">
            <v>97.973262835812235</v>
          </cell>
          <cell r="K194">
            <v>100</v>
          </cell>
          <cell r="L194">
            <v>98.8711302391945</v>
          </cell>
          <cell r="N194">
            <v>100.00000000000001</v>
          </cell>
          <cell r="O194">
            <v>97.523035410073376</v>
          </cell>
        </row>
        <row r="195">
          <cell r="E195">
            <v>100</v>
          </cell>
          <cell r="F195">
            <v>98.867187744982729</v>
          </cell>
          <cell r="H195">
            <v>100</v>
          </cell>
          <cell r="I195">
            <v>106.03897304322452</v>
          </cell>
          <cell r="K195">
            <v>100</v>
          </cell>
          <cell r="L195">
            <v>93.996150747404116</v>
          </cell>
          <cell r="N195">
            <v>100</v>
          </cell>
          <cell r="O195">
            <v>105.20079698732029</v>
          </cell>
        </row>
        <row r="196">
          <cell r="E196">
            <v>100</v>
          </cell>
          <cell r="F196">
            <v>105.51137917268979</v>
          </cell>
          <cell r="H196">
            <v>100</v>
          </cell>
          <cell r="I196">
            <v>106.54167329640222</v>
          </cell>
          <cell r="K196">
            <v>100</v>
          </cell>
          <cell r="L196">
            <v>104.42573124455383</v>
          </cell>
          <cell r="N196">
            <v>100</v>
          </cell>
          <cell r="O196">
            <v>98.568507157464197</v>
          </cell>
        </row>
        <row r="197">
          <cell r="E197">
            <v>100</v>
          </cell>
          <cell r="F197">
            <v>105.51137917268979</v>
          </cell>
          <cell r="H197">
            <v>100</v>
          </cell>
          <cell r="I197">
            <v>106.54167329640222</v>
          </cell>
          <cell r="K197">
            <v>100</v>
          </cell>
          <cell r="L197">
            <v>104.42573124455383</v>
          </cell>
          <cell r="N197">
            <v>100</v>
          </cell>
          <cell r="O197">
            <v>98.568507157464197</v>
          </cell>
        </row>
        <row r="198">
          <cell r="E198">
            <v>100</v>
          </cell>
          <cell r="F198">
            <v>99.58565052919937</v>
          </cell>
          <cell r="H198">
            <v>100</v>
          </cell>
          <cell r="I198">
            <v>100.02548713427404</v>
          </cell>
          <cell r="K198">
            <v>100</v>
          </cell>
          <cell r="L198">
            <v>98.509580754918659</v>
          </cell>
          <cell r="N198">
            <v>100</v>
          </cell>
          <cell r="O198">
            <v>100.22577144311863</v>
          </cell>
        </row>
        <row r="199">
          <cell r="E199">
            <v>100</v>
          </cell>
          <cell r="F199">
            <v>99.58565052919937</v>
          </cell>
          <cell r="H199">
            <v>100</v>
          </cell>
          <cell r="I199">
            <v>100.02548713427404</v>
          </cell>
          <cell r="K199">
            <v>100</v>
          </cell>
          <cell r="L199">
            <v>98.509580754918659</v>
          </cell>
          <cell r="N199">
            <v>100</v>
          </cell>
          <cell r="O199">
            <v>100.22577144311863</v>
          </cell>
        </row>
        <row r="200">
          <cell r="E200">
            <v>100</v>
          </cell>
          <cell r="F200">
            <v>98.984769292637324</v>
          </cell>
          <cell r="H200">
            <v>100</v>
          </cell>
          <cell r="I200">
            <v>100.55302831642656</v>
          </cell>
          <cell r="K200">
            <v>100.00000000000001</v>
          </cell>
          <cell r="L200">
            <v>96.333629917200241</v>
          </cell>
          <cell r="N200">
            <v>100</v>
          </cell>
          <cell r="O200">
            <v>100.32406072931856</v>
          </cell>
        </row>
        <row r="201">
          <cell r="E201">
            <v>100</v>
          </cell>
          <cell r="F201">
            <v>100.09442151988021</v>
          </cell>
          <cell r="H201">
            <v>100</v>
          </cell>
          <cell r="I201">
            <v>100.4738704884973</v>
          </cell>
          <cell r="K201">
            <v>100.00000000000001</v>
          </cell>
          <cell r="L201">
            <v>98.413659081956851</v>
          </cell>
          <cell r="N201">
            <v>100</v>
          </cell>
          <cell r="O201">
            <v>100.23558637363512</v>
          </cell>
        </row>
        <row r="202">
          <cell r="E202">
            <v>100</v>
          </cell>
          <cell r="F202">
            <v>100.29942654979114</v>
          </cell>
          <cell r="H202">
            <v>100</v>
          </cell>
          <cell r="I202">
            <v>100.47513842793769</v>
          </cell>
          <cell r="K202">
            <v>100.00000000000001</v>
          </cell>
          <cell r="L202">
            <v>99.13285462198813</v>
          </cell>
          <cell r="N202">
            <v>100</v>
          </cell>
          <cell r="O202">
            <v>100.6163591112517</v>
          </cell>
        </row>
        <row r="203">
          <cell r="E203">
            <v>99.999999999999986</v>
          </cell>
          <cell r="F203">
            <v>97.566978346728092</v>
          </cell>
          <cell r="H203">
            <v>100</v>
          </cell>
          <cell r="I203">
            <v>100.45160569826417</v>
          </cell>
          <cell r="K203">
            <v>100.00000000000001</v>
          </cell>
          <cell r="L203">
            <v>95.220937605765243</v>
          </cell>
          <cell r="N203">
            <v>100</v>
          </cell>
          <cell r="O203">
            <v>92.609092352643401</v>
          </cell>
        </row>
        <row r="204">
          <cell r="E204">
            <v>100</v>
          </cell>
          <cell r="F204">
            <v>100.41176361681075</v>
          </cell>
          <cell r="H204">
            <v>99.999999999999986</v>
          </cell>
          <cell r="I204">
            <v>101.20681098993906</v>
          </cell>
          <cell r="K204">
            <v>100</v>
          </cell>
          <cell r="L204">
            <v>99.841575912499138</v>
          </cell>
          <cell r="N204">
            <v>100</v>
          </cell>
          <cell r="O204">
            <v>98.105832802319284</v>
          </cell>
        </row>
        <row r="205">
          <cell r="E205">
            <v>100</v>
          </cell>
          <cell r="F205">
            <v>103.42401771382954</v>
          </cell>
          <cell r="H205">
            <v>100</v>
          </cell>
          <cell r="I205">
            <v>104.22207175299603</v>
          </cell>
          <cell r="K205">
            <v>100</v>
          </cell>
          <cell r="L205">
            <v>106.66421000406724</v>
          </cell>
          <cell r="N205">
            <v>100</v>
          </cell>
          <cell r="O205">
            <v>86.494437808708355</v>
          </cell>
        </row>
        <row r="206">
          <cell r="E206">
            <v>100</v>
          </cell>
          <cell r="F206">
            <v>99.614049762815952</v>
          </cell>
          <cell r="H206">
            <v>100</v>
          </cell>
          <cell r="I206">
            <v>100.1690987056465</v>
          </cell>
          <cell r="K206">
            <v>100</v>
          </cell>
          <cell r="L206">
            <v>98.633220101624374</v>
          </cell>
          <cell r="N206">
            <v>100</v>
          </cell>
          <cell r="O206">
            <v>101.35010314161728</v>
          </cell>
        </row>
        <row r="207">
          <cell r="E207">
            <v>100</v>
          </cell>
          <cell r="F207">
            <v>97.808482397441097</v>
          </cell>
          <cell r="H207">
            <v>99.999999999999986</v>
          </cell>
          <cell r="I207">
            <v>100.75367305041844</v>
          </cell>
          <cell r="K207">
            <v>100</v>
          </cell>
          <cell r="L207">
            <v>93.779606579726803</v>
          </cell>
          <cell r="N207">
            <v>100</v>
          </cell>
          <cell r="O207">
            <v>101.76693874318126</v>
          </cell>
        </row>
        <row r="208">
          <cell r="E208">
            <v>100</v>
          </cell>
          <cell r="F208">
            <v>97.808482397441097</v>
          </cell>
          <cell r="H208">
            <v>99.999999999999986</v>
          </cell>
          <cell r="I208">
            <v>100.75367305041844</v>
          </cell>
          <cell r="K208">
            <v>100</v>
          </cell>
          <cell r="L208">
            <v>93.779606579726803</v>
          </cell>
          <cell r="N208">
            <v>100</v>
          </cell>
          <cell r="O208">
            <v>101.76693874318126</v>
          </cell>
        </row>
        <row r="209">
          <cell r="E209">
            <v>100</v>
          </cell>
          <cell r="F209">
            <v>97.574481215638244</v>
          </cell>
          <cell r="H209">
            <v>100</v>
          </cell>
          <cell r="I209">
            <v>98.471285632165859</v>
          </cell>
          <cell r="K209">
            <v>100</v>
          </cell>
          <cell r="L209">
            <v>96.537505663848449</v>
          </cell>
          <cell r="N209">
            <v>100</v>
          </cell>
          <cell r="O209">
            <v>101.67574435281493</v>
          </cell>
        </row>
        <row r="210">
          <cell r="E210">
            <v>100</v>
          </cell>
          <cell r="F210">
            <v>97.574481215638244</v>
          </cell>
          <cell r="H210">
            <v>100</v>
          </cell>
          <cell r="I210">
            <v>98.471285632165859</v>
          </cell>
          <cell r="K210">
            <v>100</v>
          </cell>
          <cell r="L210">
            <v>96.537505663848449</v>
          </cell>
          <cell r="N210">
            <v>100</v>
          </cell>
          <cell r="O210">
            <v>101.67574435281493</v>
          </cell>
        </row>
        <row r="211">
          <cell r="E211">
            <v>100</v>
          </cell>
          <cell r="F211">
            <v>100.94042465578502</v>
          </cell>
          <cell r="H211">
            <v>100.00000000000001</v>
          </cell>
          <cell r="I211">
            <v>99.634308304627396</v>
          </cell>
          <cell r="K211">
            <v>100.00000000000001</v>
          </cell>
          <cell r="L211">
            <v>99.820821505236381</v>
          </cell>
          <cell r="N211">
            <v>99.999999999999986</v>
          </cell>
          <cell r="O211">
            <v>110.72057214432191</v>
          </cell>
        </row>
        <row r="212">
          <cell r="E212">
            <v>100</v>
          </cell>
          <cell r="F212">
            <v>96.218280371868957</v>
          </cell>
          <cell r="H212">
            <v>100</v>
          </cell>
          <cell r="I212">
            <v>97.942660035229991</v>
          </cell>
          <cell r="K212">
            <v>100.00000000000001</v>
          </cell>
          <cell r="L212">
            <v>93.992661951067149</v>
          </cell>
          <cell r="N212">
            <v>100.00000000000001</v>
          </cell>
          <cell r="O212">
            <v>89.314480206639004</v>
          </cell>
        </row>
        <row r="213">
          <cell r="E213">
            <v>100</v>
          </cell>
          <cell r="F213">
            <v>96.218280371868957</v>
          </cell>
          <cell r="H213">
            <v>100</v>
          </cell>
          <cell r="I213">
            <v>97.942660035229991</v>
          </cell>
          <cell r="K213">
            <v>100.00000000000001</v>
          </cell>
          <cell r="L213">
            <v>93.992661951067149</v>
          </cell>
          <cell r="N213">
            <v>100.00000000000001</v>
          </cell>
          <cell r="O213">
            <v>89.314480206639004</v>
          </cell>
        </row>
        <row r="214">
          <cell r="E214">
            <v>100</v>
          </cell>
          <cell r="F214">
            <v>96.218280371868957</v>
          </cell>
          <cell r="H214">
            <v>100</v>
          </cell>
          <cell r="I214">
            <v>97.942660035229991</v>
          </cell>
          <cell r="K214">
            <v>100.00000000000001</v>
          </cell>
          <cell r="L214">
            <v>93.992661951067149</v>
          </cell>
          <cell r="N214">
            <v>100.00000000000001</v>
          </cell>
          <cell r="O214">
            <v>89.314480206639004</v>
          </cell>
        </row>
        <row r="215">
          <cell r="E215">
            <v>100</v>
          </cell>
          <cell r="F215">
            <v>99.725027250468315</v>
          </cell>
          <cell r="H215">
            <v>100</v>
          </cell>
          <cell r="I215">
            <v>99.308205140810557</v>
          </cell>
          <cell r="K215">
            <v>99.999999999999986</v>
          </cell>
          <cell r="L215">
            <v>100.42187462919031</v>
          </cell>
          <cell r="N215">
            <v>100</v>
          </cell>
          <cell r="O215">
            <v>98.886932208682936</v>
          </cell>
        </row>
        <row r="216">
          <cell r="E216">
            <v>100</v>
          </cell>
          <cell r="F216">
            <v>99.725027250468315</v>
          </cell>
          <cell r="H216">
            <v>100</v>
          </cell>
          <cell r="I216">
            <v>99.308205140810557</v>
          </cell>
          <cell r="K216">
            <v>99.999999999999986</v>
          </cell>
          <cell r="L216">
            <v>100.42187462919031</v>
          </cell>
          <cell r="N216">
            <v>100</v>
          </cell>
          <cell r="O216">
            <v>98.886932208682936</v>
          </cell>
        </row>
        <row r="217">
          <cell r="E217">
            <v>100</v>
          </cell>
          <cell r="F217">
            <v>99.725027250468315</v>
          </cell>
          <cell r="H217">
            <v>100</v>
          </cell>
          <cell r="I217">
            <v>99.308205140810557</v>
          </cell>
          <cell r="K217">
            <v>99.999999999999986</v>
          </cell>
          <cell r="L217">
            <v>100.42187462919031</v>
          </cell>
          <cell r="N217">
            <v>100</v>
          </cell>
          <cell r="O217">
            <v>98.886932208682936</v>
          </cell>
        </row>
        <row r="218">
          <cell r="E218">
            <v>100</v>
          </cell>
          <cell r="F218">
            <v>98.497599896266934</v>
          </cell>
          <cell r="H218">
            <v>100</v>
          </cell>
          <cell r="I218">
            <v>100.7719303032947</v>
          </cell>
          <cell r="K218">
            <v>100</v>
          </cell>
          <cell r="L218">
            <v>100</v>
          </cell>
          <cell r="N218">
            <v>100</v>
          </cell>
          <cell r="O218">
            <v>92.058270119908499</v>
          </cell>
        </row>
        <row r="219">
          <cell r="E219">
            <v>100</v>
          </cell>
          <cell r="F219">
            <v>98.497599896266934</v>
          </cell>
          <cell r="H219">
            <v>100</v>
          </cell>
          <cell r="I219">
            <v>100.7719303032947</v>
          </cell>
          <cell r="K219">
            <v>100</v>
          </cell>
          <cell r="L219">
            <v>100</v>
          </cell>
          <cell r="N219">
            <v>100</v>
          </cell>
          <cell r="O219">
            <v>92.058270119908499</v>
          </cell>
        </row>
        <row r="220">
          <cell r="E220">
            <v>100</v>
          </cell>
          <cell r="F220">
            <v>98.497599896266934</v>
          </cell>
          <cell r="H220">
            <v>100</v>
          </cell>
          <cell r="I220">
            <v>100.7719303032947</v>
          </cell>
          <cell r="K220">
            <v>100</v>
          </cell>
          <cell r="L220">
            <v>100</v>
          </cell>
          <cell r="N220">
            <v>100</v>
          </cell>
          <cell r="O220">
            <v>92.058270119908499</v>
          </cell>
        </row>
        <row r="221">
          <cell r="E221">
            <v>100</v>
          </cell>
          <cell r="F221">
            <v>102.92028277871481</v>
          </cell>
          <cell r="H221">
            <v>100.00000000000001</v>
          </cell>
          <cell r="I221">
            <v>99.878727780870108</v>
          </cell>
          <cell r="K221">
            <v>100</v>
          </cell>
          <cell r="L221">
            <v>101.54436455841193</v>
          </cell>
          <cell r="N221">
            <v>100</v>
          </cell>
          <cell r="O221">
            <v>121.65082510736106</v>
          </cell>
        </row>
        <row r="222">
          <cell r="E222">
            <v>100</v>
          </cell>
          <cell r="F222">
            <v>102.92028277871481</v>
          </cell>
          <cell r="H222">
            <v>100.00000000000001</v>
          </cell>
          <cell r="I222">
            <v>99.878727780870108</v>
          </cell>
          <cell r="K222">
            <v>100</v>
          </cell>
          <cell r="L222">
            <v>101.54436455841193</v>
          </cell>
          <cell r="N222">
            <v>100</v>
          </cell>
          <cell r="O222">
            <v>121.65082510736106</v>
          </cell>
        </row>
        <row r="223">
          <cell r="E223">
            <v>100</v>
          </cell>
          <cell r="F223">
            <v>102.92028277871481</v>
          </cell>
          <cell r="H223">
            <v>100.00000000000001</v>
          </cell>
          <cell r="I223">
            <v>99.878727780870108</v>
          </cell>
          <cell r="K223">
            <v>100</v>
          </cell>
          <cell r="L223">
            <v>101.54436455841193</v>
          </cell>
          <cell r="N223">
            <v>100</v>
          </cell>
          <cell r="O223">
            <v>121.65082510736106</v>
          </cell>
        </row>
        <row r="224">
          <cell r="E224">
            <v>100</v>
          </cell>
          <cell r="F224">
            <v>103.12166496198803</v>
          </cell>
          <cell r="H224">
            <v>100</v>
          </cell>
          <cell r="I224">
            <v>100.52435389316577</v>
          </cell>
          <cell r="K224">
            <v>100</v>
          </cell>
          <cell r="L224">
            <v>104.59348793340472</v>
          </cell>
          <cell r="N224">
            <v>100</v>
          </cell>
          <cell r="O224">
            <v>115.83756471180958</v>
          </cell>
        </row>
        <row r="225">
          <cell r="E225">
            <v>100</v>
          </cell>
          <cell r="F225">
            <v>103.12166496198803</v>
          </cell>
          <cell r="H225">
            <v>100</v>
          </cell>
          <cell r="I225">
            <v>100.52435389316577</v>
          </cell>
          <cell r="K225">
            <v>100</v>
          </cell>
          <cell r="L225">
            <v>104.59348793340472</v>
          </cell>
          <cell r="N225">
            <v>100</v>
          </cell>
          <cell r="O225">
            <v>115.83756471180958</v>
          </cell>
        </row>
        <row r="226">
          <cell r="E226">
            <v>100</v>
          </cell>
          <cell r="F226">
            <v>103.12166496198803</v>
          </cell>
          <cell r="H226">
            <v>100</v>
          </cell>
          <cell r="I226">
            <v>100.52435389316577</v>
          </cell>
          <cell r="K226">
            <v>100</v>
          </cell>
          <cell r="L226">
            <v>104.59348793340472</v>
          </cell>
          <cell r="N226">
            <v>100</v>
          </cell>
          <cell r="O226">
            <v>115.83756471180958</v>
          </cell>
        </row>
        <row r="227">
          <cell r="E227">
            <v>99.999999999999986</v>
          </cell>
          <cell r="F227">
            <v>101.36167523902219</v>
          </cell>
          <cell r="H227">
            <v>100</v>
          </cell>
          <cell r="I227">
            <v>100.70038919976359</v>
          </cell>
          <cell r="K227">
            <v>100</v>
          </cell>
          <cell r="L227">
            <v>104.89707423844517</v>
          </cell>
          <cell r="N227">
            <v>100.00000000000001</v>
          </cell>
          <cell r="O227">
            <v>100.64376637028477</v>
          </cell>
        </row>
        <row r="228">
          <cell r="E228">
            <v>100.00000000000001</v>
          </cell>
          <cell r="F228">
            <v>98.514063276819726</v>
          </cell>
          <cell r="H228">
            <v>100</v>
          </cell>
          <cell r="I228">
            <v>98.440223944586748</v>
          </cell>
          <cell r="N228">
            <v>100</v>
          </cell>
          <cell r="O228">
            <v>100.02460058414572</v>
          </cell>
        </row>
        <row r="229">
          <cell r="E229">
            <v>100.00000000000001</v>
          </cell>
          <cell r="F229">
            <v>98.514063276819726</v>
          </cell>
          <cell r="H229">
            <v>100</v>
          </cell>
          <cell r="I229">
            <v>98.440223944586748</v>
          </cell>
          <cell r="N229">
            <v>100</v>
          </cell>
          <cell r="O229">
            <v>100.02460058414572</v>
          </cell>
        </row>
        <row r="230">
          <cell r="E230">
            <v>100.00000000000001</v>
          </cell>
          <cell r="F230">
            <v>98.514063276819726</v>
          </cell>
          <cell r="H230">
            <v>100</v>
          </cell>
          <cell r="I230">
            <v>98.440223944586748</v>
          </cell>
          <cell r="N230">
            <v>100</v>
          </cell>
          <cell r="O230">
            <v>100.02460058414572</v>
          </cell>
        </row>
        <row r="231">
          <cell r="E231">
            <v>100</v>
          </cell>
          <cell r="F231">
            <v>101.36615780519135</v>
          </cell>
          <cell r="H231">
            <v>100.00000000000001</v>
          </cell>
          <cell r="I231">
            <v>100.70530370578321</v>
          </cell>
          <cell r="K231">
            <v>100</v>
          </cell>
          <cell r="L231">
            <v>104.89707423844517</v>
          </cell>
          <cell r="N231">
            <v>100.00000000000001</v>
          </cell>
          <cell r="O231">
            <v>100.64405205919529</v>
          </cell>
        </row>
        <row r="232">
          <cell r="E232">
            <v>100</v>
          </cell>
          <cell r="F232">
            <v>101.36615780519135</v>
          </cell>
          <cell r="H232">
            <v>100.00000000000001</v>
          </cell>
          <cell r="I232">
            <v>100.70530370578321</v>
          </cell>
          <cell r="K232">
            <v>100</v>
          </cell>
          <cell r="L232">
            <v>104.89707423844517</v>
          </cell>
          <cell r="N232">
            <v>100.00000000000001</v>
          </cell>
          <cell r="O232">
            <v>100.64405205919529</v>
          </cell>
        </row>
        <row r="233">
          <cell r="E233">
            <v>99.999999999999986</v>
          </cell>
          <cell r="F233">
            <v>101.45379850864246</v>
          </cell>
          <cell r="H233">
            <v>100</v>
          </cell>
          <cell r="I233">
            <v>100.71630009775235</v>
          </cell>
          <cell r="K233">
            <v>100</v>
          </cell>
          <cell r="L233">
            <v>105.51464446439827</v>
          </cell>
          <cell r="N233">
            <v>100.00000000000001</v>
          </cell>
          <cell r="O233">
            <v>100.597556102703</v>
          </cell>
        </row>
        <row r="234">
          <cell r="E234">
            <v>100</v>
          </cell>
          <cell r="F234">
            <v>100.01514465957359</v>
          </cell>
          <cell r="H234">
            <v>100</v>
          </cell>
          <cell r="I234">
            <v>100</v>
          </cell>
          <cell r="K234">
            <v>100</v>
          </cell>
          <cell r="L234">
            <v>119.60000000000002</v>
          </cell>
          <cell r="N234">
            <v>99.999999999999986</v>
          </cell>
          <cell r="O234">
            <v>98.388938665643835</v>
          </cell>
        </row>
        <row r="235">
          <cell r="E235">
            <v>100</v>
          </cell>
          <cell r="F235">
            <v>101.68862741257948</v>
          </cell>
          <cell r="H235">
            <v>100</v>
          </cell>
          <cell r="I235">
            <v>100.8974434585942</v>
          </cell>
          <cell r="K235">
            <v>100</v>
          </cell>
          <cell r="L235">
            <v>105.50080857534972</v>
          </cell>
          <cell r="N235">
            <v>100</v>
          </cell>
          <cell r="O235">
            <v>100.60512688670399</v>
          </cell>
        </row>
        <row r="236">
          <cell r="E236">
            <v>100</v>
          </cell>
          <cell r="F236">
            <v>98.670273262111536</v>
          </cell>
          <cell r="H236">
            <v>100</v>
          </cell>
          <cell r="I236">
            <v>100.36337615671511</v>
          </cell>
          <cell r="K236">
            <v>100</v>
          </cell>
          <cell r="L236">
            <v>92.160314361829464</v>
          </cell>
          <cell r="N236">
            <v>100</v>
          </cell>
          <cell r="O236">
            <v>103.20090227898682</v>
          </cell>
        </row>
        <row r="237">
          <cell r="E237">
            <v>100</v>
          </cell>
          <cell r="F237">
            <v>97.370592559172891</v>
          </cell>
          <cell r="H237">
            <v>100</v>
          </cell>
          <cell r="I237">
            <v>96.96945275476169</v>
          </cell>
          <cell r="K237">
            <v>100.00000000000003</v>
          </cell>
          <cell r="L237">
            <v>101.12781495387993</v>
          </cell>
          <cell r="N237">
            <v>100.00000000000004</v>
          </cell>
          <cell r="O237">
            <v>92.608305413959997</v>
          </cell>
        </row>
        <row r="238">
          <cell r="E238">
            <v>99.999999999999986</v>
          </cell>
          <cell r="F238">
            <v>96.708778988212089</v>
          </cell>
          <cell r="H238">
            <v>100.00000000000001</v>
          </cell>
          <cell r="I238">
            <v>96.109503820734687</v>
          </cell>
          <cell r="K238">
            <v>100.00000000000004</v>
          </cell>
          <cell r="L238">
            <v>101.95878489696209</v>
          </cell>
          <cell r="N238">
            <v>100.00000000000004</v>
          </cell>
          <cell r="O238">
            <v>90.25799032100808</v>
          </cell>
        </row>
        <row r="239">
          <cell r="E239">
            <v>100</v>
          </cell>
          <cell r="F239">
            <v>96.674396537551544</v>
          </cell>
          <cell r="H239">
            <v>100.00000000000001</v>
          </cell>
          <cell r="I239">
            <v>95.996367050316351</v>
          </cell>
          <cell r="K239">
            <v>100.00000000000003</v>
          </cell>
          <cell r="L239">
            <v>102.66055848253508</v>
          </cell>
          <cell r="N239">
            <v>100.00000000000004</v>
          </cell>
          <cell r="O239">
            <v>89.818810128969176</v>
          </cell>
        </row>
        <row r="240">
          <cell r="E240">
            <v>100</v>
          </cell>
          <cell r="F240">
            <v>97.110924767124132</v>
          </cell>
          <cell r="H240">
            <v>100</v>
          </cell>
          <cell r="I240">
            <v>95.94818603087549</v>
          </cell>
          <cell r="K240">
            <v>100</v>
          </cell>
          <cell r="L240">
            <v>102.49659402598938</v>
          </cell>
          <cell r="N240">
            <v>100</v>
          </cell>
          <cell r="O240">
            <v>92.575597273659938</v>
          </cell>
        </row>
        <row r="241">
          <cell r="E241">
            <v>100</v>
          </cell>
          <cell r="F241">
            <v>96.522167706587723</v>
          </cell>
          <cell r="H241">
            <v>100</v>
          </cell>
          <cell r="I241">
            <v>96.442577301353381</v>
          </cell>
          <cell r="K241">
            <v>100</v>
          </cell>
          <cell r="L241">
            <v>101.44022730969344</v>
          </cell>
          <cell r="N241">
            <v>100</v>
          </cell>
          <cell r="O241">
            <v>89.182985722130596</v>
          </cell>
        </row>
        <row r="242">
          <cell r="E242">
            <v>100</v>
          </cell>
          <cell r="F242">
            <v>87.382455767059426</v>
          </cell>
          <cell r="H242">
            <v>100</v>
          </cell>
          <cell r="I242">
            <v>87.481354756276275</v>
          </cell>
          <cell r="K242">
            <v>100</v>
          </cell>
          <cell r="L242">
            <v>102.92559731421441</v>
          </cell>
          <cell r="N242">
            <v>100</v>
          </cell>
          <cell r="O242">
            <v>69.687732078879449</v>
          </cell>
        </row>
        <row r="243">
          <cell r="E243">
            <v>100</v>
          </cell>
          <cell r="F243">
            <v>109.47026970390273</v>
          </cell>
          <cell r="H243">
            <v>99.999999999999986</v>
          </cell>
          <cell r="I243">
            <v>99.106601661230926</v>
          </cell>
          <cell r="K243">
            <v>100</v>
          </cell>
          <cell r="L243">
            <v>117.06052135414099</v>
          </cell>
          <cell r="N243">
            <v>100</v>
          </cell>
          <cell r="O243">
            <v>110.67631964479433</v>
          </cell>
        </row>
        <row r="244">
          <cell r="E244">
            <v>100</v>
          </cell>
          <cell r="F244">
            <v>96.653701802653131</v>
          </cell>
          <cell r="H244">
            <v>100</v>
          </cell>
          <cell r="I244">
            <v>97.898393078060693</v>
          </cell>
          <cell r="K244">
            <v>100</v>
          </cell>
          <cell r="L244">
            <v>92.623143362433794</v>
          </cell>
          <cell r="N244">
            <v>100</v>
          </cell>
          <cell r="O244">
            <v>99.776709025512332</v>
          </cell>
        </row>
        <row r="245">
          <cell r="E245">
            <v>100</v>
          </cell>
          <cell r="F245">
            <v>96.653701802653131</v>
          </cell>
          <cell r="H245">
            <v>100</v>
          </cell>
          <cell r="I245">
            <v>97.898393078060693</v>
          </cell>
          <cell r="K245">
            <v>100</v>
          </cell>
          <cell r="L245">
            <v>92.623143362433794</v>
          </cell>
          <cell r="N245">
            <v>100</v>
          </cell>
          <cell r="O245">
            <v>99.776709025512332</v>
          </cell>
        </row>
        <row r="246">
          <cell r="E246">
            <v>100.00000000000001</v>
          </cell>
          <cell r="F246">
            <v>98.29128066533859</v>
          </cell>
          <cell r="H246">
            <v>100</v>
          </cell>
          <cell r="I246">
            <v>99.695655689699024</v>
          </cell>
          <cell r="K246">
            <v>100</v>
          </cell>
          <cell r="L246">
            <v>94.714965277201088</v>
          </cell>
          <cell r="N246">
            <v>100</v>
          </cell>
          <cell r="O246">
            <v>109.00233507137874</v>
          </cell>
        </row>
        <row r="247">
          <cell r="E247">
            <v>100.00000000000001</v>
          </cell>
          <cell r="F247">
            <v>98.29128066533859</v>
          </cell>
          <cell r="H247">
            <v>100</v>
          </cell>
          <cell r="I247">
            <v>99.695655689699024</v>
          </cell>
          <cell r="K247">
            <v>100</v>
          </cell>
          <cell r="L247">
            <v>94.714965277201088</v>
          </cell>
          <cell r="N247">
            <v>100</v>
          </cell>
          <cell r="O247">
            <v>109.00233507137874</v>
          </cell>
        </row>
        <row r="248">
          <cell r="E248">
            <v>100</v>
          </cell>
          <cell r="F248">
            <v>99.633730849176047</v>
          </cell>
          <cell r="H248">
            <v>99.999999999999986</v>
          </cell>
          <cell r="I248">
            <v>99.963622890401368</v>
          </cell>
          <cell r="K248">
            <v>99.999999999999986</v>
          </cell>
          <cell r="L248">
            <v>98.330522424107485</v>
          </cell>
          <cell r="N248">
            <v>100.00000000000001</v>
          </cell>
          <cell r="O248">
            <v>100.13749511405682</v>
          </cell>
        </row>
        <row r="249">
          <cell r="E249">
            <v>100</v>
          </cell>
          <cell r="F249">
            <v>99.633730849176047</v>
          </cell>
          <cell r="H249">
            <v>99.999999999999986</v>
          </cell>
          <cell r="I249">
            <v>99.963622890401368</v>
          </cell>
          <cell r="K249">
            <v>99.999999999999986</v>
          </cell>
          <cell r="L249">
            <v>98.330522424107485</v>
          </cell>
          <cell r="N249">
            <v>100.00000000000001</v>
          </cell>
          <cell r="O249">
            <v>100.13749511405682</v>
          </cell>
        </row>
        <row r="250">
          <cell r="E250">
            <v>100</v>
          </cell>
          <cell r="F250">
            <v>99.666547263357828</v>
          </cell>
          <cell r="H250">
            <v>100</v>
          </cell>
          <cell r="I250">
            <v>100.25763370827936</v>
          </cell>
          <cell r="K250">
            <v>100</v>
          </cell>
          <cell r="L250">
            <v>101.19974308045954</v>
          </cell>
          <cell r="N250">
            <v>100</v>
          </cell>
          <cell r="O250">
            <v>94.133562229232098</v>
          </cell>
        </row>
        <row r="251">
          <cell r="E251">
            <v>100.00000000000001</v>
          </cell>
          <cell r="F251">
            <v>98.391500395048425</v>
          </cell>
          <cell r="H251">
            <v>100</v>
          </cell>
          <cell r="I251">
            <v>98.797611794134369</v>
          </cell>
          <cell r="K251">
            <v>100</v>
          </cell>
          <cell r="L251">
            <v>98.308043062628386</v>
          </cell>
          <cell r="N251">
            <v>100</v>
          </cell>
          <cell r="O251">
            <v>95.993687704954255</v>
          </cell>
        </row>
        <row r="252">
          <cell r="E252">
            <v>100.00000000000001</v>
          </cell>
          <cell r="F252">
            <v>100.37107119530812</v>
          </cell>
          <cell r="H252">
            <v>100</v>
          </cell>
          <cell r="I252">
            <v>100.52954411370467</v>
          </cell>
          <cell r="K252">
            <v>100</v>
          </cell>
          <cell r="L252">
            <v>97.193431367973304</v>
          </cell>
          <cell r="N252">
            <v>100</v>
          </cell>
          <cell r="O252">
            <v>105.44210529000668</v>
          </cell>
        </row>
        <row r="253">
          <cell r="E253">
            <v>100</v>
          </cell>
          <cell r="F253">
            <v>99.864409478711408</v>
          </cell>
          <cell r="H253">
            <v>100</v>
          </cell>
          <cell r="I253">
            <v>99.73655425600181</v>
          </cell>
          <cell r="K253">
            <v>99.999999999999986</v>
          </cell>
          <cell r="L253">
            <v>99.762029477158919</v>
          </cell>
          <cell r="N253">
            <v>99.999999999999986</v>
          </cell>
          <cell r="O253">
            <v>100.43946021087726</v>
          </cell>
        </row>
        <row r="254">
          <cell r="E254">
            <v>100</v>
          </cell>
          <cell r="F254">
            <v>100.44083295126154</v>
          </cell>
          <cell r="H254">
            <v>100</v>
          </cell>
          <cell r="I254">
            <v>102.75374532007595</v>
          </cell>
          <cell r="K254">
            <v>100</v>
          </cell>
          <cell r="L254">
            <v>94.723599887304303</v>
          </cell>
          <cell r="N254">
            <v>100</v>
          </cell>
          <cell r="O254">
            <v>100.5884901071275</v>
          </cell>
        </row>
        <row r="255">
          <cell r="E255">
            <v>100</v>
          </cell>
          <cell r="F255">
            <v>100.44083295126154</v>
          </cell>
          <cell r="H255">
            <v>100</v>
          </cell>
          <cell r="I255">
            <v>102.75374532007595</v>
          </cell>
          <cell r="K255">
            <v>100</v>
          </cell>
          <cell r="L255">
            <v>94.723599887304303</v>
          </cell>
          <cell r="N255">
            <v>100</v>
          </cell>
          <cell r="O255">
            <v>100.5884901071275</v>
          </cell>
        </row>
        <row r="256">
          <cell r="E256">
            <v>100</v>
          </cell>
          <cell r="F256">
            <v>100.44083295126154</v>
          </cell>
          <cell r="H256">
            <v>100</v>
          </cell>
          <cell r="I256">
            <v>102.75374532007595</v>
          </cell>
          <cell r="K256">
            <v>100</v>
          </cell>
          <cell r="L256">
            <v>94.723599887304303</v>
          </cell>
          <cell r="N256">
            <v>100</v>
          </cell>
          <cell r="O256">
            <v>100.5884901071275</v>
          </cell>
        </row>
        <row r="257">
          <cell r="E257">
            <v>100.00000000000001</v>
          </cell>
          <cell r="F257">
            <v>98.467437941080675</v>
          </cell>
          <cell r="H257">
            <v>99.999999999999986</v>
          </cell>
          <cell r="I257">
            <v>99.627107492795176</v>
          </cell>
          <cell r="K257">
            <v>100.00000000000001</v>
          </cell>
          <cell r="L257">
            <v>97.929838058564954</v>
          </cell>
          <cell r="N257">
            <v>99.999999999999986</v>
          </cell>
          <cell r="O257">
            <v>94.885797869477685</v>
          </cell>
        </row>
        <row r="258">
          <cell r="E258">
            <v>100</v>
          </cell>
          <cell r="F258">
            <v>99.847258629812885</v>
          </cell>
          <cell r="H258">
            <v>99.999999999999986</v>
          </cell>
          <cell r="I258">
            <v>100.34476829589524</v>
          </cell>
          <cell r="K258">
            <v>100</v>
          </cell>
          <cell r="L258">
            <v>98.764699347242797</v>
          </cell>
          <cell r="N258">
            <v>99.999999999999986</v>
          </cell>
          <cell r="O258">
            <v>98.947263126400799</v>
          </cell>
        </row>
        <row r="259">
          <cell r="E259">
            <v>100</v>
          </cell>
          <cell r="F259">
            <v>99.847258629812885</v>
          </cell>
          <cell r="H259">
            <v>99.999999999999986</v>
          </cell>
          <cell r="I259">
            <v>100.34476829589524</v>
          </cell>
          <cell r="K259">
            <v>100</v>
          </cell>
          <cell r="L259">
            <v>98.764699347242797</v>
          </cell>
          <cell r="N259">
            <v>99.999999999999986</v>
          </cell>
          <cell r="O259">
            <v>98.947263126400799</v>
          </cell>
        </row>
        <row r="260">
          <cell r="E260">
            <v>100</v>
          </cell>
          <cell r="F260">
            <v>96.496934773556418</v>
          </cell>
          <cell r="H260">
            <v>100</v>
          </cell>
          <cell r="I260">
            <v>98.411685155761802</v>
          </cell>
          <cell r="K260">
            <v>100</v>
          </cell>
          <cell r="L260">
            <v>95.983851890534467</v>
          </cell>
          <cell r="N260">
            <v>100</v>
          </cell>
          <cell r="O260">
            <v>92.866094862585285</v>
          </cell>
        </row>
        <row r="261">
          <cell r="E261">
            <v>100</v>
          </cell>
          <cell r="F261">
            <v>96.496934773556418</v>
          </cell>
          <cell r="H261">
            <v>100</v>
          </cell>
          <cell r="I261">
            <v>98.411685155761802</v>
          </cell>
          <cell r="K261">
            <v>100</v>
          </cell>
          <cell r="L261">
            <v>95.983851890534467</v>
          </cell>
          <cell r="N261">
            <v>100</v>
          </cell>
          <cell r="O261">
            <v>92.866094862585285</v>
          </cell>
        </row>
        <row r="262">
          <cell r="E262">
            <v>100</v>
          </cell>
          <cell r="F262">
            <v>101.14532442859964</v>
          </cell>
          <cell r="H262">
            <v>100</v>
          </cell>
          <cell r="I262">
            <v>99.080470528620822</v>
          </cell>
          <cell r="K262">
            <v>99.999999999999986</v>
          </cell>
          <cell r="L262">
            <v>106.47471033778736</v>
          </cell>
          <cell r="N262">
            <v>99.999999999999986</v>
          </cell>
          <cell r="O262">
            <v>101.38051572333755</v>
          </cell>
        </row>
        <row r="263">
          <cell r="E263">
            <v>100</v>
          </cell>
          <cell r="F263">
            <v>100.34661564728673</v>
          </cell>
          <cell r="H263">
            <v>100</v>
          </cell>
          <cell r="I263">
            <v>97.925814113589539</v>
          </cell>
          <cell r="K263">
            <v>100</v>
          </cell>
          <cell r="L263">
            <v>107.46997999785026</v>
          </cell>
          <cell r="N263">
            <v>100</v>
          </cell>
          <cell r="O263">
            <v>100</v>
          </cell>
        </row>
        <row r="264">
          <cell r="E264">
            <v>100</v>
          </cell>
          <cell r="F264">
            <v>100.34661564728673</v>
          </cell>
          <cell r="H264">
            <v>100</v>
          </cell>
          <cell r="I264">
            <v>97.925814113589539</v>
          </cell>
          <cell r="K264">
            <v>100</v>
          </cell>
          <cell r="L264">
            <v>107.46997999785026</v>
          </cell>
          <cell r="N264">
            <v>100</v>
          </cell>
          <cell r="O264">
            <v>100</v>
          </cell>
        </row>
        <row r="265">
          <cell r="E265">
            <v>100</v>
          </cell>
          <cell r="F265">
            <v>105.76717875327653</v>
          </cell>
          <cell r="H265">
            <v>100</v>
          </cell>
          <cell r="I265">
            <v>104.05904055126514</v>
          </cell>
          <cell r="K265">
            <v>100</v>
          </cell>
          <cell r="L265">
            <v>104.74555458244483</v>
          </cell>
          <cell r="N265">
            <v>100</v>
          </cell>
          <cell r="O265">
            <v>118.33333333333333</v>
          </cell>
        </row>
        <row r="266">
          <cell r="E266">
            <v>100</v>
          </cell>
          <cell r="F266">
            <v>105.76717875327653</v>
          </cell>
          <cell r="H266">
            <v>100</v>
          </cell>
          <cell r="I266">
            <v>104.05904055126514</v>
          </cell>
          <cell r="K266">
            <v>100</v>
          </cell>
          <cell r="L266">
            <v>104.74555458244483</v>
          </cell>
          <cell r="N266">
            <v>100</v>
          </cell>
          <cell r="O266">
            <v>118.33333333333333</v>
          </cell>
        </row>
        <row r="267">
          <cell r="E267">
            <v>100</v>
          </cell>
          <cell r="F267">
            <v>101.84065967299523</v>
          </cell>
          <cell r="H267">
            <v>100</v>
          </cell>
          <cell r="I267">
            <v>102.81211680450964</v>
          </cell>
          <cell r="K267">
            <v>99.999999999999986</v>
          </cell>
          <cell r="L267">
            <v>102.66354092269545</v>
          </cell>
          <cell r="N267">
            <v>100</v>
          </cell>
          <cell r="O267">
            <v>94.917470868557828</v>
          </cell>
        </row>
        <row r="268">
          <cell r="E268">
            <v>100</v>
          </cell>
          <cell r="F268">
            <v>101.84065967299523</v>
          </cell>
          <cell r="H268">
            <v>100</v>
          </cell>
          <cell r="I268">
            <v>102.81211680450964</v>
          </cell>
          <cell r="K268">
            <v>99.999999999999986</v>
          </cell>
          <cell r="L268">
            <v>102.66354092269545</v>
          </cell>
          <cell r="N268">
            <v>100</v>
          </cell>
          <cell r="O268">
            <v>94.917470868557828</v>
          </cell>
        </row>
        <row r="269">
          <cell r="E269">
            <v>99.999999999999986</v>
          </cell>
          <cell r="F269">
            <v>99.370974198601729</v>
          </cell>
          <cell r="H269">
            <v>100.00000000000001</v>
          </cell>
          <cell r="I269">
            <v>99.441800366489886</v>
          </cell>
          <cell r="K269">
            <v>99.999999999999986</v>
          </cell>
          <cell r="L269">
            <v>98.645892730204721</v>
          </cell>
          <cell r="N269">
            <v>99.999999999999986</v>
          </cell>
          <cell r="O269">
            <v>100.96449528060994</v>
          </cell>
        </row>
        <row r="270">
          <cell r="E270">
            <v>100</v>
          </cell>
          <cell r="F270">
            <v>100.04317209220864</v>
          </cell>
          <cell r="H270">
            <v>100</v>
          </cell>
          <cell r="I270">
            <v>100.04850048209465</v>
          </cell>
          <cell r="K270">
            <v>100</v>
          </cell>
          <cell r="L270">
            <v>100</v>
          </cell>
          <cell r="N270">
            <v>100</v>
          </cell>
          <cell r="O270">
            <v>100.11361080683382</v>
          </cell>
        </row>
        <row r="271">
          <cell r="E271">
            <v>100</v>
          </cell>
          <cell r="F271">
            <v>100.04317209220864</v>
          </cell>
          <cell r="H271">
            <v>100</v>
          </cell>
          <cell r="I271">
            <v>100.04850048209465</v>
          </cell>
          <cell r="K271">
            <v>100</v>
          </cell>
          <cell r="L271">
            <v>100</v>
          </cell>
          <cell r="N271">
            <v>100</v>
          </cell>
          <cell r="O271">
            <v>100.11361080683382</v>
          </cell>
        </row>
        <row r="272">
          <cell r="E272">
            <v>100</v>
          </cell>
          <cell r="F272">
            <v>97.597307490900803</v>
          </cell>
          <cell r="H272">
            <v>100</v>
          </cell>
          <cell r="I272">
            <v>98.021916383060272</v>
          </cell>
          <cell r="K272">
            <v>100</v>
          </cell>
          <cell r="L272">
            <v>95.257901878484859</v>
          </cell>
          <cell r="N272">
            <v>100</v>
          </cell>
          <cell r="O272">
            <v>103.74765335664428</v>
          </cell>
        </row>
        <row r="273">
          <cell r="E273">
            <v>100</v>
          </cell>
          <cell r="F273">
            <v>97.597307490900803</v>
          </cell>
          <cell r="H273">
            <v>100</v>
          </cell>
          <cell r="I273">
            <v>98.021916383060272</v>
          </cell>
          <cell r="K273">
            <v>100</v>
          </cell>
          <cell r="L273">
            <v>95.257901878484859</v>
          </cell>
          <cell r="N273">
            <v>100</v>
          </cell>
          <cell r="O273">
            <v>103.74765335664428</v>
          </cell>
        </row>
        <row r="274">
          <cell r="E274">
            <v>100.00000000000001</v>
          </cell>
          <cell r="F274">
            <v>86.497514212188648</v>
          </cell>
          <cell r="H274">
            <v>100</v>
          </cell>
          <cell r="I274">
            <v>84.91452991452995</v>
          </cell>
          <cell r="K274">
            <v>100.00000000000001</v>
          </cell>
          <cell r="L274">
            <v>96.574183186832897</v>
          </cell>
          <cell r="N274">
            <v>100</v>
          </cell>
          <cell r="O274">
            <v>99.190706174128721</v>
          </cell>
        </row>
        <row r="275">
          <cell r="E275">
            <v>100.00000000000001</v>
          </cell>
          <cell r="F275">
            <v>86.497514212188648</v>
          </cell>
          <cell r="H275">
            <v>100</v>
          </cell>
          <cell r="I275">
            <v>84.91452991452995</v>
          </cell>
          <cell r="K275">
            <v>100.00000000000001</v>
          </cell>
          <cell r="L275">
            <v>96.574183186832897</v>
          </cell>
          <cell r="N275">
            <v>100</v>
          </cell>
          <cell r="O275">
            <v>99.190706174128721</v>
          </cell>
        </row>
        <row r="276">
          <cell r="E276">
            <v>100.00000000000001</v>
          </cell>
          <cell r="F276">
            <v>101.80637559753978</v>
          </cell>
          <cell r="H276">
            <v>100</v>
          </cell>
          <cell r="I276">
            <v>101.10045073709303</v>
          </cell>
          <cell r="K276">
            <v>100</v>
          </cell>
          <cell r="L276">
            <v>104.00859074928819</v>
          </cell>
          <cell r="N276">
            <v>100</v>
          </cell>
          <cell r="O276">
            <v>106.17283950617282</v>
          </cell>
        </row>
        <row r="277">
          <cell r="E277">
            <v>100.00000000000001</v>
          </cell>
          <cell r="F277">
            <v>101.80637559753978</v>
          </cell>
          <cell r="H277">
            <v>100</v>
          </cell>
          <cell r="I277">
            <v>101.10045073709303</v>
          </cell>
          <cell r="K277">
            <v>100</v>
          </cell>
          <cell r="L277">
            <v>104.00859074928819</v>
          </cell>
          <cell r="N277">
            <v>100</v>
          </cell>
          <cell r="O277">
            <v>106.17283950617282</v>
          </cell>
        </row>
        <row r="278">
          <cell r="E278">
            <v>100</v>
          </cell>
          <cell r="F278">
            <v>98.89359532917365</v>
          </cell>
          <cell r="H278">
            <v>99.999999999999972</v>
          </cell>
          <cell r="I278">
            <v>98.370437978761686</v>
          </cell>
          <cell r="K278">
            <v>99.999999999999986</v>
          </cell>
          <cell r="L278">
            <v>100.31822105588583</v>
          </cell>
          <cell r="N278">
            <v>100.00000000000001</v>
          </cell>
          <cell r="O278">
            <v>99.317549519982194</v>
          </cell>
        </row>
        <row r="279">
          <cell r="E279">
            <v>100.00000000000001</v>
          </cell>
          <cell r="F279">
            <v>100.63164044600677</v>
          </cell>
          <cell r="H279">
            <v>100</v>
          </cell>
          <cell r="I279">
            <v>101.18075519581079</v>
          </cell>
          <cell r="K279">
            <v>100</v>
          </cell>
          <cell r="L279">
            <v>101.58977957804983</v>
          </cell>
          <cell r="N279">
            <v>100.00000000000001</v>
          </cell>
          <cell r="O279">
            <v>97.949099269849128</v>
          </cell>
        </row>
        <row r="280">
          <cell r="E280">
            <v>100.00000000000001</v>
          </cell>
          <cell r="F280">
            <v>100.63164044600677</v>
          </cell>
          <cell r="H280">
            <v>100</v>
          </cell>
          <cell r="I280">
            <v>101.18075519581079</v>
          </cell>
          <cell r="K280">
            <v>100</v>
          </cell>
          <cell r="L280">
            <v>101.58977957804983</v>
          </cell>
          <cell r="N280">
            <v>100.00000000000001</v>
          </cell>
          <cell r="O280">
            <v>97.949099269849128</v>
          </cell>
        </row>
        <row r="281">
          <cell r="E281">
            <v>100</v>
          </cell>
          <cell r="F281">
            <v>101.25916714423829</v>
          </cell>
          <cell r="H281">
            <v>100</v>
          </cell>
          <cell r="I281">
            <v>101.78921944686745</v>
          </cell>
          <cell r="K281">
            <v>100</v>
          </cell>
          <cell r="L281">
            <v>101.73881211746421</v>
          </cell>
          <cell r="N281">
            <v>100</v>
          </cell>
          <cell r="O281">
            <v>99.119378176005299</v>
          </cell>
        </row>
        <row r="282">
          <cell r="E282">
            <v>100</v>
          </cell>
          <cell r="F282">
            <v>98.392250238934636</v>
          </cell>
          <cell r="H282">
            <v>100</v>
          </cell>
          <cell r="I282">
            <v>99.357689051933562</v>
          </cell>
          <cell r="K282">
            <v>100.00000000000001</v>
          </cell>
          <cell r="L282">
            <v>99.666750642060222</v>
          </cell>
          <cell r="N282">
            <v>100</v>
          </cell>
          <cell r="O282">
            <v>93.75</v>
          </cell>
        </row>
        <row r="283">
          <cell r="E283">
            <v>100.00000000000001</v>
          </cell>
          <cell r="F283">
            <v>95.808680264877253</v>
          </cell>
          <cell r="H283">
            <v>100.00000000000001</v>
          </cell>
          <cell r="I283">
            <v>96.649271914769329</v>
          </cell>
          <cell r="K283">
            <v>100</v>
          </cell>
          <cell r="L283">
            <v>100.62009332858726</v>
          </cell>
          <cell r="N283">
            <v>100</v>
          </cell>
          <cell r="O283">
            <v>86.22677748541129</v>
          </cell>
        </row>
        <row r="284">
          <cell r="E284">
            <v>100</v>
          </cell>
          <cell r="F284">
            <v>98.917189659107123</v>
          </cell>
          <cell r="H284">
            <v>100.00000000000001</v>
          </cell>
          <cell r="I284">
            <v>100.6661315098857</v>
          </cell>
          <cell r="K284">
            <v>100</v>
          </cell>
          <cell r="L284">
            <v>100.52704269296943</v>
          </cell>
          <cell r="N284">
            <v>100.00000000000001</v>
          </cell>
          <cell r="O284">
            <v>86.107015187967974</v>
          </cell>
        </row>
        <row r="285">
          <cell r="E285">
            <v>100</v>
          </cell>
          <cell r="F285">
            <v>98.917189659107123</v>
          </cell>
          <cell r="H285">
            <v>100.00000000000001</v>
          </cell>
          <cell r="I285">
            <v>100.6661315098857</v>
          </cell>
          <cell r="K285">
            <v>100</v>
          </cell>
          <cell r="L285">
            <v>100.52704269296943</v>
          </cell>
          <cell r="N285">
            <v>100.00000000000001</v>
          </cell>
          <cell r="O285">
            <v>86.107015187967974</v>
          </cell>
        </row>
        <row r="286">
          <cell r="E286">
            <v>100</v>
          </cell>
          <cell r="F286">
            <v>102.31447083846014</v>
          </cell>
          <cell r="H286">
            <v>100</v>
          </cell>
          <cell r="I286">
            <v>102.88523413579323</v>
          </cell>
          <cell r="K286">
            <v>100</v>
          </cell>
          <cell r="L286">
            <v>99.046630970548975</v>
          </cell>
          <cell r="N286">
            <v>100</v>
          </cell>
          <cell r="O286">
            <v>100</v>
          </cell>
        </row>
        <row r="287">
          <cell r="E287">
            <v>100.00000000000001</v>
          </cell>
          <cell r="F287">
            <v>94.432251178956903</v>
          </cell>
          <cell r="H287">
            <v>100.00000000000001</v>
          </cell>
          <cell r="I287">
            <v>97.739126297950861</v>
          </cell>
          <cell r="K287">
            <v>100</v>
          </cell>
          <cell r="L287">
            <v>99.089443649108077</v>
          </cell>
          <cell r="N287">
            <v>100</v>
          </cell>
          <cell r="O287">
            <v>74.939395481880538</v>
          </cell>
        </row>
        <row r="288">
          <cell r="E288">
            <v>100</v>
          </cell>
          <cell r="F288">
            <v>96.667838565554845</v>
          </cell>
          <cell r="H288">
            <v>100</v>
          </cell>
          <cell r="I288">
            <v>99.677332335166582</v>
          </cell>
          <cell r="K288">
            <v>100</v>
          </cell>
          <cell r="L288">
            <v>89.911849344992234</v>
          </cell>
          <cell r="N288">
            <v>100</v>
          </cell>
          <cell r="O288">
            <v>81.913803778560165</v>
          </cell>
        </row>
        <row r="289">
          <cell r="E289">
            <v>100</v>
          </cell>
          <cell r="F289">
            <v>101.85560698583242</v>
          </cell>
          <cell r="H289">
            <v>100</v>
          </cell>
          <cell r="I289">
            <v>101.8728464509236</v>
          </cell>
          <cell r="K289">
            <v>100</v>
          </cell>
          <cell r="L289">
            <v>105.51928916174445</v>
          </cell>
          <cell r="N289">
            <v>100</v>
          </cell>
          <cell r="O289">
            <v>90.337308697324872</v>
          </cell>
        </row>
        <row r="290">
          <cell r="E290">
            <v>100</v>
          </cell>
          <cell r="F290">
            <v>97.04339371202019</v>
          </cell>
          <cell r="H290">
            <v>100</v>
          </cell>
          <cell r="I290">
            <v>93.783898842113715</v>
          </cell>
          <cell r="K290">
            <v>100.00000000000001</v>
          </cell>
          <cell r="L290">
            <v>103.42455257568571</v>
          </cell>
          <cell r="N290">
            <v>100.00000000000003</v>
          </cell>
          <cell r="O290">
            <v>103.35234545999083</v>
          </cell>
        </row>
        <row r="291">
          <cell r="E291">
            <v>100.00000000000001</v>
          </cell>
          <cell r="F291">
            <v>96.899849146805948</v>
          </cell>
          <cell r="H291">
            <v>100</v>
          </cell>
          <cell r="I291">
            <v>93.658322003121938</v>
          </cell>
          <cell r="K291">
            <v>100.00000000000001</v>
          </cell>
          <cell r="L291">
            <v>104.0568905033809</v>
          </cell>
          <cell r="N291">
            <v>100.00000000000001</v>
          </cell>
          <cell r="O291">
            <v>103.66363787952683</v>
          </cell>
        </row>
        <row r="292">
          <cell r="E292">
            <v>100</v>
          </cell>
          <cell r="F292">
            <v>97.307056847771847</v>
          </cell>
          <cell r="H292">
            <v>100</v>
          </cell>
          <cell r="I292">
            <v>95.315629587678572</v>
          </cell>
          <cell r="K292">
            <v>100</v>
          </cell>
          <cell r="L292">
            <v>104.18275217450473</v>
          </cell>
          <cell r="N292">
            <v>100</v>
          </cell>
          <cell r="O292">
            <v>98.042700882459471</v>
          </cell>
        </row>
        <row r="293">
          <cell r="E293">
            <v>100</v>
          </cell>
          <cell r="F293">
            <v>95.558973847141303</v>
          </cell>
          <cell r="H293">
            <v>100</v>
          </cell>
          <cell r="I293">
            <v>91.142265435448508</v>
          </cell>
          <cell r="K293">
            <v>100</v>
          </cell>
          <cell r="L293">
            <v>106.17388796303389</v>
          </cell>
          <cell r="N293">
            <v>100</v>
          </cell>
          <cell r="O293">
            <v>106.34549115220898</v>
          </cell>
        </row>
        <row r="294">
          <cell r="E294">
            <v>100</v>
          </cell>
          <cell r="F294">
            <v>98.137627211926016</v>
          </cell>
          <cell r="H294">
            <v>100</v>
          </cell>
          <cell r="I294">
            <v>94.100695380315756</v>
          </cell>
          <cell r="K294">
            <v>100</v>
          </cell>
          <cell r="L294">
            <v>99.184488234170601</v>
          </cell>
          <cell r="N294">
            <v>100.00000000000001</v>
          </cell>
          <cell r="O294">
            <v>112.90166255276343</v>
          </cell>
        </row>
        <row r="295">
          <cell r="E295">
            <v>100</v>
          </cell>
          <cell r="F295">
            <v>98.034503611100476</v>
          </cell>
          <cell r="H295">
            <v>100</v>
          </cell>
          <cell r="I295">
            <v>94.621190233944574</v>
          </cell>
          <cell r="K295">
            <v>100</v>
          </cell>
          <cell r="L295">
            <v>100.72829426166665</v>
          </cell>
          <cell r="N295">
            <v>100</v>
          </cell>
          <cell r="O295">
            <v>104.21052631578949</v>
          </cell>
        </row>
        <row r="296">
          <cell r="E296">
            <v>100</v>
          </cell>
          <cell r="F296">
            <v>98.921988948557654</v>
          </cell>
          <cell r="H296">
            <v>100</v>
          </cell>
          <cell r="I296">
            <v>96.764609166767954</v>
          </cell>
          <cell r="K296">
            <v>100</v>
          </cell>
          <cell r="L296">
            <v>100.68623388478709</v>
          </cell>
          <cell r="N296">
            <v>100</v>
          </cell>
          <cell r="O296">
            <v>98.007839882291634</v>
          </cell>
        </row>
        <row r="297">
          <cell r="E297">
            <v>100</v>
          </cell>
          <cell r="F297">
            <v>98.921988948557654</v>
          </cell>
          <cell r="H297">
            <v>100</v>
          </cell>
          <cell r="I297">
            <v>96.764609166767954</v>
          </cell>
          <cell r="K297">
            <v>100</v>
          </cell>
          <cell r="L297">
            <v>100.68623388478709</v>
          </cell>
          <cell r="N297">
            <v>100</v>
          </cell>
          <cell r="O297">
            <v>98.007839882291634</v>
          </cell>
        </row>
        <row r="298">
          <cell r="E298">
            <v>100</v>
          </cell>
          <cell r="F298">
            <v>98.629697781548984</v>
          </cell>
          <cell r="H298">
            <v>100</v>
          </cell>
          <cell r="I298">
            <v>97.450492014563665</v>
          </cell>
          <cell r="K298">
            <v>99.999999999999986</v>
          </cell>
          <cell r="L298">
            <v>100.90221060609394</v>
          </cell>
          <cell r="N298">
            <v>100</v>
          </cell>
          <cell r="O298">
            <v>101.79272600966591</v>
          </cell>
        </row>
        <row r="299">
          <cell r="E299">
            <v>100</v>
          </cell>
          <cell r="F299">
            <v>98.629697781548984</v>
          </cell>
          <cell r="H299">
            <v>100</v>
          </cell>
          <cell r="I299">
            <v>97.450492014563665</v>
          </cell>
          <cell r="K299">
            <v>99.999999999999986</v>
          </cell>
          <cell r="L299">
            <v>100.90221060609394</v>
          </cell>
          <cell r="N299">
            <v>100</v>
          </cell>
          <cell r="O299">
            <v>101.79272600966591</v>
          </cell>
        </row>
        <row r="300">
          <cell r="E300">
            <v>100</v>
          </cell>
          <cell r="F300">
            <v>98.405494568405004</v>
          </cell>
          <cell r="H300">
            <v>100</v>
          </cell>
          <cell r="I300">
            <v>94.620440566618484</v>
          </cell>
          <cell r="K300">
            <v>100</v>
          </cell>
          <cell r="L300">
            <v>105.73005636163406</v>
          </cell>
          <cell r="N300">
            <v>100</v>
          </cell>
          <cell r="O300">
            <v>104.54233197560366</v>
          </cell>
        </row>
        <row r="301">
          <cell r="E301">
            <v>100</v>
          </cell>
          <cell r="F301">
            <v>98.772953191465504</v>
          </cell>
          <cell r="H301">
            <v>100</v>
          </cell>
          <cell r="I301">
            <v>99.094063252608422</v>
          </cell>
          <cell r="K301">
            <v>100</v>
          </cell>
          <cell r="L301">
            <v>97.096962009125676</v>
          </cell>
          <cell r="N301">
            <v>100</v>
          </cell>
          <cell r="O301">
            <v>99.510238535961761</v>
          </cell>
        </row>
        <row r="302">
          <cell r="E302">
            <v>100.00000000000001</v>
          </cell>
          <cell r="F302">
            <v>95.634160597160744</v>
          </cell>
          <cell r="H302">
            <v>100</v>
          </cell>
          <cell r="I302">
            <v>100.12512111529179</v>
          </cell>
          <cell r="K302">
            <v>100</v>
          </cell>
          <cell r="L302">
            <v>86.888711077057636</v>
          </cell>
          <cell r="N302">
            <v>100</v>
          </cell>
          <cell r="O302">
            <v>102.39746781000531</v>
          </cell>
        </row>
        <row r="303">
          <cell r="E303">
            <v>100.00000000000001</v>
          </cell>
          <cell r="F303">
            <v>95.634160597160744</v>
          </cell>
          <cell r="H303">
            <v>100</v>
          </cell>
          <cell r="I303">
            <v>100.12512111529179</v>
          </cell>
          <cell r="K303">
            <v>100</v>
          </cell>
          <cell r="L303">
            <v>86.888711077057636</v>
          </cell>
          <cell r="N303">
            <v>100</v>
          </cell>
          <cell r="O303">
            <v>102.39746781000531</v>
          </cell>
        </row>
        <row r="304">
          <cell r="E304">
            <v>100.00000000000001</v>
          </cell>
          <cell r="F304">
            <v>95.634160597160744</v>
          </cell>
          <cell r="H304">
            <v>100</v>
          </cell>
          <cell r="I304">
            <v>100.12512111529179</v>
          </cell>
          <cell r="K304">
            <v>100</v>
          </cell>
          <cell r="L304">
            <v>86.888711077057636</v>
          </cell>
          <cell r="N304">
            <v>100</v>
          </cell>
          <cell r="O304">
            <v>102.39746781000531</v>
          </cell>
        </row>
        <row r="305">
          <cell r="E305">
            <v>99.999999999999986</v>
          </cell>
          <cell r="F305">
            <v>99.167916761783189</v>
          </cell>
          <cell r="H305">
            <v>100</v>
          </cell>
          <cell r="I305">
            <v>99.314187996672572</v>
          </cell>
          <cell r="K305">
            <v>99.999999999999986</v>
          </cell>
          <cell r="L305">
            <v>98.913021150474449</v>
          </cell>
          <cell r="N305">
            <v>100</v>
          </cell>
          <cell r="O305">
            <v>98.393297715601008</v>
          </cell>
        </row>
        <row r="306">
          <cell r="E306">
            <v>99.999999999999986</v>
          </cell>
          <cell r="F306">
            <v>99.211517938247837</v>
          </cell>
          <cell r="H306">
            <v>100</v>
          </cell>
          <cell r="I306">
            <v>99.224138312773263</v>
          </cell>
          <cell r="K306">
            <v>99.999999999999986</v>
          </cell>
          <cell r="L306">
            <v>99.311271125162321</v>
          </cell>
          <cell r="N306">
            <v>100</v>
          </cell>
          <cell r="O306">
            <v>98.446109473892705</v>
          </cell>
        </row>
        <row r="307">
          <cell r="E307">
            <v>100</v>
          </cell>
          <cell r="F307">
            <v>99.281224458076636</v>
          </cell>
          <cell r="H307">
            <v>100</v>
          </cell>
          <cell r="I307">
            <v>99.558620996332806</v>
          </cell>
          <cell r="K307">
            <v>100</v>
          </cell>
          <cell r="L307">
            <v>99.205549742206287</v>
          </cell>
          <cell r="N307">
            <v>100</v>
          </cell>
          <cell r="O307">
            <v>97.084322555540936</v>
          </cell>
        </row>
        <row r="308">
          <cell r="E308">
            <v>100</v>
          </cell>
          <cell r="F308">
            <v>98.568097755069672</v>
          </cell>
          <cell r="H308">
            <v>100</v>
          </cell>
          <cell r="I308">
            <v>96.569178965490607</v>
          </cell>
          <cell r="K308">
            <v>100</v>
          </cell>
          <cell r="L308">
            <v>101.25259508068439</v>
          </cell>
          <cell r="N308">
            <v>100</v>
          </cell>
          <cell r="O308">
            <v>108.00020310633228</v>
          </cell>
        </row>
        <row r="309">
          <cell r="E309">
            <v>100</v>
          </cell>
          <cell r="F309">
            <v>98.651025614944615</v>
          </cell>
          <cell r="H309">
            <v>100</v>
          </cell>
          <cell r="I309">
            <v>100.15449814502439</v>
          </cell>
          <cell r="K309">
            <v>100</v>
          </cell>
          <cell r="L309">
            <v>85.475031628659067</v>
          </cell>
          <cell r="N309">
            <v>100</v>
          </cell>
          <cell r="O309">
            <v>97.667933513451771</v>
          </cell>
        </row>
        <row r="310">
          <cell r="E310">
            <v>100</v>
          </cell>
          <cell r="F310">
            <v>98.651025614944615</v>
          </cell>
          <cell r="H310">
            <v>100</v>
          </cell>
          <cell r="I310">
            <v>100.15449814502439</v>
          </cell>
          <cell r="K310">
            <v>100</v>
          </cell>
          <cell r="L310">
            <v>85.475031628659067</v>
          </cell>
          <cell r="N310">
            <v>100</v>
          </cell>
          <cell r="O310">
            <v>97.667933513451771</v>
          </cell>
        </row>
        <row r="311">
          <cell r="E311">
            <v>99.999999999999986</v>
          </cell>
          <cell r="F311">
            <v>99.032730686924438</v>
          </cell>
          <cell r="H311">
            <v>100</v>
          </cell>
          <cell r="I311">
            <v>100.5470316887039</v>
          </cell>
          <cell r="K311">
            <v>100</v>
          </cell>
          <cell r="L311">
            <v>95.236632010018582</v>
          </cell>
          <cell r="N311">
            <v>99.999999999999986</v>
          </cell>
          <cell r="O311">
            <v>98.383609049421295</v>
          </cell>
        </row>
        <row r="312">
          <cell r="E312">
            <v>100.00000000000001</v>
          </cell>
          <cell r="F312">
            <v>97.890705053250258</v>
          </cell>
          <cell r="H312">
            <v>99.999999999999986</v>
          </cell>
          <cell r="I312">
            <v>99.060895168668239</v>
          </cell>
          <cell r="K312">
            <v>100.00000000000001</v>
          </cell>
          <cell r="L312">
            <v>95.037603979189569</v>
          </cell>
          <cell r="N312">
            <v>99.999999999999986</v>
          </cell>
          <cell r="O312">
            <v>98.200419657913685</v>
          </cell>
        </row>
        <row r="313">
          <cell r="E313">
            <v>100</v>
          </cell>
          <cell r="F313">
            <v>97.664572012433197</v>
          </cell>
          <cell r="H313">
            <v>100</v>
          </cell>
          <cell r="I313">
            <v>98.925679294493193</v>
          </cell>
          <cell r="K313">
            <v>100.00000000000001</v>
          </cell>
          <cell r="L313">
            <v>94.637044483216229</v>
          </cell>
          <cell r="N313">
            <v>100</v>
          </cell>
          <cell r="O313">
            <v>98.167972648685193</v>
          </cell>
        </row>
        <row r="314">
          <cell r="E314">
            <v>100</v>
          </cell>
          <cell r="F314">
            <v>97.664572012433197</v>
          </cell>
          <cell r="H314">
            <v>100</v>
          </cell>
          <cell r="I314">
            <v>98.925679294493193</v>
          </cell>
          <cell r="K314">
            <v>100.00000000000001</v>
          </cell>
          <cell r="L314">
            <v>94.637044483216229</v>
          </cell>
          <cell r="N314">
            <v>100</v>
          </cell>
          <cell r="O314">
            <v>98.167972648685193</v>
          </cell>
        </row>
        <row r="315">
          <cell r="E315">
            <v>100</v>
          </cell>
          <cell r="F315">
            <v>101.02822077539632</v>
          </cell>
          <cell r="H315">
            <v>100</v>
          </cell>
          <cell r="I315">
            <v>100.8577034825683</v>
          </cell>
          <cell r="K315">
            <v>99.999999999999986</v>
          </cell>
          <cell r="L315">
            <v>101.02960634538</v>
          </cell>
          <cell r="N315">
            <v>100</v>
          </cell>
          <cell r="O315">
            <v>100</v>
          </cell>
        </row>
        <row r="316">
          <cell r="E316">
            <v>100</v>
          </cell>
          <cell r="F316">
            <v>101.02822077539632</v>
          </cell>
          <cell r="H316">
            <v>100</v>
          </cell>
          <cell r="I316">
            <v>100.8577034825683</v>
          </cell>
          <cell r="K316">
            <v>99.999999999999986</v>
          </cell>
          <cell r="L316">
            <v>101.02960634538</v>
          </cell>
          <cell r="N316">
            <v>100</v>
          </cell>
          <cell r="O316">
            <v>100</v>
          </cell>
        </row>
        <row r="317">
          <cell r="E317">
            <v>100</v>
          </cell>
          <cell r="F317">
            <v>100.63720148274149</v>
          </cell>
          <cell r="H317">
            <v>100</v>
          </cell>
          <cell r="I317">
            <v>100.536303265662</v>
          </cell>
          <cell r="K317">
            <v>100</v>
          </cell>
          <cell r="L317">
            <v>102.58255955619786</v>
          </cell>
          <cell r="N317">
            <v>100</v>
          </cell>
          <cell r="O317">
            <v>98.402514121945501</v>
          </cell>
        </row>
        <row r="318">
          <cell r="E318">
            <v>100</v>
          </cell>
          <cell r="F318">
            <v>100.63720148274149</v>
          </cell>
          <cell r="H318">
            <v>100</v>
          </cell>
          <cell r="I318">
            <v>100.536303265662</v>
          </cell>
          <cell r="K318">
            <v>100</v>
          </cell>
          <cell r="L318">
            <v>102.58255955619786</v>
          </cell>
          <cell r="N318">
            <v>100</v>
          </cell>
          <cell r="O318">
            <v>98.402514121945501</v>
          </cell>
        </row>
        <row r="319">
          <cell r="E319">
            <v>100</v>
          </cell>
          <cell r="F319">
            <v>99.65739667458233</v>
          </cell>
          <cell r="H319">
            <v>100</v>
          </cell>
          <cell r="I319">
            <v>101.46651741442481</v>
          </cell>
          <cell r="K319">
            <v>99.999999999999986</v>
          </cell>
          <cell r="L319">
            <v>95.061646260461131</v>
          </cell>
          <cell r="N319">
            <v>100</v>
          </cell>
          <cell r="O319">
            <v>98.150880506869086</v>
          </cell>
        </row>
        <row r="320">
          <cell r="E320">
            <v>99.999999999999986</v>
          </cell>
          <cell r="F320">
            <v>96.435091007487515</v>
          </cell>
          <cell r="H320">
            <v>100</v>
          </cell>
          <cell r="I320">
            <v>99.948774788483092</v>
          </cell>
          <cell r="K320">
            <v>100</v>
          </cell>
          <cell r="L320">
            <v>88.029324054226663</v>
          </cell>
          <cell r="N320">
            <v>100</v>
          </cell>
          <cell r="O320">
            <v>98.384636722549203</v>
          </cell>
        </row>
        <row r="321">
          <cell r="E321">
            <v>99.999999999999986</v>
          </cell>
          <cell r="F321">
            <v>96.435091007487515</v>
          </cell>
          <cell r="H321">
            <v>100</v>
          </cell>
          <cell r="I321">
            <v>99.948774788483092</v>
          </cell>
          <cell r="K321">
            <v>100</v>
          </cell>
          <cell r="L321">
            <v>88.029324054226663</v>
          </cell>
          <cell r="N321">
            <v>100</v>
          </cell>
          <cell r="O321">
            <v>98.384636722549203</v>
          </cell>
        </row>
        <row r="322">
          <cell r="E322">
            <v>100</v>
          </cell>
          <cell r="F322">
            <v>101.62012500868695</v>
          </cell>
          <cell r="H322">
            <v>100</v>
          </cell>
          <cell r="I322">
            <v>102.25455218355762</v>
          </cell>
          <cell r="K322">
            <v>100</v>
          </cell>
          <cell r="L322">
            <v>99.933464260243866</v>
          </cell>
          <cell r="N322">
            <v>100</v>
          </cell>
          <cell r="O322">
            <v>97.090690449186468</v>
          </cell>
        </row>
        <row r="323">
          <cell r="E323">
            <v>100</v>
          </cell>
          <cell r="F323">
            <v>101.62012500868695</v>
          </cell>
          <cell r="H323">
            <v>100</v>
          </cell>
          <cell r="I323">
            <v>102.25455218355762</v>
          </cell>
          <cell r="K323">
            <v>100</v>
          </cell>
          <cell r="L323">
            <v>99.933464260243866</v>
          </cell>
          <cell r="N323">
            <v>100</v>
          </cell>
          <cell r="O323">
            <v>97.090690449186468</v>
          </cell>
        </row>
        <row r="324">
          <cell r="E324">
            <v>99.999999999999986</v>
          </cell>
          <cell r="F324">
            <v>100.95845117275849</v>
          </cell>
          <cell r="H324">
            <v>100</v>
          </cell>
          <cell r="I324">
            <v>100.83822627203547</v>
          </cell>
          <cell r="K324">
            <v>100</v>
          </cell>
          <cell r="L324">
            <v>101.28475761154247</v>
          </cell>
          <cell r="N324">
            <v>100</v>
          </cell>
          <cell r="O324">
            <v>99.317666605509089</v>
          </cell>
        </row>
        <row r="325">
          <cell r="E325">
            <v>99.999999999999986</v>
          </cell>
          <cell r="F325">
            <v>100.95845117275849</v>
          </cell>
          <cell r="H325">
            <v>100</v>
          </cell>
          <cell r="I325">
            <v>100.83822627203547</v>
          </cell>
          <cell r="K325">
            <v>100</v>
          </cell>
          <cell r="L325">
            <v>101.28475761154247</v>
          </cell>
          <cell r="N325">
            <v>100</v>
          </cell>
          <cell r="O325">
            <v>99.317666605509089</v>
          </cell>
        </row>
        <row r="326">
          <cell r="E326">
            <v>99.999999999999986</v>
          </cell>
          <cell r="F326">
            <v>100.95845117275849</v>
          </cell>
          <cell r="H326">
            <v>100</v>
          </cell>
          <cell r="I326">
            <v>100.83822627203547</v>
          </cell>
          <cell r="K326">
            <v>100</v>
          </cell>
          <cell r="L326">
            <v>101.28475761154247</v>
          </cell>
          <cell r="N326">
            <v>100</v>
          </cell>
          <cell r="O326">
            <v>99.317666605509089</v>
          </cell>
        </row>
        <row r="327">
          <cell r="E327">
            <v>100</v>
          </cell>
          <cell r="F327">
            <v>101.602630128044</v>
          </cell>
          <cell r="H327">
            <v>100</v>
          </cell>
          <cell r="I327">
            <v>104.28405281779187</v>
          </cell>
          <cell r="K327">
            <v>100</v>
          </cell>
          <cell r="L327">
            <v>90.676474923368644</v>
          </cell>
          <cell r="N327">
            <v>100</v>
          </cell>
          <cell r="O327">
            <v>99.239816495474017</v>
          </cell>
        </row>
        <row r="328">
          <cell r="E328">
            <v>100</v>
          </cell>
          <cell r="F328">
            <v>101.602630128044</v>
          </cell>
          <cell r="H328">
            <v>100</v>
          </cell>
          <cell r="I328">
            <v>104.28405281779187</v>
          </cell>
          <cell r="K328">
            <v>100</v>
          </cell>
          <cell r="L328">
            <v>90.676474923368644</v>
          </cell>
          <cell r="N328">
            <v>100</v>
          </cell>
          <cell r="O328">
            <v>99.239816495474017</v>
          </cell>
        </row>
        <row r="329">
          <cell r="E329">
            <v>100</v>
          </cell>
          <cell r="F329">
            <v>101.602630128044</v>
          </cell>
          <cell r="H329">
            <v>100</v>
          </cell>
          <cell r="I329">
            <v>104.28405281779187</v>
          </cell>
          <cell r="K329">
            <v>100</v>
          </cell>
          <cell r="L329">
            <v>90.676474923368644</v>
          </cell>
          <cell r="N329">
            <v>100</v>
          </cell>
          <cell r="O329">
            <v>99.239816495474017</v>
          </cell>
        </row>
        <row r="330">
          <cell r="E330">
            <v>100</v>
          </cell>
          <cell r="F330">
            <v>99.388799302049904</v>
          </cell>
          <cell r="H330">
            <v>100</v>
          </cell>
          <cell r="I330">
            <v>99.902387717284213</v>
          </cell>
          <cell r="K330">
            <v>100</v>
          </cell>
          <cell r="L330">
            <v>99.494823477585683</v>
          </cell>
          <cell r="N330">
            <v>100</v>
          </cell>
          <cell r="O330">
            <v>96.217793868338603</v>
          </cell>
        </row>
        <row r="331">
          <cell r="E331">
            <v>100</v>
          </cell>
          <cell r="F331">
            <v>99.000580925988814</v>
          </cell>
          <cell r="H331">
            <v>100</v>
          </cell>
          <cell r="I331">
            <v>100.20679130066758</v>
          </cell>
          <cell r="K331">
            <v>100</v>
          </cell>
          <cell r="L331">
            <v>98.086182499576225</v>
          </cell>
          <cell r="N331">
            <v>100</v>
          </cell>
          <cell r="O331">
            <v>89.136481294167723</v>
          </cell>
        </row>
        <row r="332">
          <cell r="E332">
            <v>100</v>
          </cell>
          <cell r="F332">
            <v>99.01421087000152</v>
          </cell>
          <cell r="H332">
            <v>100</v>
          </cell>
          <cell r="I332">
            <v>100.21539981220924</v>
          </cell>
          <cell r="K332">
            <v>100</v>
          </cell>
          <cell r="L332">
            <v>98.191778540493473</v>
          </cell>
          <cell r="N332">
            <v>100</v>
          </cell>
          <cell r="O332">
            <v>89.038440504979505</v>
          </cell>
        </row>
        <row r="333">
          <cell r="E333">
            <v>100</v>
          </cell>
          <cell r="F333">
            <v>99.01421087000152</v>
          </cell>
          <cell r="H333">
            <v>100</v>
          </cell>
          <cell r="I333">
            <v>100.21539981220924</v>
          </cell>
          <cell r="K333">
            <v>100</v>
          </cell>
          <cell r="L333">
            <v>98.191778540493473</v>
          </cell>
          <cell r="N333">
            <v>100</v>
          </cell>
          <cell r="O333">
            <v>89.038440504979505</v>
          </cell>
        </row>
        <row r="334">
          <cell r="E334">
            <v>100</v>
          </cell>
          <cell r="F334">
            <v>97.499163720583041</v>
          </cell>
          <cell r="H334">
            <v>100</v>
          </cell>
          <cell r="I334">
            <v>98.296658759340517</v>
          </cell>
          <cell r="K334">
            <v>100</v>
          </cell>
          <cell r="L334">
            <v>96.348575820582667</v>
          </cell>
          <cell r="N334">
            <v>100</v>
          </cell>
          <cell r="O334">
            <v>98.941733569230806</v>
          </cell>
        </row>
        <row r="335">
          <cell r="E335">
            <v>100</v>
          </cell>
          <cell r="F335">
            <v>97.499163720583041</v>
          </cell>
          <cell r="H335">
            <v>100</v>
          </cell>
          <cell r="I335">
            <v>98.296658759340517</v>
          </cell>
          <cell r="K335">
            <v>100</v>
          </cell>
          <cell r="L335">
            <v>96.348575820582667</v>
          </cell>
          <cell r="N335">
            <v>100</v>
          </cell>
          <cell r="O335">
            <v>98.941733569230806</v>
          </cell>
        </row>
        <row r="336">
          <cell r="E336">
            <v>100</v>
          </cell>
          <cell r="F336">
            <v>96.88315894234502</v>
          </cell>
          <cell r="H336">
            <v>99.999999999999986</v>
          </cell>
          <cell r="I336">
            <v>96.297993563480972</v>
          </cell>
          <cell r="K336">
            <v>100.00000000000001</v>
          </cell>
          <cell r="L336">
            <v>102.27313984449493</v>
          </cell>
          <cell r="N336">
            <v>99.999999999999986</v>
          </cell>
          <cell r="O336">
            <v>97.364165415272211</v>
          </cell>
        </row>
        <row r="337">
          <cell r="E337">
            <v>100</v>
          </cell>
          <cell r="F337">
            <v>100.13958682020439</v>
          </cell>
          <cell r="H337">
            <v>100</v>
          </cell>
          <cell r="I337">
            <v>99.446162904632331</v>
          </cell>
          <cell r="K337">
            <v>100</v>
          </cell>
          <cell r="L337">
            <v>104.03687958206251</v>
          </cell>
          <cell r="N337">
            <v>99.999999999999986</v>
          </cell>
          <cell r="O337">
            <v>100.24248501717891</v>
          </cell>
        </row>
        <row r="338">
          <cell r="E338">
            <v>100</v>
          </cell>
          <cell r="F338">
            <v>98.723596974184701</v>
          </cell>
          <cell r="H338">
            <v>100</v>
          </cell>
          <cell r="I338">
            <v>98.744102811460152</v>
          </cell>
          <cell r="K338">
            <v>100</v>
          </cell>
          <cell r="L338">
            <v>100.09583325252481</v>
          </cell>
          <cell r="N338">
            <v>100</v>
          </cell>
          <cell r="O338">
            <v>95.038994720942142</v>
          </cell>
        </row>
        <row r="339">
          <cell r="E339">
            <v>100</v>
          </cell>
          <cell r="F339">
            <v>100.74389733215959</v>
          </cell>
          <cell r="H339">
            <v>100</v>
          </cell>
          <cell r="I339">
            <v>99.80823749691325</v>
          </cell>
          <cell r="K339">
            <v>100</v>
          </cell>
          <cell r="L339">
            <v>105.10704055627404</v>
          </cell>
          <cell r="N339">
            <v>100</v>
          </cell>
          <cell r="O339">
            <v>100.90234828560342</v>
          </cell>
        </row>
        <row r="340">
          <cell r="E340">
            <v>100</v>
          </cell>
          <cell r="F340">
            <v>95.448933249121112</v>
          </cell>
          <cell r="H340">
            <v>99.999999999999986</v>
          </cell>
          <cell r="I340">
            <v>94.583102685944013</v>
          </cell>
          <cell r="K340">
            <v>100.00000000000001</v>
          </cell>
          <cell r="L340">
            <v>103.19989807715056</v>
          </cell>
          <cell r="N340">
            <v>99.999999999999972</v>
          </cell>
          <cell r="O340">
            <v>96.710345299239535</v>
          </cell>
        </row>
        <row r="341">
          <cell r="E341">
            <v>100</v>
          </cell>
          <cell r="F341">
            <v>85.764324036841188</v>
          </cell>
          <cell r="H341">
            <v>100</v>
          </cell>
          <cell r="I341">
            <v>84.959434854597745</v>
          </cell>
          <cell r="K341">
            <v>100</v>
          </cell>
          <cell r="L341">
            <v>96.557165877324209</v>
          </cell>
          <cell r="N341">
            <v>100</v>
          </cell>
          <cell r="O341">
            <v>99.190706174128721</v>
          </cell>
        </row>
        <row r="342">
          <cell r="E342">
            <v>100</v>
          </cell>
          <cell r="F342">
            <v>97.522987308863165</v>
          </cell>
          <cell r="H342">
            <v>100</v>
          </cell>
          <cell r="I342">
            <v>97.444641961259791</v>
          </cell>
          <cell r="K342">
            <v>100</v>
          </cell>
          <cell r="L342">
            <v>103.62624311900238</v>
          </cell>
          <cell r="N342">
            <v>100</v>
          </cell>
          <cell r="O342">
            <v>96.619795489959245</v>
          </cell>
        </row>
        <row r="343">
          <cell r="E343">
            <v>100</v>
          </cell>
          <cell r="F343">
            <v>100.10171230543676</v>
          </cell>
          <cell r="H343">
            <v>100</v>
          </cell>
          <cell r="I343">
            <v>100.36227251777184</v>
          </cell>
          <cell r="K343">
            <v>100</v>
          </cell>
          <cell r="L343">
            <v>97.435673826637881</v>
          </cell>
          <cell r="N343">
            <v>100</v>
          </cell>
          <cell r="O343">
            <v>88.611828141877595</v>
          </cell>
        </row>
        <row r="344">
          <cell r="E344">
            <v>100</v>
          </cell>
          <cell r="F344">
            <v>100.01900897798068</v>
          </cell>
          <cell r="H344">
            <v>100</v>
          </cell>
          <cell r="I344">
            <v>100.90286136816032</v>
          </cell>
          <cell r="K344">
            <v>100</v>
          </cell>
          <cell r="L344">
            <v>99.018519901475699</v>
          </cell>
          <cell r="N344">
            <v>100</v>
          </cell>
          <cell r="O344">
            <v>97.958710678605442</v>
          </cell>
        </row>
        <row r="345">
          <cell r="E345">
            <v>100</v>
          </cell>
          <cell r="F345">
            <v>100.01900897798068</v>
          </cell>
          <cell r="H345">
            <v>100</v>
          </cell>
          <cell r="I345">
            <v>100.90286136816032</v>
          </cell>
          <cell r="K345">
            <v>100</v>
          </cell>
          <cell r="L345">
            <v>99.018519901475699</v>
          </cell>
          <cell r="N345">
            <v>100</v>
          </cell>
          <cell r="O345">
            <v>97.958710678605442</v>
          </cell>
        </row>
        <row r="346">
          <cell r="E346">
            <v>100</v>
          </cell>
          <cell r="F346">
            <v>100.93811332121952</v>
          </cell>
          <cell r="H346">
            <v>100</v>
          </cell>
          <cell r="I346">
            <v>100.99849970728496</v>
          </cell>
          <cell r="K346">
            <v>100</v>
          </cell>
          <cell r="L346">
            <v>101.41754463574729</v>
          </cell>
          <cell r="N346">
            <v>100</v>
          </cell>
          <cell r="O346">
            <v>100.4253328165038</v>
          </cell>
        </row>
        <row r="347">
          <cell r="E347">
            <v>100</v>
          </cell>
          <cell r="F347">
            <v>103.96728263175955</v>
          </cell>
          <cell r="H347">
            <v>100</v>
          </cell>
          <cell r="I347">
            <v>104.18631853034761</v>
          </cell>
          <cell r="K347">
            <v>100</v>
          </cell>
          <cell r="L347">
            <v>104.52119692790258</v>
          </cell>
          <cell r="N347">
            <v>100</v>
          </cell>
          <cell r="O347">
            <v>101.4394944653928</v>
          </cell>
        </row>
        <row r="348">
          <cell r="E348">
            <v>100</v>
          </cell>
          <cell r="F348">
            <v>100.18507115243854</v>
          </cell>
          <cell r="H348">
            <v>100</v>
          </cell>
          <cell r="I348">
            <v>99.96914916218951</v>
          </cell>
          <cell r="K348">
            <v>100</v>
          </cell>
          <cell r="L348">
            <v>101.29146221998089</v>
          </cell>
          <cell r="N348">
            <v>100</v>
          </cell>
          <cell r="O348">
            <v>100.31705195387985</v>
          </cell>
        </row>
        <row r="349">
          <cell r="E349">
            <v>100</v>
          </cell>
          <cell r="F349">
            <v>102.13566289720103</v>
          </cell>
          <cell r="H349">
            <v>99.999999999999986</v>
          </cell>
          <cell r="I349">
            <v>103.05895326868477</v>
          </cell>
          <cell r="K349">
            <v>100</v>
          </cell>
          <cell r="L349">
            <v>99.167550716408627</v>
          </cell>
          <cell r="N349">
            <v>100.00000000000001</v>
          </cell>
          <cell r="O349">
            <v>100.51659817747289</v>
          </cell>
        </row>
        <row r="350">
          <cell r="E350">
            <v>100.00000000000001</v>
          </cell>
          <cell r="F350">
            <v>102.19699368564953</v>
          </cell>
          <cell r="H350">
            <v>100</v>
          </cell>
          <cell r="I350">
            <v>103.20857566052975</v>
          </cell>
          <cell r="K350">
            <v>99.999999999999986</v>
          </cell>
          <cell r="L350">
            <v>99.039186753240287</v>
          </cell>
          <cell r="N350">
            <v>100.00000000000001</v>
          </cell>
          <cell r="O350">
            <v>100.58557924890509</v>
          </cell>
        </row>
        <row r="351">
          <cell r="E351">
            <v>100</v>
          </cell>
          <cell r="F351">
            <v>103.40107856804521</v>
          </cell>
          <cell r="H351">
            <v>100</v>
          </cell>
          <cell r="I351">
            <v>105.89349848513463</v>
          </cell>
          <cell r="K351">
            <v>99.999999999999986</v>
          </cell>
          <cell r="L351">
            <v>99.999999999999986</v>
          </cell>
          <cell r="N351">
            <v>100</v>
          </cell>
          <cell r="O351">
            <v>100.83333333333333</v>
          </cell>
        </row>
        <row r="352">
          <cell r="E352">
            <v>100.00000000000001</v>
          </cell>
          <cell r="F352">
            <v>102.03361254506247</v>
          </cell>
          <cell r="H352">
            <v>100</v>
          </cell>
          <cell r="I352">
            <v>102.95956517965003</v>
          </cell>
          <cell r="K352">
            <v>99.999999999999986</v>
          </cell>
          <cell r="L352">
            <v>98.984640076795287</v>
          </cell>
          <cell r="N352">
            <v>100</v>
          </cell>
          <cell r="O352">
            <v>100</v>
          </cell>
        </row>
        <row r="353">
          <cell r="E353">
            <v>100</v>
          </cell>
          <cell r="F353">
            <v>99.524696908636486</v>
          </cell>
          <cell r="H353">
            <v>100</v>
          </cell>
          <cell r="I353">
            <v>96.682259780037612</v>
          </cell>
          <cell r="K353">
            <v>100</v>
          </cell>
          <cell r="L353">
            <v>104.39765350342991</v>
          </cell>
          <cell r="N353">
            <v>100</v>
          </cell>
          <cell r="O353">
            <v>97.163001907960691</v>
          </cell>
        </row>
        <row r="354">
          <cell r="E354">
            <v>100</v>
          </cell>
          <cell r="F354">
            <v>99.524696908636486</v>
          </cell>
          <cell r="H354">
            <v>100</v>
          </cell>
          <cell r="I354">
            <v>96.682259780037612</v>
          </cell>
          <cell r="K354">
            <v>100</v>
          </cell>
          <cell r="L354">
            <v>104.39765350342991</v>
          </cell>
          <cell r="N354">
            <v>100</v>
          </cell>
          <cell r="O354">
            <v>97.163001907960691</v>
          </cell>
        </row>
        <row r="355">
          <cell r="E355">
            <v>100</v>
          </cell>
          <cell r="F355">
            <v>96.924968630593284</v>
          </cell>
          <cell r="H355">
            <v>100</v>
          </cell>
          <cell r="I355">
            <v>96.937845214524927</v>
          </cell>
          <cell r="K355">
            <v>99.999999999999986</v>
          </cell>
          <cell r="L355">
            <v>96.924418457556726</v>
          </cell>
          <cell r="N355">
            <v>100.00000000000001</v>
          </cell>
          <cell r="O355">
            <v>96.524846305197443</v>
          </cell>
        </row>
        <row r="356">
          <cell r="E356">
            <v>100</v>
          </cell>
          <cell r="F356">
            <v>91.788416135420036</v>
          </cell>
          <cell r="H356">
            <v>99.999999999999986</v>
          </cell>
          <cell r="I356">
            <v>92.023094071218949</v>
          </cell>
          <cell r="K356">
            <v>99.999999999999986</v>
          </cell>
          <cell r="L356">
            <v>91.333952539428211</v>
          </cell>
          <cell r="N356">
            <v>100</v>
          </cell>
          <cell r="O356">
            <v>90.57790025671072</v>
          </cell>
        </row>
        <row r="357">
          <cell r="E357">
            <v>100</v>
          </cell>
          <cell r="F357">
            <v>91.625164676974805</v>
          </cell>
          <cell r="H357">
            <v>99.999999999999986</v>
          </cell>
          <cell r="I357">
            <v>92.099699677176133</v>
          </cell>
          <cell r="K357">
            <v>100</v>
          </cell>
          <cell r="L357">
            <v>88.783821825932989</v>
          </cell>
          <cell r="N357">
            <v>100</v>
          </cell>
          <cell r="O357">
            <v>92.634152991367898</v>
          </cell>
        </row>
        <row r="358">
          <cell r="E358">
            <v>100</v>
          </cell>
          <cell r="F358">
            <v>91.625164676974805</v>
          </cell>
          <cell r="H358">
            <v>99.999999999999986</v>
          </cell>
          <cell r="I358">
            <v>92.099699677176133</v>
          </cell>
          <cell r="K358">
            <v>100</v>
          </cell>
          <cell r="L358">
            <v>88.783821825932989</v>
          </cell>
          <cell r="N358">
            <v>100</v>
          </cell>
          <cell r="O358">
            <v>92.634152991367898</v>
          </cell>
        </row>
        <row r="359">
          <cell r="E359">
            <v>99.999999999999986</v>
          </cell>
          <cell r="F359">
            <v>97.524115361067444</v>
          </cell>
          <cell r="H359">
            <v>100</v>
          </cell>
          <cell r="I359">
            <v>98.187752304990042</v>
          </cell>
          <cell r="K359">
            <v>100</v>
          </cell>
          <cell r="L359">
            <v>96.812376741292383</v>
          </cell>
          <cell r="N359">
            <v>100</v>
          </cell>
          <cell r="O359">
            <v>93.460053634208805</v>
          </cell>
        </row>
        <row r="360">
          <cell r="E360">
            <v>99.999999999999986</v>
          </cell>
          <cell r="F360">
            <v>97.524115361067444</v>
          </cell>
          <cell r="H360">
            <v>100</v>
          </cell>
          <cell r="I360">
            <v>98.187752304990042</v>
          </cell>
          <cell r="K360">
            <v>100</v>
          </cell>
          <cell r="L360">
            <v>96.812376741292383</v>
          </cell>
          <cell r="N360">
            <v>100</v>
          </cell>
          <cell r="O360">
            <v>93.460053634208805</v>
          </cell>
        </row>
        <row r="361">
          <cell r="E361">
            <v>100</v>
          </cell>
          <cell r="F361">
            <v>88.9186014238458</v>
          </cell>
          <cell r="H361">
            <v>100</v>
          </cell>
          <cell r="I361">
            <v>88.432124711309697</v>
          </cell>
          <cell r="K361">
            <v>100</v>
          </cell>
          <cell r="L361">
            <v>95.372768373880419</v>
          </cell>
          <cell r="N361">
            <v>100</v>
          </cell>
          <cell r="O361">
            <v>80.856476643915968</v>
          </cell>
        </row>
        <row r="362">
          <cell r="E362">
            <v>100</v>
          </cell>
          <cell r="F362">
            <v>88.9186014238458</v>
          </cell>
          <cell r="H362">
            <v>100</v>
          </cell>
          <cell r="I362">
            <v>88.432124711309697</v>
          </cell>
          <cell r="K362">
            <v>100</v>
          </cell>
          <cell r="L362">
            <v>95.372768373880419</v>
          </cell>
          <cell r="N362">
            <v>100</v>
          </cell>
          <cell r="O362">
            <v>80.856476643915968</v>
          </cell>
        </row>
        <row r="363">
          <cell r="E363">
            <v>100.00000000000001</v>
          </cell>
          <cell r="F363">
            <v>100.90943254283837</v>
          </cell>
          <cell r="H363">
            <v>100</v>
          </cell>
          <cell r="I363">
            <v>100.79528857735873</v>
          </cell>
          <cell r="K363">
            <v>100</v>
          </cell>
          <cell r="L363">
            <v>100.88596508888325</v>
          </cell>
          <cell r="N363">
            <v>100.00000000000001</v>
          </cell>
          <cell r="O363">
            <v>101.55109041013272</v>
          </cell>
        </row>
        <row r="364">
          <cell r="E364">
            <v>100</v>
          </cell>
          <cell r="F364">
            <v>100.61451805986918</v>
          </cell>
          <cell r="H364">
            <v>100</v>
          </cell>
          <cell r="I364">
            <v>100.82489895255237</v>
          </cell>
          <cell r="K364">
            <v>100</v>
          </cell>
          <cell r="L364">
            <v>100</v>
          </cell>
          <cell r="N364">
            <v>99.999999999999986</v>
          </cell>
          <cell r="O364">
            <v>99.999999999999986</v>
          </cell>
        </row>
        <row r="365">
          <cell r="E365">
            <v>100</v>
          </cell>
          <cell r="F365">
            <v>100.61451805986918</v>
          </cell>
          <cell r="H365">
            <v>100</v>
          </cell>
          <cell r="I365">
            <v>100.82489895255237</v>
          </cell>
          <cell r="K365">
            <v>100</v>
          </cell>
          <cell r="L365">
            <v>100</v>
          </cell>
          <cell r="N365">
            <v>99.999999999999986</v>
          </cell>
          <cell r="O365">
            <v>99.999999999999986</v>
          </cell>
        </row>
        <row r="366">
          <cell r="E366">
            <v>100</v>
          </cell>
          <cell r="F366">
            <v>100</v>
          </cell>
          <cell r="H366">
            <v>100</v>
          </cell>
          <cell r="I366">
            <v>100</v>
          </cell>
          <cell r="K366">
            <v>100</v>
          </cell>
          <cell r="L366">
            <v>100</v>
          </cell>
          <cell r="N366">
            <v>100.00000000000001</v>
          </cell>
          <cell r="O366">
            <v>100.00000000000001</v>
          </cell>
        </row>
        <row r="367">
          <cell r="E367">
            <v>100</v>
          </cell>
          <cell r="F367">
            <v>100</v>
          </cell>
          <cell r="H367">
            <v>100</v>
          </cell>
          <cell r="I367">
            <v>100</v>
          </cell>
          <cell r="K367">
            <v>100</v>
          </cell>
          <cell r="L367">
            <v>100</v>
          </cell>
          <cell r="N367">
            <v>100.00000000000001</v>
          </cell>
          <cell r="O367">
            <v>100.00000000000001</v>
          </cell>
        </row>
        <row r="368">
          <cell r="E368">
            <v>100</v>
          </cell>
          <cell r="F368">
            <v>102.90126612428638</v>
          </cell>
          <cell r="H368">
            <v>100</v>
          </cell>
          <cell r="I368">
            <v>102.54599245471582</v>
          </cell>
          <cell r="K368">
            <v>100</v>
          </cell>
          <cell r="L368">
            <v>103.38040906303466</v>
          </cell>
          <cell r="N368">
            <v>100</v>
          </cell>
          <cell r="O368">
            <v>103.36648375048742</v>
          </cell>
        </row>
        <row r="369">
          <cell r="E369">
            <v>100</v>
          </cell>
          <cell r="F369">
            <v>102.90126612428638</v>
          </cell>
          <cell r="H369">
            <v>100</v>
          </cell>
          <cell r="I369">
            <v>102.54599245471582</v>
          </cell>
          <cell r="K369">
            <v>100</v>
          </cell>
          <cell r="L369">
            <v>103.38040906303466</v>
          </cell>
          <cell r="N369">
            <v>100</v>
          </cell>
          <cell r="O369">
            <v>103.36648375048742</v>
          </cell>
        </row>
        <row r="370">
          <cell r="E370">
            <v>100.00000000000001</v>
          </cell>
          <cell r="F370">
            <v>112.33316066659934</v>
          </cell>
          <cell r="H370">
            <v>100</v>
          </cell>
          <cell r="I370">
            <v>112.53342154295177</v>
          </cell>
          <cell r="K370">
            <v>99.999999999999986</v>
          </cell>
          <cell r="L370">
            <v>111.49705186155347</v>
          </cell>
          <cell r="N370">
            <v>100</v>
          </cell>
          <cell r="O370">
            <v>112.56326381766875</v>
          </cell>
        </row>
        <row r="371">
          <cell r="E371">
            <v>100</v>
          </cell>
          <cell r="F371">
            <v>102.85591957819197</v>
          </cell>
          <cell r="H371">
            <v>100</v>
          </cell>
          <cell r="I371">
            <v>103.8049816270584</v>
          </cell>
          <cell r="K371">
            <v>100</v>
          </cell>
          <cell r="L371">
            <v>102.75549478812206</v>
          </cell>
          <cell r="N371">
            <v>100</v>
          </cell>
          <cell r="O371">
            <v>99.846066129227054</v>
          </cell>
        </row>
        <row r="372">
          <cell r="E372">
            <v>100</v>
          </cell>
          <cell r="F372">
            <v>102.85591957819197</v>
          </cell>
          <cell r="H372">
            <v>100</v>
          </cell>
          <cell r="I372">
            <v>103.8049816270584</v>
          </cell>
          <cell r="K372">
            <v>100</v>
          </cell>
          <cell r="L372">
            <v>102.75549478812206</v>
          </cell>
          <cell r="N372">
            <v>100</v>
          </cell>
          <cell r="O372">
            <v>99.846066129227054</v>
          </cell>
        </row>
        <row r="373">
          <cell r="E373">
            <v>100</v>
          </cell>
          <cell r="F373">
            <v>102.85591957819197</v>
          </cell>
          <cell r="H373">
            <v>100</v>
          </cell>
          <cell r="I373">
            <v>103.8049816270584</v>
          </cell>
          <cell r="K373">
            <v>100</v>
          </cell>
          <cell r="L373">
            <v>102.75549478812206</v>
          </cell>
          <cell r="N373">
            <v>100</v>
          </cell>
          <cell r="O373">
            <v>99.846066129227054</v>
          </cell>
        </row>
        <row r="374">
          <cell r="E374">
            <v>100</v>
          </cell>
          <cell r="F374">
            <v>103.86627267266407</v>
          </cell>
          <cell r="H374">
            <v>100</v>
          </cell>
          <cell r="I374">
            <v>104.96910549308143</v>
          </cell>
          <cell r="K374">
            <v>100</v>
          </cell>
          <cell r="L374">
            <v>102.53341019394522</v>
          </cell>
          <cell r="N374">
            <v>99.999999999999986</v>
          </cell>
          <cell r="O374">
            <v>99.999999999999986</v>
          </cell>
        </row>
        <row r="375">
          <cell r="E375">
            <v>100</v>
          </cell>
          <cell r="F375">
            <v>103.86627267266407</v>
          </cell>
          <cell r="H375">
            <v>100</v>
          </cell>
          <cell r="I375">
            <v>104.96910549308143</v>
          </cell>
          <cell r="K375">
            <v>100</v>
          </cell>
          <cell r="L375">
            <v>102.53341019394522</v>
          </cell>
          <cell r="N375">
            <v>99.999999999999986</v>
          </cell>
          <cell r="O375">
            <v>99.999999999999986</v>
          </cell>
        </row>
        <row r="376">
          <cell r="E376">
            <v>100</v>
          </cell>
          <cell r="F376">
            <v>103.86627267266407</v>
          </cell>
          <cell r="H376">
            <v>100</v>
          </cell>
          <cell r="I376">
            <v>104.96910549308143</v>
          </cell>
          <cell r="K376">
            <v>100</v>
          </cell>
          <cell r="L376">
            <v>102.53341019394522</v>
          </cell>
          <cell r="N376">
            <v>99.999999999999986</v>
          </cell>
          <cell r="O376">
            <v>99.999999999999986</v>
          </cell>
        </row>
        <row r="377">
          <cell r="E377">
            <v>99.999999999999986</v>
          </cell>
          <cell r="F377">
            <v>98.427157680958885</v>
          </cell>
          <cell r="H377">
            <v>100</v>
          </cell>
          <cell r="I377">
            <v>98.356023196010256</v>
          </cell>
          <cell r="K377">
            <v>100</v>
          </cell>
          <cell r="L377">
            <v>98.498850945805131</v>
          </cell>
          <cell r="N377">
            <v>100</v>
          </cell>
          <cell r="O377">
            <v>98.926082946896955</v>
          </cell>
        </row>
        <row r="378">
          <cell r="E378">
            <v>99.999999999999986</v>
          </cell>
          <cell r="F378">
            <v>98.427157680958885</v>
          </cell>
          <cell r="H378">
            <v>100</v>
          </cell>
          <cell r="I378">
            <v>98.356023196010256</v>
          </cell>
          <cell r="K378">
            <v>100</v>
          </cell>
          <cell r="L378">
            <v>98.498850945805131</v>
          </cell>
          <cell r="N378">
            <v>100</v>
          </cell>
          <cell r="O378">
            <v>98.926082946896955</v>
          </cell>
        </row>
        <row r="379">
          <cell r="E379">
            <v>100</v>
          </cell>
          <cell r="F379">
            <v>97.758651824343715</v>
          </cell>
          <cell r="H379">
            <v>100</v>
          </cell>
          <cell r="I379">
            <v>97.794735061419431</v>
          </cell>
          <cell r="K379">
            <v>100</v>
          </cell>
          <cell r="L379">
            <v>97.582826233941844</v>
          </cell>
          <cell r="N379">
            <v>100</v>
          </cell>
          <cell r="O379">
            <v>97.582826233941844</v>
          </cell>
        </row>
        <row r="380">
          <cell r="E380">
            <v>100</v>
          </cell>
          <cell r="F380">
            <v>99.780554693132913</v>
          </cell>
          <cell r="H380">
            <v>100.00000000000001</v>
          </cell>
          <cell r="I380">
            <v>99.673321483288646</v>
          </cell>
          <cell r="K380">
            <v>100</v>
          </cell>
          <cell r="L380">
            <v>100</v>
          </cell>
          <cell r="N380">
            <v>100</v>
          </cell>
          <cell r="O380">
            <v>100</v>
          </cell>
        </row>
        <row r="381">
          <cell r="E381">
            <v>100</v>
          </cell>
          <cell r="F381">
            <v>103.22067996903621</v>
          </cell>
          <cell r="H381">
            <v>100</v>
          </cell>
          <cell r="I381">
            <v>102.53634241454</v>
          </cell>
          <cell r="K381">
            <v>100</v>
          </cell>
          <cell r="L381">
            <v>104.28507068595968</v>
          </cell>
          <cell r="N381">
            <v>100</v>
          </cell>
          <cell r="O381">
            <v>100.6583429591672</v>
          </cell>
        </row>
        <row r="382">
          <cell r="E382">
            <v>100</v>
          </cell>
          <cell r="F382">
            <v>103.22067996903621</v>
          </cell>
          <cell r="H382">
            <v>100</v>
          </cell>
          <cell r="I382">
            <v>102.53634241454</v>
          </cell>
          <cell r="K382">
            <v>100</v>
          </cell>
          <cell r="L382">
            <v>104.28507068595968</v>
          </cell>
          <cell r="N382">
            <v>100</v>
          </cell>
          <cell r="O382">
            <v>100.6583429591672</v>
          </cell>
        </row>
        <row r="383">
          <cell r="E383">
            <v>100</v>
          </cell>
          <cell r="F383">
            <v>103.22067996903621</v>
          </cell>
          <cell r="H383">
            <v>100</v>
          </cell>
          <cell r="I383">
            <v>102.53634241454</v>
          </cell>
          <cell r="K383">
            <v>100</v>
          </cell>
          <cell r="L383">
            <v>104.28507068595968</v>
          </cell>
          <cell r="N383">
            <v>100</v>
          </cell>
          <cell r="O383">
            <v>100.6583429591672</v>
          </cell>
        </row>
        <row r="384">
          <cell r="E384">
            <v>99.999999999999986</v>
          </cell>
          <cell r="F384">
            <v>101.92460857618101</v>
          </cell>
          <cell r="H384">
            <v>99.999999999999986</v>
          </cell>
          <cell r="I384">
            <v>101.21541273653936</v>
          </cell>
          <cell r="K384">
            <v>99.999999999999986</v>
          </cell>
          <cell r="L384">
            <v>101.67975852285565</v>
          </cell>
          <cell r="N384">
            <v>99.999999999999986</v>
          </cell>
          <cell r="O384">
            <v>106.09924463784182</v>
          </cell>
        </row>
        <row r="385">
          <cell r="E385">
            <v>100</v>
          </cell>
          <cell r="F385">
            <v>101.18694074966866</v>
          </cell>
          <cell r="H385">
            <v>100</v>
          </cell>
          <cell r="I385">
            <v>100.8112601121922</v>
          </cell>
          <cell r="K385">
            <v>100</v>
          </cell>
          <cell r="L385">
            <v>102.81359988764184</v>
          </cell>
          <cell r="N385">
            <v>100</v>
          </cell>
          <cell r="O385">
            <v>102.10368099395538</v>
          </cell>
        </row>
        <row r="386">
          <cell r="E386">
            <v>100</v>
          </cell>
          <cell r="F386">
            <v>101.18694074966866</v>
          </cell>
          <cell r="H386">
            <v>100</v>
          </cell>
          <cell r="I386">
            <v>100.8112601121922</v>
          </cell>
          <cell r="K386">
            <v>100</v>
          </cell>
          <cell r="L386">
            <v>102.81359988764184</v>
          </cell>
          <cell r="N386">
            <v>100</v>
          </cell>
          <cell r="O386">
            <v>102.10368099395538</v>
          </cell>
        </row>
        <row r="387">
          <cell r="E387">
            <v>100</v>
          </cell>
          <cell r="F387">
            <v>102.11681190181086</v>
          </cell>
          <cell r="H387">
            <v>100</v>
          </cell>
          <cell r="I387">
            <v>101.35444926093139</v>
          </cell>
          <cell r="K387">
            <v>100</v>
          </cell>
          <cell r="L387">
            <v>101.61373734191899</v>
          </cell>
          <cell r="N387">
            <v>100</v>
          </cell>
          <cell r="O387">
            <v>107.55043666440389</v>
          </cell>
        </row>
        <row r="388">
          <cell r="E388">
            <v>100</v>
          </cell>
          <cell r="F388">
            <v>102.11681190181086</v>
          </cell>
          <cell r="H388">
            <v>100</v>
          </cell>
          <cell r="I388">
            <v>101.35444926093139</v>
          </cell>
          <cell r="K388">
            <v>100</v>
          </cell>
          <cell r="L388">
            <v>101.61373734191899</v>
          </cell>
          <cell r="N388">
            <v>100</v>
          </cell>
          <cell r="O388">
            <v>107.55043666440389</v>
          </cell>
        </row>
        <row r="389">
          <cell r="E389">
            <v>100</v>
          </cell>
          <cell r="F389">
            <v>124.17380502375909</v>
          </cell>
          <cell r="H389">
            <v>100</v>
          </cell>
          <cell r="I389">
            <v>125.1218432686282</v>
          </cell>
          <cell r="K389">
            <v>100</v>
          </cell>
          <cell r="L389">
            <v>122.77933972328572</v>
          </cell>
          <cell r="N389">
            <v>100</v>
          </cell>
          <cell r="O389">
            <v>122.27384669978618</v>
          </cell>
        </row>
        <row r="390">
          <cell r="E390">
            <v>100</v>
          </cell>
          <cell r="F390">
            <v>124.17380502375909</v>
          </cell>
          <cell r="H390">
            <v>100</v>
          </cell>
          <cell r="I390">
            <v>125.1218432686282</v>
          </cell>
          <cell r="K390">
            <v>100</v>
          </cell>
          <cell r="L390">
            <v>122.77933972328572</v>
          </cell>
          <cell r="N390">
            <v>100</v>
          </cell>
          <cell r="O390">
            <v>122.27384669978618</v>
          </cell>
        </row>
        <row r="391">
          <cell r="E391">
            <v>100</v>
          </cell>
          <cell r="F391">
            <v>124.17380502375909</v>
          </cell>
          <cell r="H391">
            <v>100</v>
          </cell>
          <cell r="I391">
            <v>125.1218432686282</v>
          </cell>
          <cell r="K391">
            <v>100</v>
          </cell>
          <cell r="L391">
            <v>122.77933972328572</v>
          </cell>
          <cell r="N391">
            <v>100</v>
          </cell>
          <cell r="O391">
            <v>122.27384669978618</v>
          </cell>
        </row>
        <row r="392">
          <cell r="E392">
            <v>100</v>
          </cell>
          <cell r="F392">
            <v>101.29268815185814</v>
          </cell>
          <cell r="H392">
            <v>100</v>
          </cell>
          <cell r="I392">
            <v>101.6472727637781</v>
          </cell>
          <cell r="K392">
            <v>100</v>
          </cell>
          <cell r="L392">
            <v>99.242102105526953</v>
          </cell>
          <cell r="N392">
            <v>100</v>
          </cell>
          <cell r="O392">
            <v>103.14544665781095</v>
          </cell>
        </row>
        <row r="393">
          <cell r="E393">
            <v>100</v>
          </cell>
          <cell r="F393">
            <v>100.40246475976973</v>
          </cell>
          <cell r="H393">
            <v>100.00000000000001</v>
          </cell>
          <cell r="I393">
            <v>99.036715190037128</v>
          </cell>
          <cell r="K393">
            <v>100</v>
          </cell>
          <cell r="L393">
            <v>98.472487981616894</v>
          </cell>
          <cell r="N393">
            <v>100</v>
          </cell>
          <cell r="O393">
            <v>107.75974201401914</v>
          </cell>
        </row>
        <row r="394">
          <cell r="E394">
            <v>100</v>
          </cell>
          <cell r="F394">
            <v>100.40246475976973</v>
          </cell>
          <cell r="H394">
            <v>100.00000000000001</v>
          </cell>
          <cell r="I394">
            <v>99.036715190037128</v>
          </cell>
          <cell r="K394">
            <v>100</v>
          </cell>
          <cell r="L394">
            <v>98.472487981616894</v>
          </cell>
          <cell r="N394">
            <v>100</v>
          </cell>
          <cell r="O394">
            <v>107.75974201401914</v>
          </cell>
        </row>
        <row r="395">
          <cell r="E395">
            <v>100</v>
          </cell>
          <cell r="F395">
            <v>100.58317456681199</v>
          </cell>
          <cell r="H395">
            <v>100</v>
          </cell>
          <cell r="I395">
            <v>99.748327350205784</v>
          </cell>
          <cell r="K395">
            <v>100</v>
          </cell>
          <cell r="L395">
            <v>100.03499661583864</v>
          </cell>
          <cell r="N395">
            <v>100</v>
          </cell>
          <cell r="O395">
            <v>106.66666666666669</v>
          </cell>
        </row>
        <row r="396">
          <cell r="E396">
            <v>100</v>
          </cell>
          <cell r="F396">
            <v>100.26511917126724</v>
          </cell>
          <cell r="H396">
            <v>100</v>
          </cell>
          <cell r="I396">
            <v>98.548844253907319</v>
          </cell>
          <cell r="K396">
            <v>100</v>
          </cell>
          <cell r="L396">
            <v>94.791349575587162</v>
          </cell>
          <cell r="N396">
            <v>100</v>
          </cell>
          <cell r="O396">
            <v>108.15972222222221</v>
          </cell>
        </row>
        <row r="397">
          <cell r="E397">
            <v>100</v>
          </cell>
          <cell r="F397">
            <v>102.87094382141741</v>
          </cell>
          <cell r="H397">
            <v>100</v>
          </cell>
          <cell r="I397">
            <v>102.36341402111903</v>
          </cell>
          <cell r="K397">
            <v>100</v>
          </cell>
          <cell r="L397">
            <v>100.57813679468204</v>
          </cell>
          <cell r="N397">
            <v>100</v>
          </cell>
          <cell r="O397">
            <v>104.64480874316939</v>
          </cell>
        </row>
        <row r="398">
          <cell r="E398">
            <v>100</v>
          </cell>
          <cell r="F398">
            <v>102.87094382141741</v>
          </cell>
          <cell r="H398">
            <v>100</v>
          </cell>
          <cell r="I398">
            <v>102.36341402111903</v>
          </cell>
          <cell r="K398">
            <v>100</v>
          </cell>
          <cell r="L398">
            <v>100.57813679468204</v>
          </cell>
          <cell r="N398">
            <v>100</v>
          </cell>
          <cell r="O398">
            <v>104.64480874316939</v>
          </cell>
        </row>
        <row r="399">
          <cell r="E399">
            <v>100</v>
          </cell>
          <cell r="F399">
            <v>102.87094382141741</v>
          </cell>
          <cell r="H399">
            <v>100</v>
          </cell>
          <cell r="I399">
            <v>102.36341402111903</v>
          </cell>
          <cell r="K399">
            <v>100</v>
          </cell>
          <cell r="L399">
            <v>100.57813679468204</v>
          </cell>
          <cell r="N399">
            <v>100</v>
          </cell>
          <cell r="O399">
            <v>104.64480874316939</v>
          </cell>
        </row>
        <row r="400">
          <cell r="E400">
            <v>100</v>
          </cell>
          <cell r="F400">
            <v>101.00131249637076</v>
          </cell>
          <cell r="H400">
            <v>100</v>
          </cell>
          <cell r="I400">
            <v>101.02340392762414</v>
          </cell>
          <cell r="K400">
            <v>100</v>
          </cell>
          <cell r="L400">
            <v>99.124190356087055</v>
          </cell>
          <cell r="N400">
            <v>100</v>
          </cell>
          <cell r="O400">
            <v>101.10319178259114</v>
          </cell>
        </row>
        <row r="401">
          <cell r="E401">
            <v>100</v>
          </cell>
          <cell r="F401">
            <v>101.00131249637076</v>
          </cell>
          <cell r="H401">
            <v>100</v>
          </cell>
          <cell r="I401">
            <v>101.02340392762414</v>
          </cell>
          <cell r="K401">
            <v>100</v>
          </cell>
          <cell r="L401">
            <v>99.124190356087055</v>
          </cell>
          <cell r="N401">
            <v>100</v>
          </cell>
          <cell r="O401">
            <v>101.10319178259114</v>
          </cell>
        </row>
        <row r="402">
          <cell r="E402">
            <v>100</v>
          </cell>
          <cell r="F402">
            <v>101.00131249637076</v>
          </cell>
          <cell r="H402">
            <v>100</v>
          </cell>
          <cell r="I402">
            <v>101.02340392762414</v>
          </cell>
          <cell r="K402">
            <v>100</v>
          </cell>
          <cell r="L402">
            <v>99.124190356087055</v>
          </cell>
          <cell r="N402">
            <v>100</v>
          </cell>
          <cell r="O402">
            <v>101.10319178259114</v>
          </cell>
        </row>
        <row r="403">
          <cell r="E403">
            <v>100</v>
          </cell>
          <cell r="F403">
            <v>101.69819276684511</v>
          </cell>
          <cell r="H403">
            <v>100</v>
          </cell>
          <cell r="I403">
            <v>102.68686622921466</v>
          </cell>
          <cell r="K403">
            <v>100</v>
          </cell>
          <cell r="L403">
            <v>98.84836765537365</v>
          </cell>
          <cell r="N403">
            <v>100</v>
          </cell>
          <cell r="O403">
            <v>99.91582479649081</v>
          </cell>
        </row>
        <row r="404">
          <cell r="E404">
            <v>100</v>
          </cell>
          <cell r="F404">
            <v>101.69819276684511</v>
          </cell>
          <cell r="H404">
            <v>100</v>
          </cell>
          <cell r="I404">
            <v>102.68686622921466</v>
          </cell>
          <cell r="K404">
            <v>100</v>
          </cell>
          <cell r="L404">
            <v>98.84836765537365</v>
          </cell>
          <cell r="N404">
            <v>100</v>
          </cell>
          <cell r="O404">
            <v>99.91582479649081</v>
          </cell>
        </row>
        <row r="405">
          <cell r="E405">
            <v>100</v>
          </cell>
          <cell r="F405">
            <v>101.69819276684511</v>
          </cell>
          <cell r="H405">
            <v>100</v>
          </cell>
          <cell r="I405">
            <v>102.68686622921466</v>
          </cell>
          <cell r="K405">
            <v>100</v>
          </cell>
          <cell r="L405">
            <v>98.84836765537365</v>
          </cell>
          <cell r="N405">
            <v>100</v>
          </cell>
          <cell r="O405">
            <v>99.91582479649081</v>
          </cell>
        </row>
        <row r="406">
          <cell r="E406">
            <v>100</v>
          </cell>
          <cell r="F406">
            <v>98.755490953723779</v>
          </cell>
          <cell r="H406">
            <v>100</v>
          </cell>
          <cell r="I406">
            <v>94.870438435134702</v>
          </cell>
          <cell r="K406">
            <v>100</v>
          </cell>
          <cell r="L406">
            <v>102.54589098121765</v>
          </cell>
          <cell r="N406">
            <v>100</v>
          </cell>
          <cell r="O406">
            <v>97.084153420892903</v>
          </cell>
        </row>
        <row r="407">
          <cell r="E407">
            <v>100</v>
          </cell>
          <cell r="F407">
            <v>98.755490953723779</v>
          </cell>
          <cell r="H407">
            <v>100</v>
          </cell>
          <cell r="I407">
            <v>94.870438435134702</v>
          </cell>
          <cell r="K407">
            <v>100</v>
          </cell>
          <cell r="L407">
            <v>102.54589098121765</v>
          </cell>
          <cell r="N407">
            <v>100</v>
          </cell>
          <cell r="O407">
            <v>97.084153420892903</v>
          </cell>
        </row>
        <row r="408">
          <cell r="E408">
            <v>100</v>
          </cell>
          <cell r="F408">
            <v>98.755490953723779</v>
          </cell>
          <cell r="H408">
            <v>100</v>
          </cell>
          <cell r="I408">
            <v>94.870438435134702</v>
          </cell>
          <cell r="K408">
            <v>100</v>
          </cell>
          <cell r="L408">
            <v>102.54589098121765</v>
          </cell>
          <cell r="N408">
            <v>100</v>
          </cell>
          <cell r="O408">
            <v>97.084153420892903</v>
          </cell>
        </row>
        <row r="409">
          <cell r="E409">
            <v>100</v>
          </cell>
          <cell r="F409">
            <v>102.32735020228249</v>
          </cell>
          <cell r="H409">
            <v>100.00000000000001</v>
          </cell>
          <cell r="I409">
            <v>99.942409663345288</v>
          </cell>
          <cell r="K409">
            <v>100</v>
          </cell>
          <cell r="L409">
            <v>101.945809195847</v>
          </cell>
          <cell r="N409">
            <v>100</v>
          </cell>
          <cell r="O409">
            <v>118.36207435333468</v>
          </cell>
        </row>
        <row r="410">
          <cell r="E410">
            <v>100</v>
          </cell>
          <cell r="F410">
            <v>102.40501734890222</v>
          </cell>
          <cell r="H410">
            <v>100</v>
          </cell>
          <cell r="I410">
            <v>99.79792306321913</v>
          </cell>
          <cell r="K410">
            <v>100</v>
          </cell>
          <cell r="L410">
            <v>102.2745579530674</v>
          </cell>
          <cell r="N410">
            <v>100</v>
          </cell>
          <cell r="O410">
            <v>118.60998633546369</v>
          </cell>
        </row>
        <row r="411">
          <cell r="E411">
            <v>100</v>
          </cell>
          <cell r="F411">
            <v>102.40501734890222</v>
          </cell>
          <cell r="H411">
            <v>100</v>
          </cell>
          <cell r="I411">
            <v>99.79792306321913</v>
          </cell>
          <cell r="K411">
            <v>100</v>
          </cell>
          <cell r="L411">
            <v>102.2745579530674</v>
          </cell>
          <cell r="N411">
            <v>100</v>
          </cell>
          <cell r="O411">
            <v>118.60998633546369</v>
          </cell>
        </row>
        <row r="412">
          <cell r="E412">
            <v>100</v>
          </cell>
          <cell r="F412">
            <v>102.40501734890222</v>
          </cell>
          <cell r="H412">
            <v>100</v>
          </cell>
          <cell r="I412">
            <v>99.79792306321913</v>
          </cell>
          <cell r="K412">
            <v>100</v>
          </cell>
          <cell r="L412">
            <v>102.2745579530674</v>
          </cell>
          <cell r="N412">
            <v>100</v>
          </cell>
          <cell r="O412">
            <v>118.60998633546369</v>
          </cell>
        </row>
        <row r="413">
          <cell r="E413">
            <v>100</v>
          </cell>
          <cell r="F413">
            <v>101.04445882002925</v>
          </cell>
          <cell r="H413">
            <v>100</v>
          </cell>
          <cell r="I413">
            <v>102.29992925699092</v>
          </cell>
          <cell r="K413">
            <v>100</v>
          </cell>
          <cell r="L413">
            <v>97.908002784576595</v>
          </cell>
          <cell r="N413">
            <v>100.00000000000001</v>
          </cell>
          <cell r="O413">
            <v>102.81722129527361</v>
          </cell>
        </row>
        <row r="414">
          <cell r="E414">
            <v>100</v>
          </cell>
          <cell r="F414">
            <v>101.04445882002925</v>
          </cell>
          <cell r="H414">
            <v>100</v>
          </cell>
          <cell r="I414">
            <v>102.29992925699092</v>
          </cell>
          <cell r="K414">
            <v>100</v>
          </cell>
          <cell r="L414">
            <v>97.908002784576595</v>
          </cell>
          <cell r="N414">
            <v>100.00000000000001</v>
          </cell>
          <cell r="O414">
            <v>102.81722129527361</v>
          </cell>
        </row>
        <row r="415">
          <cell r="E415">
            <v>100</v>
          </cell>
          <cell r="F415">
            <v>101.04445882002925</v>
          </cell>
          <cell r="H415">
            <v>100</v>
          </cell>
          <cell r="I415">
            <v>102.29992925699092</v>
          </cell>
          <cell r="K415">
            <v>100</v>
          </cell>
          <cell r="L415">
            <v>97.908002784576595</v>
          </cell>
          <cell r="N415">
            <v>100.00000000000001</v>
          </cell>
          <cell r="O415">
            <v>102.81722129527361</v>
          </cell>
        </row>
        <row r="416">
          <cell r="E416">
            <v>100</v>
          </cell>
          <cell r="F416">
            <v>99.840768507622201</v>
          </cell>
          <cell r="H416">
            <v>99.999999999999986</v>
          </cell>
          <cell r="I416">
            <v>100.52991097344422</v>
          </cell>
          <cell r="K416">
            <v>100</v>
          </cell>
          <cell r="L416">
            <v>96.545327906171806</v>
          </cell>
          <cell r="N416">
            <v>100</v>
          </cell>
          <cell r="O416">
            <v>103.75414308239762</v>
          </cell>
        </row>
        <row r="417">
          <cell r="E417">
            <v>100.00000000000001</v>
          </cell>
          <cell r="F417">
            <v>99.198657497526554</v>
          </cell>
          <cell r="H417">
            <v>100</v>
          </cell>
          <cell r="I417">
            <v>100.64044780561869</v>
          </cell>
          <cell r="K417">
            <v>100</v>
          </cell>
          <cell r="L417">
            <v>92.186183855482071</v>
          </cell>
          <cell r="N417">
            <v>99.999999999999986</v>
          </cell>
          <cell r="O417">
            <v>103.79981152638508</v>
          </cell>
        </row>
        <row r="418">
          <cell r="E418">
            <v>100.00000000000001</v>
          </cell>
          <cell r="F418">
            <v>98.333081848816036</v>
          </cell>
          <cell r="H418">
            <v>100</v>
          </cell>
          <cell r="I418">
            <v>101.04832491371785</v>
          </cell>
          <cell r="K418">
            <v>100</v>
          </cell>
          <cell r="L418">
            <v>91.766293548224681</v>
          </cell>
          <cell r="N418">
            <v>100</v>
          </cell>
          <cell r="O418">
            <v>103.19732071058117</v>
          </cell>
        </row>
        <row r="419">
          <cell r="E419">
            <v>100.00000000000001</v>
          </cell>
          <cell r="F419">
            <v>98.333081848816036</v>
          </cell>
          <cell r="H419">
            <v>100</v>
          </cell>
          <cell r="I419">
            <v>101.04832491371785</v>
          </cell>
          <cell r="K419">
            <v>100</v>
          </cell>
          <cell r="L419">
            <v>91.766293548224681</v>
          </cell>
          <cell r="N419">
            <v>100</v>
          </cell>
          <cell r="O419">
            <v>103.19732071058117</v>
          </cell>
        </row>
        <row r="420">
          <cell r="E420">
            <v>100</v>
          </cell>
          <cell r="F420">
            <v>101.38405797212128</v>
          </cell>
          <cell r="H420">
            <v>100</v>
          </cell>
          <cell r="I420">
            <v>100</v>
          </cell>
          <cell r="K420">
            <v>100</v>
          </cell>
          <cell r="L420">
            <v>100</v>
          </cell>
          <cell r="N420">
            <v>100</v>
          </cell>
          <cell r="O420">
            <v>105.08133237967297</v>
          </cell>
        </row>
        <row r="421">
          <cell r="E421">
            <v>100</v>
          </cell>
          <cell r="F421">
            <v>101.38405797212128</v>
          </cell>
          <cell r="H421">
            <v>100</v>
          </cell>
          <cell r="I421">
            <v>100</v>
          </cell>
          <cell r="K421">
            <v>100</v>
          </cell>
          <cell r="L421">
            <v>100</v>
          </cell>
          <cell r="N421">
            <v>100</v>
          </cell>
          <cell r="O421">
            <v>105.08133237967297</v>
          </cell>
        </row>
        <row r="422">
          <cell r="E422">
            <v>100</v>
          </cell>
          <cell r="F422">
            <v>101.35840381529533</v>
          </cell>
          <cell r="H422">
            <v>100</v>
          </cell>
          <cell r="I422">
            <v>100.29229390412195</v>
          </cell>
          <cell r="K422">
            <v>100</v>
          </cell>
          <cell r="L422">
            <v>102.64284592104748</v>
          </cell>
          <cell r="N422">
            <v>100</v>
          </cell>
          <cell r="O422">
            <v>101.48202225852452</v>
          </cell>
        </row>
        <row r="423">
          <cell r="E423">
            <v>100</v>
          </cell>
          <cell r="F423">
            <v>101.35840381529533</v>
          </cell>
          <cell r="H423">
            <v>100</v>
          </cell>
          <cell r="I423">
            <v>100.29229390412195</v>
          </cell>
          <cell r="K423">
            <v>100</v>
          </cell>
          <cell r="L423">
            <v>102.64284592104748</v>
          </cell>
          <cell r="N423">
            <v>100</v>
          </cell>
          <cell r="O423">
            <v>101.48202225852452</v>
          </cell>
        </row>
        <row r="424">
          <cell r="E424">
            <v>100</v>
          </cell>
          <cell r="F424">
            <v>101.35840381529533</v>
          </cell>
          <cell r="H424">
            <v>100</v>
          </cell>
          <cell r="I424">
            <v>100.29229390412195</v>
          </cell>
          <cell r="K424">
            <v>100</v>
          </cell>
          <cell r="L424">
            <v>102.64284592104748</v>
          </cell>
          <cell r="N424">
            <v>100</v>
          </cell>
          <cell r="O424">
            <v>101.48202225852452</v>
          </cell>
        </row>
        <row r="425">
          <cell r="E425">
            <v>100.00000000000001</v>
          </cell>
          <cell r="F425">
            <v>105.63781568464287</v>
          </cell>
          <cell r="H425">
            <v>100.00000000000001</v>
          </cell>
          <cell r="I425">
            <v>106.07176417629883</v>
          </cell>
          <cell r="K425">
            <v>99.999999999999986</v>
          </cell>
          <cell r="L425">
            <v>104.85964052705647</v>
          </cell>
          <cell r="N425">
            <v>99.999999999999986</v>
          </cell>
          <cell r="O425">
            <v>104.83583327438112</v>
          </cell>
        </row>
        <row r="426">
          <cell r="E426">
            <v>100.00000000000001</v>
          </cell>
          <cell r="F426">
            <v>98.73474067912737</v>
          </cell>
          <cell r="H426">
            <v>100.00000000000001</v>
          </cell>
          <cell r="I426">
            <v>99.559598345664639</v>
          </cell>
          <cell r="K426">
            <v>100</v>
          </cell>
          <cell r="L426">
            <v>96.28860150651586</v>
          </cell>
          <cell r="N426">
            <v>100</v>
          </cell>
          <cell r="O426">
            <v>100.81536194736424</v>
          </cell>
        </row>
        <row r="427">
          <cell r="E427">
            <v>100</v>
          </cell>
          <cell r="F427">
            <v>98.753246899716942</v>
          </cell>
          <cell r="H427">
            <v>100</v>
          </cell>
          <cell r="I427">
            <v>99.430234531235371</v>
          </cell>
          <cell r="K427">
            <v>100.00000000000001</v>
          </cell>
          <cell r="L427">
            <v>96.310943197352969</v>
          </cell>
          <cell r="N427">
            <v>100</v>
          </cell>
          <cell r="O427">
            <v>101.94524316975718</v>
          </cell>
        </row>
        <row r="428">
          <cell r="E428">
            <v>100</v>
          </cell>
          <cell r="F428">
            <v>98.753246899716942</v>
          </cell>
          <cell r="H428">
            <v>100</v>
          </cell>
          <cell r="I428">
            <v>99.430234531235371</v>
          </cell>
          <cell r="K428">
            <v>100.00000000000001</v>
          </cell>
          <cell r="L428">
            <v>96.310943197352969</v>
          </cell>
          <cell r="N428">
            <v>100</v>
          </cell>
          <cell r="O428">
            <v>101.94524316975718</v>
          </cell>
        </row>
        <row r="429">
          <cell r="E429">
            <v>100</v>
          </cell>
          <cell r="F429">
            <v>98.672137979884042</v>
          </cell>
          <cell r="H429">
            <v>100</v>
          </cell>
          <cell r="I429">
            <v>100.00556530271554</v>
          </cell>
          <cell r="K429">
            <v>100</v>
          </cell>
          <cell r="L429">
            <v>96.211334941317844</v>
          </cell>
          <cell r="N429">
            <v>100</v>
          </cell>
          <cell r="O429">
            <v>97.558198075269061</v>
          </cell>
        </row>
        <row r="430">
          <cell r="E430">
            <v>100</v>
          </cell>
          <cell r="F430">
            <v>98.672137979884042</v>
          </cell>
          <cell r="H430">
            <v>100</v>
          </cell>
          <cell r="I430">
            <v>100.00556530271554</v>
          </cell>
          <cell r="K430">
            <v>100</v>
          </cell>
          <cell r="L430">
            <v>96.211334941317844</v>
          </cell>
          <cell r="N430">
            <v>100</v>
          </cell>
          <cell r="O430">
            <v>97.558198075269061</v>
          </cell>
        </row>
        <row r="431">
          <cell r="E431">
            <v>100.00000000000001</v>
          </cell>
          <cell r="F431">
            <v>102.81724729579169</v>
          </cell>
          <cell r="H431">
            <v>100</v>
          </cell>
          <cell r="I431">
            <v>102.95794624087199</v>
          </cell>
          <cell r="K431">
            <v>100</v>
          </cell>
          <cell r="L431">
            <v>102.45889296750875</v>
          </cell>
          <cell r="N431">
            <v>100</v>
          </cell>
          <cell r="O431">
            <v>102.69424900732658</v>
          </cell>
        </row>
        <row r="432">
          <cell r="E432">
            <v>100</v>
          </cell>
          <cell r="F432">
            <v>105.41268965918728</v>
          </cell>
          <cell r="H432">
            <v>100</v>
          </cell>
          <cell r="I432">
            <v>104.14631785144172</v>
          </cell>
          <cell r="K432">
            <v>100</v>
          </cell>
          <cell r="L432">
            <v>105.00717357512825</v>
          </cell>
          <cell r="N432">
            <v>100</v>
          </cell>
          <cell r="O432">
            <v>108.30374860526314</v>
          </cell>
        </row>
        <row r="433">
          <cell r="E433">
            <v>100</v>
          </cell>
          <cell r="F433">
            <v>105.41268965918728</v>
          </cell>
          <cell r="H433">
            <v>100</v>
          </cell>
          <cell r="I433">
            <v>104.14631785144172</v>
          </cell>
          <cell r="K433">
            <v>100</v>
          </cell>
          <cell r="L433">
            <v>105.00717357512825</v>
          </cell>
          <cell r="N433">
            <v>100</v>
          </cell>
          <cell r="O433">
            <v>108.30374860526314</v>
          </cell>
        </row>
        <row r="434">
          <cell r="E434">
            <v>100.00000000000001</v>
          </cell>
          <cell r="F434">
            <v>100.14558763516855</v>
          </cell>
          <cell r="H434">
            <v>100</v>
          </cell>
          <cell r="I434">
            <v>101.60714854753546</v>
          </cell>
          <cell r="K434">
            <v>100</v>
          </cell>
          <cell r="L434">
            <v>101.19137840565276</v>
          </cell>
          <cell r="N434">
            <v>100</v>
          </cell>
          <cell r="O434">
            <v>92.001884626467884</v>
          </cell>
        </row>
        <row r="435">
          <cell r="E435">
            <v>100.00000000000001</v>
          </cell>
          <cell r="F435">
            <v>100.14558763516855</v>
          </cell>
          <cell r="H435">
            <v>100</v>
          </cell>
          <cell r="I435">
            <v>101.60714854753546</v>
          </cell>
          <cell r="K435">
            <v>100</v>
          </cell>
          <cell r="L435">
            <v>101.19137840565276</v>
          </cell>
          <cell r="N435">
            <v>100</v>
          </cell>
          <cell r="O435">
            <v>92.001884626467884</v>
          </cell>
        </row>
        <row r="436">
          <cell r="E436">
            <v>100</v>
          </cell>
          <cell r="F436">
            <v>102.50693800583331</v>
          </cell>
          <cell r="H436">
            <v>100</v>
          </cell>
          <cell r="I436">
            <v>105.12892464992036</v>
          </cell>
          <cell r="K436">
            <v>100</v>
          </cell>
          <cell r="L436">
            <v>94.214592830829517</v>
          </cell>
          <cell r="N436">
            <v>100</v>
          </cell>
          <cell r="O436">
            <v>103.52809666570364</v>
          </cell>
        </row>
        <row r="437">
          <cell r="E437">
            <v>100</v>
          </cell>
          <cell r="F437">
            <v>102.50693800583331</v>
          </cell>
          <cell r="H437">
            <v>100</v>
          </cell>
          <cell r="I437">
            <v>105.12892464992036</v>
          </cell>
          <cell r="K437">
            <v>100</v>
          </cell>
          <cell r="L437">
            <v>94.214592830829517</v>
          </cell>
          <cell r="N437">
            <v>100</v>
          </cell>
          <cell r="O437">
            <v>103.52809666570364</v>
          </cell>
        </row>
        <row r="438">
          <cell r="E438">
            <v>100</v>
          </cell>
          <cell r="F438">
            <v>102.50693800583331</v>
          </cell>
          <cell r="H438">
            <v>100</v>
          </cell>
          <cell r="I438">
            <v>105.12892464992036</v>
          </cell>
          <cell r="K438">
            <v>100</v>
          </cell>
          <cell r="L438">
            <v>94.214592830829517</v>
          </cell>
          <cell r="N438">
            <v>100</v>
          </cell>
          <cell r="O438">
            <v>103.52809666570364</v>
          </cell>
        </row>
        <row r="439">
          <cell r="E439">
            <v>100.00000000000001</v>
          </cell>
          <cell r="F439">
            <v>107.10659418713307</v>
          </cell>
          <cell r="H439">
            <v>100</v>
          </cell>
          <cell r="I439">
            <v>107.3303960387841</v>
          </cell>
          <cell r="K439">
            <v>99.999999999999986</v>
          </cell>
          <cell r="L439">
            <v>107.7885778028231</v>
          </cell>
          <cell r="N439">
            <v>100</v>
          </cell>
          <cell r="O439">
            <v>105.46594989557524</v>
          </cell>
        </row>
        <row r="440">
          <cell r="E440">
            <v>100.00000000000001</v>
          </cell>
          <cell r="F440">
            <v>107.10659418713307</v>
          </cell>
          <cell r="H440">
            <v>100</v>
          </cell>
          <cell r="I440">
            <v>107.3303960387841</v>
          </cell>
          <cell r="K440">
            <v>99.999999999999986</v>
          </cell>
          <cell r="L440">
            <v>107.7885778028231</v>
          </cell>
          <cell r="N440">
            <v>100</v>
          </cell>
          <cell r="O440">
            <v>105.46594989557524</v>
          </cell>
        </row>
        <row r="441">
          <cell r="E441">
            <v>100</v>
          </cell>
          <cell r="F441">
            <v>108.33333333333333</v>
          </cell>
          <cell r="H441">
            <v>100</v>
          </cell>
          <cell r="I441">
            <v>108.33333333333333</v>
          </cell>
          <cell r="K441">
            <v>99.999999999999986</v>
          </cell>
          <cell r="L441">
            <v>108.33333333333331</v>
          </cell>
          <cell r="N441">
            <v>100</v>
          </cell>
          <cell r="O441">
            <v>108.33333333333333</v>
          </cell>
        </row>
        <row r="442">
          <cell r="E442">
            <v>100</v>
          </cell>
          <cell r="F442">
            <v>99.500348251875266</v>
          </cell>
          <cell r="H442">
            <v>100</v>
          </cell>
          <cell r="I442">
            <v>100.03399333860119</v>
          </cell>
          <cell r="K442">
            <v>99.999999999999986</v>
          </cell>
          <cell r="L442">
            <v>94.891327985203546</v>
          </cell>
          <cell r="N442">
            <v>99.999999999999986</v>
          </cell>
          <cell r="O442">
            <v>99.344817187499402</v>
          </cell>
        </row>
      </sheetData>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pt"/>
      <sheetName val="wb"/>
      <sheetName val="j1"/>
      <sheetName val="gs"/>
    </sheetNames>
    <sheetDataSet>
      <sheetData sheetId="0">
        <row r="5">
          <cell r="A5">
            <v>11100101</v>
          </cell>
          <cell r="B5" t="str">
            <v>أرز حبة طويلة انكل بنز الولايات المتحدة الامريكية "مغلف عبوة أو كيس"</v>
          </cell>
          <cell r="C5" t="str">
            <v>1 كغم</v>
          </cell>
          <cell r="D5">
            <v>12.789437227649135</v>
          </cell>
          <cell r="E5">
            <v>12.536663142546391</v>
          </cell>
          <cell r="F5">
            <v>12.473449555025605</v>
          </cell>
          <cell r="G5">
            <v>12.473449555025605</v>
          </cell>
          <cell r="H5">
            <v>12.402324235942169</v>
          </cell>
          <cell r="I5">
            <v>12.197676228711689</v>
          </cell>
          <cell r="J5">
            <v>12.244089604689181</v>
          </cell>
          <cell r="K5">
            <v>12.236258138106939</v>
          </cell>
          <cell r="L5">
            <v>12.166029302461091</v>
          </cell>
          <cell r="M5">
            <v>12.197676228711689</v>
          </cell>
          <cell r="N5">
            <v>12.173860769043333</v>
          </cell>
          <cell r="O5">
            <v>12.237154621544528</v>
          </cell>
          <cell r="P5">
            <v>12.344005717454777</v>
          </cell>
          <cell r="Q5">
            <v>15.736519607843137</v>
          </cell>
          <cell r="R5">
            <v>7.962121212121211</v>
          </cell>
          <cell r="S5">
            <v>15.145833333333334</v>
          </cell>
        </row>
        <row r="6">
          <cell r="A6">
            <v>11100102</v>
          </cell>
          <cell r="B6" t="str">
            <v>أرز حبة طويلة الياسمين تايلند - 1 كغم</v>
          </cell>
          <cell r="C6" t="str">
            <v>1 كغم</v>
          </cell>
          <cell r="D6">
            <v>7.8553277395382999</v>
          </cell>
          <cell r="E6">
            <v>7.8756134571714398</v>
          </cell>
          <cell r="F6">
            <v>7.8723263805143375</v>
          </cell>
          <cell r="G6">
            <v>7.8901421671803487</v>
          </cell>
          <cell r="H6">
            <v>7.9035267056712453</v>
          </cell>
          <cell r="I6">
            <v>7.972646947196198</v>
          </cell>
          <cell r="J6">
            <v>7.8574344946432184</v>
          </cell>
          <cell r="K6">
            <v>7.8633730901985555</v>
          </cell>
          <cell r="L6">
            <v>7.9191995871981646</v>
          </cell>
          <cell r="M6">
            <v>7.8959899687701327</v>
          </cell>
          <cell r="N6">
            <v>7.9578458552906319</v>
          </cell>
          <cell r="O6">
            <v>7.8903237551114547</v>
          </cell>
          <cell r="P6">
            <v>7.8961458457070011</v>
          </cell>
          <cell r="Q6">
            <v>8.4017210144927521</v>
          </cell>
          <cell r="R6">
            <v>7.0076530612244916</v>
          </cell>
          <cell r="S6">
            <v>12</v>
          </cell>
        </row>
        <row r="7">
          <cell r="A7">
            <v>11100103</v>
          </cell>
          <cell r="B7" t="str">
            <v>أرز حبة قصيرة شقحة صن وايت استراليا - 25 كغم</v>
          </cell>
          <cell r="C7" t="str">
            <v>25 كغم</v>
          </cell>
          <cell r="D7">
            <v>139.17499769332201</v>
          </cell>
          <cell r="E7">
            <v>140.22732282398917</v>
          </cell>
          <cell r="F7">
            <v>140.90034288229026</v>
          </cell>
          <cell r="G7">
            <v>140.22458026334843</v>
          </cell>
          <cell r="H7">
            <v>140.22205835167469</v>
          </cell>
          <cell r="I7">
            <v>140.16750660855692</v>
          </cell>
          <cell r="J7">
            <v>143.2896982445956</v>
          </cell>
          <cell r="K7">
            <v>145.23924110951299</v>
          </cell>
          <cell r="L7">
            <v>144.08166939180762</v>
          </cell>
          <cell r="M7">
            <v>144.88771817518347</v>
          </cell>
          <cell r="N7">
            <v>145.42054571315958</v>
          </cell>
          <cell r="O7">
            <v>144.65230264856987</v>
          </cell>
          <cell r="P7">
            <v>142.37399865883421</v>
          </cell>
          <cell r="Q7">
            <v>143.125</v>
          </cell>
          <cell r="R7">
            <v>137.19230769230771</v>
          </cell>
          <cell r="S7">
            <v>139.61666666666665</v>
          </cell>
        </row>
        <row r="8">
          <cell r="A8">
            <v>11100104</v>
          </cell>
          <cell r="B8" t="str">
            <v>أرز حبة قصيرة  شقحة صن وايت استراليا</v>
          </cell>
          <cell r="C8" t="str">
            <v>1 كغم</v>
          </cell>
          <cell r="D8">
            <v>7.8293426399134844</v>
          </cell>
          <cell r="E8">
            <v>7.8852225002378642</v>
          </cell>
          <cell r="F8">
            <v>8.005632742845604</v>
          </cell>
          <cell r="G8">
            <v>8.0884464481371126</v>
          </cell>
          <cell r="H8">
            <v>8.0659261884705167</v>
          </cell>
          <cell r="I8">
            <v>8.0975128797091962</v>
          </cell>
          <cell r="J8">
            <v>8.2058141527400821</v>
          </cell>
          <cell r="K8">
            <v>8.1952393082402146</v>
          </cell>
          <cell r="L8">
            <v>8.0528237514587495</v>
          </cell>
          <cell r="M8">
            <v>7.9874129851100086</v>
          </cell>
          <cell r="N8">
            <v>8.0172515258209813</v>
          </cell>
          <cell r="O8">
            <v>7.9778568435653492</v>
          </cell>
          <cell r="P8">
            <v>8.0340401638540957</v>
          </cell>
          <cell r="Q8">
            <v>8.044392523364488</v>
          </cell>
          <cell r="R8">
            <v>7.78125</v>
          </cell>
          <cell r="S8">
            <v>8.0763888888888893</v>
          </cell>
        </row>
        <row r="9">
          <cell r="A9">
            <v>11100106</v>
          </cell>
          <cell r="B9" t="str">
            <v>أرز حبة طويلة مزة بسمتي الوليمة انتاج الهند "مغلف عبوة أو كيس"</v>
          </cell>
          <cell r="C9" t="str">
            <v>5 كغم</v>
          </cell>
          <cell r="D9">
            <v>32.010010872183003</v>
          </cell>
          <cell r="E9">
            <v>32.122093735987207</v>
          </cell>
          <cell r="F9">
            <v>31.558912611019132</v>
          </cell>
          <cell r="G9">
            <v>31.217083386848344</v>
          </cell>
          <cell r="H9">
            <v>30.887176162705067</v>
          </cell>
          <cell r="I9">
            <v>30.96630086015108</v>
          </cell>
          <cell r="J9">
            <v>31.254057132570203</v>
          </cell>
          <cell r="K9">
            <v>31.715061892747133</v>
          </cell>
          <cell r="L9">
            <v>31.860769615692593</v>
          </cell>
          <cell r="M9">
            <v>31.844647389337045</v>
          </cell>
          <cell r="N9">
            <v>30.82227783744024</v>
          </cell>
          <cell r="O9">
            <v>31.399434054735814</v>
          </cell>
          <cell r="P9">
            <v>31.471485462618077</v>
          </cell>
          <cell r="Q9">
            <v>35.574652777777779</v>
          </cell>
          <cell r="R9">
            <v>25.691666666666666</v>
          </cell>
          <cell r="S9">
            <v>42.375</v>
          </cell>
        </row>
        <row r="10">
          <cell r="A10">
            <v>11100107</v>
          </cell>
          <cell r="B10" t="str">
            <v>أرز حبة طويلة الياسمين تايلند - 5 كغم</v>
          </cell>
          <cell r="C10" t="str">
            <v>5 كغم</v>
          </cell>
          <cell r="D10">
            <v>30.35427132784724</v>
          </cell>
          <cell r="E10">
            <v>30.28068307151851</v>
          </cell>
          <cell r="F10">
            <v>29.608461034700234</v>
          </cell>
          <cell r="G10">
            <v>29.825544548037307</v>
          </cell>
          <cell r="H10">
            <v>29.639881370121607</v>
          </cell>
          <cell r="I10">
            <v>29.928824975609473</v>
          </cell>
          <cell r="J10">
            <v>30.538968697481682</v>
          </cell>
          <cell r="K10">
            <v>30.227169180353741</v>
          </cell>
          <cell r="L10">
            <v>30.447259167460167</v>
          </cell>
          <cell r="M10">
            <v>30.651268546361912</v>
          </cell>
          <cell r="N10">
            <v>30.533601336443901</v>
          </cell>
          <cell r="O10">
            <v>31.265085803413054</v>
          </cell>
          <cell r="P10">
            <v>30.2750849216124</v>
          </cell>
          <cell r="Q10">
            <v>34.098484848484858</v>
          </cell>
          <cell r="R10">
            <v>25.263157894736839</v>
          </cell>
          <cell r="S10">
            <v>34.583333333333336</v>
          </cell>
        </row>
        <row r="11">
          <cell r="A11">
            <v>11100201</v>
          </cell>
          <cell r="B11" t="str">
            <v>طحين حيفا - ابيض فاخر- اسرائيلي</v>
          </cell>
          <cell r="C11" t="str">
            <v>باكيت / 1 كغم</v>
          </cell>
          <cell r="D11">
            <v>3.8730420926358198</v>
          </cell>
          <cell r="E11">
            <v>3.8457332307741234</v>
          </cell>
          <cell r="F11">
            <v>3.8381730267691347</v>
          </cell>
          <cell r="G11">
            <v>3.8331328907658091</v>
          </cell>
          <cell r="H11">
            <v>3.8440369350856529</v>
          </cell>
          <cell r="I11">
            <v>3.9406720425241222</v>
          </cell>
          <cell r="J11">
            <v>3.8969096120584883</v>
          </cell>
          <cell r="K11">
            <v>3.8926932483683552</v>
          </cell>
          <cell r="L11">
            <v>3.9658239714786654</v>
          </cell>
          <cell r="M11">
            <v>3.9086861797536105</v>
          </cell>
          <cell r="N11">
            <v>3.9355831554587102</v>
          </cell>
          <cell r="O11">
            <v>3.9330630874570476</v>
          </cell>
          <cell r="P11">
            <v>3.8922957894274615</v>
          </cell>
          <cell r="Q11">
            <v>4.1531385281385278</v>
          </cell>
          <cell r="R11">
            <v>3.6684027777777781</v>
          </cell>
          <cell r="S11">
            <v>5</v>
          </cell>
        </row>
        <row r="12">
          <cell r="A12">
            <v>11100202</v>
          </cell>
          <cell r="B12" t="str">
            <v>طحين أبيض حيفا-زيرو-إسرائيل</v>
          </cell>
          <cell r="C12" t="str">
            <v>كيس 60 كغم</v>
          </cell>
          <cell r="D12">
            <v>133.43904407271305</v>
          </cell>
          <cell r="E12">
            <v>137.06087758145489</v>
          </cell>
          <cell r="F12">
            <v>138.25223562540458</v>
          </cell>
          <cell r="G12">
            <v>137.72684014765832</v>
          </cell>
          <cell r="H12">
            <v>139.69803702744233</v>
          </cell>
          <cell r="I12">
            <v>134.67027900775855</v>
          </cell>
          <cell r="J12">
            <v>138.74892782746235</v>
          </cell>
          <cell r="K12">
            <v>139.36726141429534</v>
          </cell>
          <cell r="L12">
            <v>138.79590892127882</v>
          </cell>
          <cell r="M12">
            <v>138.59833099370087</v>
          </cell>
          <cell r="N12">
            <v>140.68089916680577</v>
          </cell>
          <cell r="O12">
            <v>141.87983142395282</v>
          </cell>
          <cell r="P12">
            <v>138.24320610082731</v>
          </cell>
          <cell r="Q12">
            <v>127.30555555555556</v>
          </cell>
          <cell r="R12">
            <v>143.22916666666666</v>
          </cell>
          <cell r="S12">
            <v>187.66977929656881</v>
          </cell>
        </row>
        <row r="13">
          <cell r="A13">
            <v>11100203</v>
          </cell>
          <cell r="B13" t="str">
            <v>طحين قمح بلدي</v>
          </cell>
          <cell r="C13" t="str">
            <v>3 كغم</v>
          </cell>
          <cell r="D13">
            <v>9.8700722731290771</v>
          </cell>
          <cell r="E13">
            <v>9.8700722731290771</v>
          </cell>
          <cell r="F13">
            <v>9.8700722731290771</v>
          </cell>
          <cell r="G13">
            <v>9.8700722731290771</v>
          </cell>
          <cell r="H13">
            <v>9.8700722731290771</v>
          </cell>
          <cell r="I13">
            <v>9.8267630308387677</v>
          </cell>
          <cell r="J13">
            <v>10.563338319835827</v>
          </cell>
          <cell r="K13">
            <v>10.596858167309964</v>
          </cell>
          <cell r="L13">
            <v>10.58370012614659</v>
          </cell>
          <cell r="M13">
            <v>10.58370012614659</v>
          </cell>
          <cell r="N13">
            <v>10.823140478153114</v>
          </cell>
          <cell r="O13">
            <v>9.9473678353464976</v>
          </cell>
          <cell r="P13">
            <v>10.189602454118562</v>
          </cell>
          <cell r="Q13">
            <v>10.577380952380953</v>
          </cell>
          <cell r="R13">
            <v>7.6944444444444438</v>
          </cell>
          <cell r="S13">
            <v>10.326735738015261</v>
          </cell>
        </row>
        <row r="14">
          <cell r="A14">
            <v>11100204</v>
          </cell>
          <cell r="B14" t="str">
            <v>طحين أبيض اكسترا - حيفا - طحين قمح - اسرائيلي</v>
          </cell>
          <cell r="C14" t="str">
            <v xml:space="preserve">كيس 50 كغم </v>
          </cell>
          <cell r="D14">
            <v>112.60145126231492</v>
          </cell>
          <cell r="E14">
            <v>113.90478642482972</v>
          </cell>
          <cell r="F14">
            <v>115.65604367747937</v>
          </cell>
          <cell r="G14">
            <v>118.12365025676243</v>
          </cell>
          <cell r="H14">
            <v>117.47683280300228</v>
          </cell>
          <cell r="I14">
            <v>115.32778482310206</v>
          </cell>
          <cell r="J14">
            <v>117.60619629375432</v>
          </cell>
          <cell r="K14">
            <v>116.6359701131141</v>
          </cell>
          <cell r="L14">
            <v>117.28278756687425</v>
          </cell>
          <cell r="M14">
            <v>117.73555978450635</v>
          </cell>
          <cell r="N14">
            <v>117.41215105762628</v>
          </cell>
          <cell r="O14">
            <v>117.208195374388</v>
          </cell>
          <cell r="P14">
            <v>116.41428411981285</v>
          </cell>
          <cell r="Q14">
            <v>102.54166666666667</v>
          </cell>
          <cell r="R14">
            <v>123.19444444444446</v>
          </cell>
          <cell r="S14">
            <v>169.16666666666666</v>
          </cell>
        </row>
        <row r="15">
          <cell r="A15">
            <v>11100205</v>
          </cell>
          <cell r="B15" t="str">
            <v xml:space="preserve">طحين أبيض  - نخب أول - تركي </v>
          </cell>
          <cell r="C15" t="str">
            <v>كيس 50 كغم</v>
          </cell>
          <cell r="D15">
            <v>91.083083616950717</v>
          </cell>
          <cell r="E15">
            <v>90.410065263556731</v>
          </cell>
          <cell r="F15">
            <v>88.164481400569414</v>
          </cell>
          <cell r="G15">
            <v>90.151285451655298</v>
          </cell>
          <cell r="H15">
            <v>90.287840155025776</v>
          </cell>
          <cell r="I15">
            <v>93.020392904130418</v>
          </cell>
          <cell r="J15">
            <v>91.105855894836594</v>
          </cell>
          <cell r="K15">
            <v>89.820646742446712</v>
          </cell>
          <cell r="L15">
            <v>88.506387728626038</v>
          </cell>
          <cell r="M15">
            <v>87.378842298631952</v>
          </cell>
          <cell r="N15">
            <v>83.595127190809336</v>
          </cell>
          <cell r="O15">
            <v>84.015223436868041</v>
          </cell>
          <cell r="P15">
            <v>88.961602673675586</v>
          </cell>
          <cell r="Q15">
            <v>93.321428571428569</v>
          </cell>
          <cell r="R15">
            <v>85.965010453436733</v>
          </cell>
          <cell r="S15">
            <v>91.237411974131248</v>
          </cell>
        </row>
        <row r="16">
          <cell r="A16">
            <v>11100206</v>
          </cell>
          <cell r="B16" t="str">
            <v>طحين أبيض - مطاحن السلام - محلي</v>
          </cell>
          <cell r="C16" t="str">
            <v>50 كغم</v>
          </cell>
          <cell r="D16">
            <v>84.0625</v>
          </cell>
          <cell r="E16">
            <v>86.375</v>
          </cell>
          <cell r="F16">
            <v>85.9375</v>
          </cell>
          <cell r="G16">
            <v>85.5625</v>
          </cell>
          <cell r="H16">
            <v>85.25</v>
          </cell>
          <cell r="I16">
            <v>85.3125</v>
          </cell>
          <cell r="J16">
            <v>85.125</v>
          </cell>
          <cell r="K16">
            <v>84.5625</v>
          </cell>
          <cell r="L16">
            <v>83.5</v>
          </cell>
          <cell r="M16">
            <v>84.4375</v>
          </cell>
          <cell r="N16">
            <v>82.8125</v>
          </cell>
          <cell r="O16">
            <v>84</v>
          </cell>
          <cell r="P16">
            <v>84.744791666666671</v>
          </cell>
          <cell r="Q16">
            <v>0</v>
          </cell>
          <cell r="R16">
            <v>84.744791666666671</v>
          </cell>
          <cell r="S16">
            <v>0</v>
          </cell>
        </row>
        <row r="17">
          <cell r="A17">
            <v>11100301</v>
          </cell>
          <cell r="B17" t="str">
            <v>خبز ابيض كماج- محلي</v>
          </cell>
          <cell r="C17" t="str">
            <v>1 كغم</v>
          </cell>
          <cell r="D17">
            <v>3.8175164565532644</v>
          </cell>
          <cell r="E17">
            <v>3.8417744593004195</v>
          </cell>
          <cell r="F17">
            <v>3.8603645904561006</v>
          </cell>
          <cell r="G17">
            <v>3.8627043874472293</v>
          </cell>
          <cell r="H17">
            <v>3.8578187815253027</v>
          </cell>
          <cell r="I17">
            <v>3.867589993369156</v>
          </cell>
          <cell r="J17">
            <v>3.8627043874472293</v>
          </cell>
          <cell r="K17">
            <v>3.8627043874472293</v>
          </cell>
          <cell r="L17">
            <v>3.8480475696814502</v>
          </cell>
          <cell r="M17">
            <v>3.8501337756318472</v>
          </cell>
          <cell r="N17">
            <v>3.8519692890474806</v>
          </cell>
          <cell r="O17">
            <v>3.8553925218499523</v>
          </cell>
          <cell r="P17">
            <v>3.8532267166463883</v>
          </cell>
          <cell r="Q17">
            <v>3.9199561403508771</v>
          </cell>
          <cell r="R17">
            <v>2.4217447916666672</v>
          </cell>
          <cell r="S17">
            <v>5</v>
          </cell>
        </row>
        <row r="18">
          <cell r="A18">
            <v>11100302</v>
          </cell>
          <cell r="B18" t="str">
            <v>خبز توست أبيض / أسمر مقطع الى شرائح "مغلف"</v>
          </cell>
          <cell r="C18" t="str">
            <v xml:space="preserve">كيس 750 غم  </v>
          </cell>
          <cell r="D18">
            <v>6.7941499686269795</v>
          </cell>
          <cell r="E18">
            <v>6.8072277973878039</v>
          </cell>
          <cell r="F18">
            <v>6.8381452258640198</v>
          </cell>
          <cell r="G18">
            <v>6.889249056804438</v>
          </cell>
          <cell r="H18">
            <v>6.7995495643614596</v>
          </cell>
          <cell r="I18">
            <v>6.8963576305078167</v>
          </cell>
          <cell r="J18">
            <v>6.8963576305078167</v>
          </cell>
          <cell r="K18">
            <v>6.9046736883140722</v>
          </cell>
          <cell r="L18">
            <v>6.916544032972018</v>
          </cell>
          <cell r="M18">
            <v>6.9117822620174518</v>
          </cell>
          <cell r="N18">
            <v>6.8333834549094519</v>
          </cell>
          <cell r="O18">
            <v>6.7620932215048315</v>
          </cell>
          <cell r="P18">
            <v>6.8541261278148466</v>
          </cell>
          <cell r="Q18">
            <v>6.7518939393939403</v>
          </cell>
          <cell r="R18">
            <v>6.0805555555555557</v>
          </cell>
          <cell r="S18">
            <v>10</v>
          </cell>
        </row>
        <row r="19">
          <cell r="A19">
            <v>11100303</v>
          </cell>
          <cell r="B19" t="str">
            <v>رغيف خبز عربي - مفرود</v>
          </cell>
          <cell r="C19" t="str">
            <v>رغيف</v>
          </cell>
          <cell r="D19">
            <v>1.1385479440871036</v>
          </cell>
          <cell r="E19">
            <v>1.1385479440871036</v>
          </cell>
          <cell r="F19">
            <v>1.1385479440871036</v>
          </cell>
          <cell r="G19">
            <v>1.1385479440871036</v>
          </cell>
          <cell r="H19">
            <v>1.1385479440871036</v>
          </cell>
          <cell r="I19">
            <v>1.1452007903321091</v>
          </cell>
          <cell r="J19">
            <v>1.1295455088824724</v>
          </cell>
          <cell r="K19">
            <v>1.1385479440871036</v>
          </cell>
          <cell r="L19">
            <v>1.1385479440871036</v>
          </cell>
          <cell r="M19">
            <v>1.1385479440871036</v>
          </cell>
          <cell r="N19">
            <v>1.1452007903321091</v>
          </cell>
          <cell r="O19">
            <v>1.1518536365771144</v>
          </cell>
          <cell r="P19">
            <v>1.1400153565683862</v>
          </cell>
          <cell r="Q19">
            <v>1.093939393939394</v>
          </cell>
          <cell r="R19">
            <v>1</v>
          </cell>
          <cell r="S19">
            <v>1.9895833333333333</v>
          </cell>
        </row>
        <row r="20">
          <cell r="A20">
            <v>11100304</v>
          </cell>
          <cell r="B20" t="str">
            <v>خبز حمام "بجيت" بسمسم مطاول - محلي</v>
          </cell>
          <cell r="C20" t="str">
            <v>10 حبات</v>
          </cell>
          <cell r="D20">
            <v>6.4575708034883448</v>
          </cell>
          <cell r="E20">
            <v>6.4575708034883448</v>
          </cell>
          <cell r="F20">
            <v>6.5707009865660337</v>
          </cell>
          <cell r="G20">
            <v>6.5844994887680146</v>
          </cell>
          <cell r="H20">
            <v>6.6927254860603949</v>
          </cell>
          <cell r="I20">
            <v>6.873600214978465</v>
          </cell>
          <cell r="J20">
            <v>6.8352807838499379</v>
          </cell>
          <cell r="K20">
            <v>6.8352807838499379</v>
          </cell>
          <cell r="L20">
            <v>6.7653742176860856</v>
          </cell>
          <cell r="M20">
            <v>6.8322047083725206</v>
          </cell>
          <cell r="N20">
            <v>6.6709467225956871</v>
          </cell>
          <cell r="O20">
            <v>6.6001261012778887</v>
          </cell>
          <cell r="P20">
            <v>6.6813234250818061</v>
          </cell>
          <cell r="Q20">
            <v>7.1505376344086029</v>
          </cell>
          <cell r="R20">
            <v>3.712499999999999</v>
          </cell>
          <cell r="S20">
            <v>10</v>
          </cell>
        </row>
        <row r="21">
          <cell r="A21">
            <v>11100306</v>
          </cell>
          <cell r="B21" t="str">
            <v>خبز كعك بسمسم مطاول "كعك الفلالفل" - محلي</v>
          </cell>
          <cell r="C21" t="str">
            <v>كعكة</v>
          </cell>
          <cell r="D21">
            <v>2.0046493755823573</v>
          </cell>
          <cell r="E21">
            <v>2.0046493755823573</v>
          </cell>
          <cell r="F21">
            <v>1.9956469403777262</v>
          </cell>
          <cell r="G21">
            <v>2.0046493755823573</v>
          </cell>
          <cell r="H21">
            <v>1.9629523684756656</v>
          </cell>
          <cell r="I21">
            <v>2.0076179087109121</v>
          </cell>
          <cell r="J21">
            <v>2.0010960356947365</v>
          </cell>
          <cell r="K21">
            <v>2.0621088618810126</v>
          </cell>
          <cell r="L21">
            <v>2.0698003484153218</v>
          </cell>
          <cell r="M21">
            <v>2.0360329988140959</v>
          </cell>
          <cell r="N21">
            <v>2.0607979132106906</v>
          </cell>
          <cell r="O21">
            <v>2.0915967296833622</v>
          </cell>
          <cell r="P21">
            <v>2.025133186000883</v>
          </cell>
          <cell r="Q21">
            <v>2.1588541666666665</v>
          </cell>
          <cell r="R21">
            <v>1.099537037037037</v>
          </cell>
          <cell r="S21">
            <v>3.1875</v>
          </cell>
        </row>
        <row r="22">
          <cell r="A22">
            <v>11100307</v>
          </cell>
          <cell r="B22" t="str">
            <v>خبز شراك - محلي</v>
          </cell>
          <cell r="C22" t="str">
            <v>5 شراكات</v>
          </cell>
          <cell r="D22">
            <v>4.4955694620824938</v>
          </cell>
          <cell r="E22">
            <v>4.5025754417757931</v>
          </cell>
          <cell r="F22">
            <v>4.5095814214690915</v>
          </cell>
          <cell r="G22">
            <v>4.5095814214690915</v>
          </cell>
          <cell r="H22">
            <v>4.5095814214690915</v>
          </cell>
          <cell r="I22">
            <v>4.5455911622876171</v>
          </cell>
          <cell r="J22">
            <v>4.6410450431942145</v>
          </cell>
          <cell r="K22">
            <v>4.7385948143589758</v>
          </cell>
          <cell r="L22">
            <v>4.8022307349633753</v>
          </cell>
          <cell r="M22">
            <v>4.8768655462837378</v>
          </cell>
          <cell r="N22">
            <v>4.8997805061281365</v>
          </cell>
          <cell r="O22">
            <v>4.8997805061281365</v>
          </cell>
          <cell r="P22">
            <v>4.6608981234674802</v>
          </cell>
          <cell r="Q22">
            <v>5.1648550724637685</v>
          </cell>
          <cell r="R22">
            <v>2.4880952380952381</v>
          </cell>
          <cell r="S22">
            <v>5.458333333333333</v>
          </cell>
        </row>
        <row r="23">
          <cell r="A23">
            <v>11100401</v>
          </cell>
          <cell r="B23" t="str">
            <v>قرشلة بسمسم اصابع-محلي</v>
          </cell>
          <cell r="C23" t="str">
            <v>1كغم</v>
          </cell>
          <cell r="D23">
            <v>10.223219485286165</v>
          </cell>
          <cell r="E23">
            <v>10.314420681756252</v>
          </cell>
          <cell r="F23">
            <v>10.160355323765449</v>
          </cell>
          <cell r="G23">
            <v>10.218845099303941</v>
          </cell>
          <cell r="H23">
            <v>10.161678910873819</v>
          </cell>
          <cell r="I23">
            <v>10.167360799807078</v>
          </cell>
          <cell r="J23">
            <v>10.098403051608399</v>
          </cell>
          <cell r="K23">
            <v>10.122841734949588</v>
          </cell>
          <cell r="L23">
            <v>10.09404474978351</v>
          </cell>
          <cell r="M23">
            <v>10.125726926353348</v>
          </cell>
          <cell r="N23">
            <v>10.060699698077523</v>
          </cell>
          <cell r="O23">
            <v>10.079028710583415</v>
          </cell>
          <cell r="P23">
            <v>10.152218764345708</v>
          </cell>
          <cell r="Q23">
            <v>9.8900709219858154</v>
          </cell>
          <cell r="R23">
            <v>8.637931034482758</v>
          </cell>
          <cell r="S23">
            <v>17.479166666666668</v>
          </cell>
        </row>
        <row r="24">
          <cell r="A24">
            <v>11100501</v>
          </cell>
          <cell r="B24" t="str">
            <v>كعك محشي بعجوة مضاف له السمسم "قطع مستطيلة" - محلي</v>
          </cell>
          <cell r="C24" t="str">
            <v>1كغم</v>
          </cell>
          <cell r="D24">
            <v>21.322285201566373</v>
          </cell>
          <cell r="E24">
            <v>21.312448903548155</v>
          </cell>
          <cell r="F24">
            <v>21.488757134652182</v>
          </cell>
          <cell r="G24">
            <v>21.55758650400125</v>
          </cell>
          <cell r="H24">
            <v>21.64606375260832</v>
          </cell>
          <cell r="I24">
            <v>21.754176522084165</v>
          </cell>
          <cell r="J24">
            <v>21.685408944681186</v>
          </cell>
          <cell r="K24">
            <v>21.646113186165195</v>
          </cell>
          <cell r="L24">
            <v>21.577979516483108</v>
          </cell>
          <cell r="M24">
            <v>21.646784169053745</v>
          </cell>
          <cell r="N24">
            <v>21.745048282122152</v>
          </cell>
          <cell r="O24">
            <v>21.784442907751892</v>
          </cell>
          <cell r="P24">
            <v>21.597257918726473</v>
          </cell>
          <cell r="Q24">
            <v>22.948529411764707</v>
          </cell>
          <cell r="R24">
            <v>14.76</v>
          </cell>
          <cell r="S24">
            <v>30.625</v>
          </cell>
        </row>
        <row r="25">
          <cell r="A25">
            <v>11100502</v>
          </cell>
          <cell r="B25" t="str">
            <v>بيتفور مشكل - محلي</v>
          </cell>
          <cell r="C25" t="str">
            <v>1 كغم</v>
          </cell>
          <cell r="D25">
            <v>21.658499923759209</v>
          </cell>
          <cell r="E25">
            <v>21.679856314257027</v>
          </cell>
          <cell r="F25">
            <v>21.852565495373632</v>
          </cell>
          <cell r="G25">
            <v>21.841887300124721</v>
          </cell>
          <cell r="H25">
            <v>21.842076749790966</v>
          </cell>
          <cell r="I25">
            <v>21.949214121018802</v>
          </cell>
          <cell r="J25">
            <v>21.874466754276433</v>
          </cell>
          <cell r="K25">
            <v>21.992339803599783</v>
          </cell>
          <cell r="L25">
            <v>21.712676221454263</v>
          </cell>
          <cell r="M25">
            <v>21.960752121691254</v>
          </cell>
          <cell r="N25">
            <v>21.691526281749116</v>
          </cell>
          <cell r="O25">
            <v>21.853557267616811</v>
          </cell>
          <cell r="P25">
            <v>21.825784862892665</v>
          </cell>
          <cell r="Q25">
            <v>23.526881720430108</v>
          </cell>
          <cell r="R25">
            <v>15.224637681159422</v>
          </cell>
          <cell r="S25">
            <v>27.458333333333332</v>
          </cell>
        </row>
        <row r="26">
          <cell r="A26">
            <v>11100601</v>
          </cell>
          <cell r="B26" t="str">
            <v>كنافة ناعمة نابلسية-محلي</v>
          </cell>
          <cell r="C26" t="str">
            <v>1كغم</v>
          </cell>
          <cell r="D26">
            <v>34.573267664969791</v>
          </cell>
          <cell r="E26">
            <v>34.433432568643333</v>
          </cell>
          <cell r="F26">
            <v>34.093397370297467</v>
          </cell>
          <cell r="G26">
            <v>34.327368328438567</v>
          </cell>
          <cell r="H26">
            <v>34.603973950031111</v>
          </cell>
          <cell r="I26">
            <v>34.343532540285942</v>
          </cell>
          <cell r="J26">
            <v>34.354409460416804</v>
          </cell>
          <cell r="K26">
            <v>34.311052948242263</v>
          </cell>
          <cell r="L26">
            <v>34.580508068646843</v>
          </cell>
          <cell r="M26">
            <v>34.563051327702198</v>
          </cell>
          <cell r="N26">
            <v>34.700573702111669</v>
          </cell>
          <cell r="O26">
            <v>34.706582842551285</v>
          </cell>
          <cell r="P26">
            <v>34.465929231028099</v>
          </cell>
          <cell r="Q26">
            <v>33.515765765765757</v>
          </cell>
          <cell r="R26">
            <v>23.273148148148149</v>
          </cell>
          <cell r="S26">
            <v>55.883333333333333</v>
          </cell>
        </row>
        <row r="27">
          <cell r="A27">
            <v>11100602</v>
          </cell>
          <cell r="B27" t="str">
            <v>بقلاوة محشية بفستق حلبي-محلي</v>
          </cell>
          <cell r="C27" t="str">
            <v>1كغم</v>
          </cell>
          <cell r="D27">
            <v>63.696659188657087</v>
          </cell>
          <cell r="E27">
            <v>64.248309559068588</v>
          </cell>
          <cell r="F27">
            <v>64.709444902013615</v>
          </cell>
          <cell r="G27">
            <v>64.546669020922877</v>
          </cell>
          <cell r="H27">
            <v>64.62786800103207</v>
          </cell>
          <cell r="I27">
            <v>64.591737574219948</v>
          </cell>
          <cell r="J27">
            <v>64.676662973272045</v>
          </cell>
          <cell r="K27">
            <v>64.700128854656313</v>
          </cell>
          <cell r="L27">
            <v>64.998488316510603</v>
          </cell>
          <cell r="M27">
            <v>65.097941470462032</v>
          </cell>
          <cell r="N27">
            <v>65.477877833297853</v>
          </cell>
          <cell r="O27">
            <v>64.392831266317089</v>
          </cell>
          <cell r="P27">
            <v>64.64705158003585</v>
          </cell>
          <cell r="Q27">
            <v>68.018018018018026</v>
          </cell>
          <cell r="R27">
            <v>48.0625</v>
          </cell>
          <cell r="S27">
            <v>65</v>
          </cell>
        </row>
        <row r="28">
          <cell r="A28">
            <v>11100701</v>
          </cell>
          <cell r="B28" t="str">
            <v>جاتوه BLACK FOREST مطلي بالكريم والشوكولاته "1000 غم" - محلي</v>
          </cell>
          <cell r="C28" t="str">
            <v>قالب</v>
          </cell>
          <cell r="D28">
            <v>44.765683759950221</v>
          </cell>
          <cell r="E28">
            <v>43.963697702449714</v>
          </cell>
          <cell r="F28">
            <v>43.865849806097017</v>
          </cell>
          <cell r="G28">
            <v>43.96755068345832</v>
          </cell>
          <cell r="H28">
            <v>43.248062616640205</v>
          </cell>
          <cell r="I28">
            <v>42.578477247841619</v>
          </cell>
          <cell r="J28">
            <v>43.015918550263343</v>
          </cell>
          <cell r="K28">
            <v>43.606858909388137</v>
          </cell>
          <cell r="L28">
            <v>43.251908044543953</v>
          </cell>
          <cell r="M28">
            <v>43.919597932020288</v>
          </cell>
          <cell r="N28">
            <v>44.614134649828635</v>
          </cell>
          <cell r="O28">
            <v>44.587287819496623</v>
          </cell>
          <cell r="P28">
            <v>43.782085643498171</v>
          </cell>
          <cell r="Q28">
            <v>46.53846153846154</v>
          </cell>
          <cell r="R28">
            <v>30.458333333333332</v>
          </cell>
          <cell r="S28">
            <v>60.416666666666664</v>
          </cell>
        </row>
        <row r="29">
          <cell r="A29">
            <v>11100801</v>
          </cell>
          <cell r="B29" t="str">
            <v>بسكويت ويفر بالشوكولاتة والحليب - علي بابا محلي 24 قطعة</v>
          </cell>
          <cell r="C29" t="str">
            <v>علبة/ 24 قطعة / 500 غم</v>
          </cell>
          <cell r="D29">
            <v>9.4533677980427093</v>
          </cell>
          <cell r="E29">
            <v>9.536383853433458</v>
          </cell>
          <cell r="F29">
            <v>9.578824006043126</v>
          </cell>
          <cell r="G29">
            <v>9.5423303271776518</v>
          </cell>
          <cell r="H29">
            <v>9.4377411391576995</v>
          </cell>
          <cell r="I29">
            <v>9.4165344863382963</v>
          </cell>
          <cell r="J29">
            <v>9.3823393224724185</v>
          </cell>
          <cell r="K29">
            <v>9.3456723043325987</v>
          </cell>
          <cell r="L29">
            <v>9.3857870949718123</v>
          </cell>
          <cell r="M29">
            <v>9.3585741457418994</v>
          </cell>
          <cell r="N29">
            <v>9.3444363771956294</v>
          </cell>
          <cell r="O29">
            <v>9.3373674929224943</v>
          </cell>
          <cell r="P29">
            <v>9.4266131956524841</v>
          </cell>
          <cell r="Q29">
            <v>10.286024305555555</v>
          </cell>
          <cell r="R29">
            <v>7.7824999999999998</v>
          </cell>
          <cell r="S29">
            <v>10.611111111111111</v>
          </cell>
        </row>
        <row r="30">
          <cell r="A30">
            <v>11100802</v>
          </cell>
          <cell r="B30" t="str">
            <v>بسكويت ويفر محشي بالشكولاه - كلاسيك - ألما - اسرائيلي</v>
          </cell>
          <cell r="C30" t="str">
            <v>باكيت/ 200 غم</v>
          </cell>
          <cell r="D30">
            <v>2.7934218334045138</v>
          </cell>
          <cell r="E30">
            <v>2.8691155562283868</v>
          </cell>
          <cell r="F30">
            <v>2.8882884930664865</v>
          </cell>
          <cell r="G30">
            <v>2.8350353865809867</v>
          </cell>
          <cell r="H30">
            <v>2.7183029324316639</v>
          </cell>
          <cell r="I30">
            <v>2.7205368841000976</v>
          </cell>
          <cell r="J30">
            <v>2.8099514806128467</v>
          </cell>
          <cell r="K30">
            <v>2.7374501034524883</v>
          </cell>
          <cell r="L30">
            <v>2.7171542402296196</v>
          </cell>
          <cell r="M30">
            <v>2.7308374470001162</v>
          </cell>
          <cell r="N30">
            <v>2.6810185160196447</v>
          </cell>
          <cell r="O30">
            <v>2.6324493768952513</v>
          </cell>
          <cell r="P30">
            <v>2.7611301875018417</v>
          </cell>
          <cell r="Q30">
            <v>2.9806547619047623</v>
          </cell>
          <cell r="R30">
            <v>2.357905982905983</v>
          </cell>
          <cell r="S30">
            <v>2.9880952380952386</v>
          </cell>
        </row>
        <row r="31">
          <cell r="A31">
            <v>11100804</v>
          </cell>
          <cell r="B31" t="str">
            <v>كيت كات أربع أصابع - بسكويت وشكولاه - نستله - بريطانيا</v>
          </cell>
          <cell r="C31" t="str">
            <v>حبة - أربع أصابع</v>
          </cell>
          <cell r="D31">
            <v>2.2146137030169091</v>
          </cell>
          <cell r="E31">
            <v>2.2327504318543663</v>
          </cell>
          <cell r="F31">
            <v>2.2171594327603943</v>
          </cell>
          <cell r="G31">
            <v>2.223205009039547</v>
          </cell>
          <cell r="H31">
            <v>2.2150907614129998</v>
          </cell>
          <cell r="I31">
            <v>2.2332274902504574</v>
          </cell>
          <cell r="J31">
            <v>2.2029996088546948</v>
          </cell>
          <cell r="K31">
            <v>2.2060223969942712</v>
          </cell>
          <cell r="L31">
            <v>2.1994997623190278</v>
          </cell>
          <cell r="M31">
            <v>2.2083358676604465</v>
          </cell>
          <cell r="N31">
            <v>2.13391491931612</v>
          </cell>
          <cell r="O31">
            <v>2.1548547174573143</v>
          </cell>
          <cell r="P31">
            <v>2.2034728417447123</v>
          </cell>
          <cell r="Q31">
            <v>2.1493794326241136</v>
          </cell>
          <cell r="R31">
            <v>1.9833333333333334</v>
          </cell>
          <cell r="S31">
            <v>3.5902777777777786</v>
          </cell>
        </row>
        <row r="32">
          <cell r="A32">
            <v>11100806</v>
          </cell>
          <cell r="B32" t="str">
            <v>بسكويت ويفر محشي بالشكولاه - سنقرط - محلي</v>
          </cell>
          <cell r="C32" t="str">
            <v>باكيت/ 180غم</v>
          </cell>
          <cell r="D32">
            <v>2.2176340061441744</v>
          </cell>
          <cell r="E32">
            <v>2.1601497945608186</v>
          </cell>
          <cell r="F32">
            <v>2.183375737867205</v>
          </cell>
          <cell r="G32">
            <v>2.1513717538876609</v>
          </cell>
          <cell r="H32">
            <v>2.1272919161656128</v>
          </cell>
          <cell r="I32">
            <v>2.1272919161656128</v>
          </cell>
          <cell r="J32">
            <v>2.1369238512544322</v>
          </cell>
          <cell r="K32">
            <v>2.1465557863432512</v>
          </cell>
          <cell r="L32">
            <v>2.1224759486212035</v>
          </cell>
          <cell r="M32">
            <v>2.1408859243831801</v>
          </cell>
          <cell r="N32">
            <v>2.2088559654710167</v>
          </cell>
          <cell r="O32">
            <v>2.090471964641659</v>
          </cell>
          <cell r="P32">
            <v>2.1511070471254854</v>
          </cell>
          <cell r="Q32">
            <v>2.4781073446327686</v>
          </cell>
          <cell r="R32">
            <v>1.5480769230769231</v>
          </cell>
          <cell r="S32">
            <v>2.5</v>
          </cell>
        </row>
        <row r="33">
          <cell r="A33">
            <v>11100807</v>
          </cell>
          <cell r="B33" t="str">
            <v>بسكويت للشاي والحلويات - اوسيم - اسرائيلي</v>
          </cell>
          <cell r="C33" t="str">
            <v>علبة / 1.75 كغم</v>
          </cell>
          <cell r="D33">
            <v>20.896431834816664</v>
          </cell>
          <cell r="E33">
            <v>20.876173840935188</v>
          </cell>
          <cell r="F33">
            <v>21.198135183574465</v>
          </cell>
          <cell r="G33">
            <v>21.281886695550508</v>
          </cell>
          <cell r="H33">
            <v>21.360507437708744</v>
          </cell>
          <cell r="I33">
            <v>21.575148332801596</v>
          </cell>
          <cell r="J33">
            <v>21.470567833191733</v>
          </cell>
          <cell r="K33">
            <v>21.427946520423706</v>
          </cell>
          <cell r="L33">
            <v>21.532527020033573</v>
          </cell>
          <cell r="M33">
            <v>21.489905707265549</v>
          </cell>
          <cell r="N33">
            <v>21.461491498753531</v>
          </cell>
          <cell r="O33">
            <v>21.619874970574692</v>
          </cell>
          <cell r="P33">
            <v>21.349216406302492</v>
          </cell>
          <cell r="Q33">
            <v>22.397916666666664</v>
          </cell>
          <cell r="R33">
            <v>19.642857142857142</v>
          </cell>
          <cell r="S33">
            <v>21.440476190476186</v>
          </cell>
        </row>
        <row r="34">
          <cell r="A34">
            <v>11100809</v>
          </cell>
          <cell r="B34" t="str">
            <v>بيتي كروكر - خليط كيك</v>
          </cell>
          <cell r="C34" t="str">
            <v>باكيت / 500 غم</v>
          </cell>
          <cell r="D34">
            <v>11.918921848962158</v>
          </cell>
          <cell r="E34">
            <v>11.940778932432941</v>
          </cell>
          <cell r="F34">
            <v>12.039135808051459</v>
          </cell>
          <cell r="G34">
            <v>12.086238906783439</v>
          </cell>
          <cell r="H34">
            <v>11.999655096340087</v>
          </cell>
          <cell r="I34">
            <v>12.065226346752432</v>
          </cell>
          <cell r="J34">
            <v>12.087083430223213</v>
          </cell>
          <cell r="K34">
            <v>12.098011971958606</v>
          </cell>
          <cell r="L34">
            <v>12.067343074367528</v>
          </cell>
          <cell r="M34">
            <v>12.061878803499834</v>
          </cell>
          <cell r="N34">
            <v>12.023628907425962</v>
          </cell>
          <cell r="O34">
            <v>12.116521512176787</v>
          </cell>
          <cell r="P34">
            <v>12.042035386581205</v>
          </cell>
          <cell r="Q34">
            <v>11.963141025641024</v>
          </cell>
          <cell r="R34">
            <v>12.00595238095238</v>
          </cell>
          <cell r="S34">
            <v>12.777777777777777</v>
          </cell>
        </row>
        <row r="35">
          <cell r="A35">
            <v>11100810</v>
          </cell>
          <cell r="B35" t="str">
            <v>سفن دايز - كروسان - محشي بكريمة الشكولاته</v>
          </cell>
          <cell r="C35" t="str">
            <v>قطعة 75 غم</v>
          </cell>
          <cell r="D35">
            <v>2.1980627370169761</v>
          </cell>
          <cell r="E35">
            <v>2.2558543475498913</v>
          </cell>
          <cell r="F35">
            <v>2.2221425747390242</v>
          </cell>
          <cell r="G35">
            <v>2.1680007542113704</v>
          </cell>
          <cell r="H35">
            <v>2.1932467694725668</v>
          </cell>
          <cell r="I35">
            <v>2.2221425747390242</v>
          </cell>
          <cell r="J35">
            <v>2.1572026415834027</v>
          </cell>
          <cell r="K35">
            <v>2.1259744812386483</v>
          </cell>
          <cell r="L35">
            <v>2.1837660917715636</v>
          </cell>
          <cell r="M35">
            <v>2.214994252116318</v>
          </cell>
          <cell r="N35">
            <v>2.4362262443835268</v>
          </cell>
          <cell r="O35">
            <v>2.4169623742058883</v>
          </cell>
          <cell r="P35">
            <v>2.2328813202523499</v>
          </cell>
          <cell r="Q35">
            <v>2.3446327683615817</v>
          </cell>
          <cell r="R35">
            <v>1.9940476190476188</v>
          </cell>
          <cell r="S35">
            <v>2.5</v>
          </cell>
        </row>
        <row r="36">
          <cell r="A36">
            <v>11100901</v>
          </cell>
          <cell r="B36" t="str">
            <v>معكرونة رفيعة نمرة3 - اوسم - اسرائيل</v>
          </cell>
          <cell r="C36" t="str">
            <v>باكيت/250غم</v>
          </cell>
          <cell r="D36">
            <v>3.9297256797031279</v>
          </cell>
          <cell r="E36">
            <v>3.9794502649452226</v>
          </cell>
          <cell r="F36">
            <v>3.9859221976934203</v>
          </cell>
          <cell r="G36">
            <v>3.8854475888374882</v>
          </cell>
          <cell r="H36">
            <v>3.8844041369588624</v>
          </cell>
          <cell r="I36">
            <v>3.8595418443378153</v>
          </cell>
          <cell r="J36">
            <v>3.8794316784346532</v>
          </cell>
          <cell r="K36">
            <v>3.8943490540072814</v>
          </cell>
          <cell r="L36">
            <v>3.8506403791680222</v>
          </cell>
          <cell r="M36">
            <v>3.8705302132648596</v>
          </cell>
          <cell r="N36">
            <v>3.8605852962164411</v>
          </cell>
          <cell r="O36">
            <v>3.8556128376922314</v>
          </cell>
          <cell r="P36">
            <v>3.8946367642716186</v>
          </cell>
          <cell r="Q36">
            <v>3.7857142857142851</v>
          </cell>
          <cell r="R36">
            <v>3.6547619047619038</v>
          </cell>
          <cell r="S36">
            <v>6.0333333333333341</v>
          </cell>
        </row>
        <row r="37">
          <cell r="A37">
            <v>11100902</v>
          </cell>
          <cell r="B37" t="str">
            <v>معكرونة طويلة - الأرنب - ابو عيطة - نمرة 2 - محلي</v>
          </cell>
          <cell r="C37" t="str">
            <v>باكيت/350 غم</v>
          </cell>
          <cell r="D37">
            <v>2.5551049655675189</v>
          </cell>
          <cell r="E37">
            <v>2.5536132280102555</v>
          </cell>
          <cell r="F37">
            <v>2.655075451533941</v>
          </cell>
          <cell r="G37">
            <v>2.6695582955021102</v>
          </cell>
          <cell r="H37">
            <v>2.6620429108752868</v>
          </cell>
          <cell r="I37">
            <v>2.6719878279237061</v>
          </cell>
          <cell r="J37">
            <v>2.6620429108752868</v>
          </cell>
          <cell r="K37">
            <v>2.6744740571858108</v>
          </cell>
          <cell r="L37">
            <v>2.6893914327584389</v>
          </cell>
          <cell r="M37">
            <v>2.7963293780662068</v>
          </cell>
          <cell r="N37">
            <v>2.869499267434954</v>
          </cell>
          <cell r="O37">
            <v>2.8893324046912827</v>
          </cell>
          <cell r="P37">
            <v>2.6957043442020665</v>
          </cell>
          <cell r="Q37">
            <v>2.3819727891156464</v>
          </cell>
          <cell r="R37">
            <v>3.0462962962962963</v>
          </cell>
          <cell r="S37">
            <v>2.6833333333333336</v>
          </cell>
        </row>
        <row r="38">
          <cell r="A38">
            <v>11100903</v>
          </cell>
          <cell r="B38" t="str">
            <v>معكرونة لازانيا - باريلا  Barilla  قطعة "20"</v>
          </cell>
          <cell r="C38" t="str">
            <v>علبة 500 غم</v>
          </cell>
          <cell r="D38">
            <v>14.528116352269858</v>
          </cell>
          <cell r="E38">
            <v>14.41644322124699</v>
          </cell>
          <cell r="F38">
            <v>14.405442773749165</v>
          </cell>
          <cell r="G38">
            <v>14.545568871002306</v>
          </cell>
          <cell r="H38">
            <v>14.410636344622691</v>
          </cell>
          <cell r="I38">
            <v>14.339571624880865</v>
          </cell>
          <cell r="J38">
            <v>14.485197945882916</v>
          </cell>
          <cell r="K38">
            <v>14.495350048703177</v>
          </cell>
          <cell r="L38">
            <v>14.399329244249481</v>
          </cell>
          <cell r="M38">
            <v>14.26385502606769</v>
          </cell>
          <cell r="N38">
            <v>14.2821558894777</v>
          </cell>
          <cell r="O38">
            <v>13.782564117386706</v>
          </cell>
          <cell r="P38">
            <v>14.362852621628294</v>
          </cell>
          <cell r="Q38">
            <v>13.75</v>
          </cell>
          <cell r="R38">
            <v>14.708333333333334</v>
          </cell>
          <cell r="S38">
            <v>16.350000000000001</v>
          </cell>
        </row>
        <row r="39">
          <cell r="A39">
            <v>11100905</v>
          </cell>
          <cell r="B39" t="str">
            <v>معكرونة سباغتي - الأرنب أبو عيطة نمرة 1 - محلي</v>
          </cell>
          <cell r="C39" t="str">
            <v>باكيت/350غم</v>
          </cell>
          <cell r="D39">
            <v>2.7370581893429495</v>
          </cell>
          <cell r="E39">
            <v>2.797046186773509</v>
          </cell>
          <cell r="F39">
            <v>2.7493439910436619</v>
          </cell>
          <cell r="G39">
            <v>2.7109138547289704</v>
          </cell>
          <cell r="H39">
            <v>2.7013444580570192</v>
          </cell>
          <cell r="I39">
            <v>2.7060300439740628</v>
          </cell>
          <cell r="J39">
            <v>2.6919732862229324</v>
          </cell>
          <cell r="K39">
            <v>2.7135311473387995</v>
          </cell>
          <cell r="L39">
            <v>2.7893468585709069</v>
          </cell>
          <cell r="M39">
            <v>2.7668435484766958</v>
          </cell>
          <cell r="N39">
            <v>2.9065073359843323</v>
          </cell>
          <cell r="O39">
            <v>2.9383818179126306</v>
          </cell>
          <cell r="P39">
            <v>2.7673600598688721</v>
          </cell>
          <cell r="Q39">
            <v>2.478365384615385</v>
          </cell>
          <cell r="R39">
            <v>3.1025641025641026</v>
          </cell>
          <cell r="S39">
            <v>2.6833333333333331</v>
          </cell>
        </row>
        <row r="40">
          <cell r="A40">
            <v>11101001</v>
          </cell>
          <cell r="B40" t="str">
            <v>شعيرية رفيعة - الأرنب نمرة 0 - ابو عيطة - محلي</v>
          </cell>
          <cell r="C40" t="str">
            <v>باكيت /350 غم</v>
          </cell>
          <cell r="D40">
            <v>2.5962635021289859</v>
          </cell>
          <cell r="E40">
            <v>2.5818082792915562</v>
          </cell>
          <cell r="F40">
            <v>2.5501119984904923</v>
          </cell>
          <cell r="G40">
            <v>2.5428843870717772</v>
          </cell>
          <cell r="H40">
            <v>2.4882057449342909</v>
          </cell>
          <cell r="I40">
            <v>2.5107262747169741</v>
          </cell>
          <cell r="J40">
            <v>2.5199020257353553</v>
          </cell>
          <cell r="K40">
            <v>2.5107262747169741</v>
          </cell>
          <cell r="L40">
            <v>2.5465927342847099</v>
          </cell>
          <cell r="M40">
            <v>2.5544689582228135</v>
          </cell>
          <cell r="N40">
            <v>2.5780999320786235</v>
          </cell>
          <cell r="O40">
            <v>2.6036790455341001</v>
          </cell>
          <cell r="P40">
            <v>2.5486224297672209</v>
          </cell>
          <cell r="Q40">
            <v>2.3071895424836604</v>
          </cell>
          <cell r="R40">
            <v>3.0916666666666663</v>
          </cell>
          <cell r="S40">
            <v>2.2976190476190474</v>
          </cell>
        </row>
        <row r="41">
          <cell r="A41">
            <v>11101002</v>
          </cell>
          <cell r="B41" t="str">
            <v>شعيرية رفيعة - اوسم - اسرائيل</v>
          </cell>
          <cell r="C41" t="str">
            <v>باكيت/250غم</v>
          </cell>
          <cell r="D41">
            <v>4.6565799033536672</v>
          </cell>
          <cell r="E41">
            <v>4.5797570817504765</v>
          </cell>
          <cell r="F41">
            <v>4.6137907764368347</v>
          </cell>
          <cell r="G41">
            <v>4.4248168722116041</v>
          </cell>
          <cell r="H41">
            <v>4.4412294081869073</v>
          </cell>
          <cell r="I41">
            <v>4.4879022341012078</v>
          </cell>
          <cell r="J41">
            <v>4.3940625651548375</v>
          </cell>
          <cell r="K41">
            <v>4.3713734353639317</v>
          </cell>
          <cell r="L41">
            <v>4.3713734353639317</v>
          </cell>
          <cell r="M41">
            <v>4.3430120231252998</v>
          </cell>
          <cell r="N41">
            <v>4.4922799502164441</v>
          </cell>
          <cell r="O41">
            <v>4.5149690800073508</v>
          </cell>
          <cell r="P41">
            <v>4.4742622304393729</v>
          </cell>
          <cell r="Q41">
            <v>4.5916666666666677</v>
          </cell>
          <cell r="R41">
            <v>3.9761904761904758</v>
          </cell>
          <cell r="S41">
            <v>5.666666666666667</v>
          </cell>
        </row>
        <row r="42">
          <cell r="A42">
            <v>11101101</v>
          </cell>
          <cell r="B42" t="str">
            <v>سميد خشن نوع"أ"-سميد حيفا - اسرائيل</v>
          </cell>
          <cell r="C42" t="str">
            <v>باكيت/1كغم</v>
          </cell>
          <cell r="D42">
            <v>4.4497930860205477</v>
          </cell>
          <cell r="E42">
            <v>4.4121428660366222</v>
          </cell>
          <cell r="F42">
            <v>4.4267261860823579</v>
          </cell>
          <cell r="G42">
            <v>4.4858834895201065</v>
          </cell>
          <cell r="H42">
            <v>4.454193483905275</v>
          </cell>
          <cell r="I42">
            <v>4.4731390375271118</v>
          </cell>
          <cell r="J42">
            <v>4.5110301447707863</v>
          </cell>
          <cell r="K42">
            <v>4.496725876293425</v>
          </cell>
          <cell r="L42">
            <v>4.4736589763552352</v>
          </cell>
          <cell r="M42">
            <v>4.4157918033014703</v>
          </cell>
          <cell r="N42">
            <v>4.4759796189274725</v>
          </cell>
          <cell r="O42">
            <v>4.4684977523826372</v>
          </cell>
          <cell r="P42">
            <v>4.4619635267602549</v>
          </cell>
          <cell r="Q42">
            <v>4.2251773049645394</v>
          </cell>
          <cell r="R42">
            <v>4.6893115942028984</v>
          </cell>
          <cell r="S42">
            <v>4.9861111111111116</v>
          </cell>
        </row>
        <row r="43">
          <cell r="A43">
            <v>11101102</v>
          </cell>
          <cell r="B43" t="str">
            <v>سميد حنطة - مطاحن قمح مفراتس</v>
          </cell>
          <cell r="C43" t="str">
            <v>باكيت/1كغم</v>
          </cell>
          <cell r="D43">
            <v>4.6265789230874281</v>
          </cell>
          <cell r="E43">
            <v>4.6025118589791996</v>
          </cell>
          <cell r="F43">
            <v>4.5326410564183304</v>
          </cell>
          <cell r="G43">
            <v>4.583879644962968</v>
          </cell>
          <cell r="H43">
            <v>4.58310284837503</v>
          </cell>
          <cell r="I43">
            <v>4.5737867413669147</v>
          </cell>
          <cell r="J43">
            <v>4.6118279659873158</v>
          </cell>
          <cell r="K43">
            <v>4.5924189553831463</v>
          </cell>
          <cell r="L43">
            <v>4.6304601800035474</v>
          </cell>
          <cell r="M43">
            <v>4.6405530835996016</v>
          </cell>
          <cell r="N43">
            <v>4.6374486232714203</v>
          </cell>
          <cell r="O43">
            <v>4.6382254198593582</v>
          </cell>
          <cell r="P43">
            <v>4.6044529417745208</v>
          </cell>
          <cell r="Q43">
            <v>4.3948717948717952</v>
          </cell>
          <cell r="R43">
            <v>4.8636363636363633</v>
          </cell>
          <cell r="S43">
            <v>5</v>
          </cell>
        </row>
        <row r="44">
          <cell r="A44">
            <v>11101201</v>
          </cell>
          <cell r="B44" t="str">
            <v>برغل مجروش - ناعم سائب "حلل" - محلي</v>
          </cell>
          <cell r="C44" t="str">
            <v>1كغم</v>
          </cell>
          <cell r="D44">
            <v>4.9237265008896465</v>
          </cell>
          <cell r="E44">
            <v>4.8754330229726133</v>
          </cell>
          <cell r="F44">
            <v>4.8676664972450983</v>
          </cell>
          <cell r="G44">
            <v>4.8417617661842769</v>
          </cell>
          <cell r="H44">
            <v>4.8150459165094945</v>
          </cell>
          <cell r="I44">
            <v>4.8523286603279949</v>
          </cell>
          <cell r="J44">
            <v>4.6274961581753065</v>
          </cell>
          <cell r="K44">
            <v>4.7228050050238872</v>
          </cell>
          <cell r="L44">
            <v>4.7951935677364039</v>
          </cell>
          <cell r="M44">
            <v>4.7647665193190818</v>
          </cell>
          <cell r="N44">
            <v>4.8338550106107263</v>
          </cell>
          <cell r="O44">
            <v>4.7053427757032935</v>
          </cell>
          <cell r="P44">
            <v>4.8021184500581517</v>
          </cell>
          <cell r="Q44">
            <v>5.5686090225563909</v>
          </cell>
          <cell r="R44">
            <v>3.710022522522523</v>
          </cell>
          <cell r="S44">
            <v>9.0166666666666675</v>
          </cell>
        </row>
        <row r="45">
          <cell r="A45">
            <v>11101301</v>
          </cell>
          <cell r="B45" t="str">
            <v>فريكة ناشفة مجروشة "حلل" - محلي</v>
          </cell>
          <cell r="C45" t="str">
            <v xml:space="preserve">1 كغم </v>
          </cell>
          <cell r="D45">
            <v>9.8656967223789067</v>
          </cell>
          <cell r="E45">
            <v>9.8287331659883499</v>
          </cell>
          <cell r="F45">
            <v>9.8856205243634108</v>
          </cell>
          <cell r="G45">
            <v>9.8565303538473703</v>
          </cell>
          <cell r="H45">
            <v>9.9386703172491231</v>
          </cell>
          <cell r="I45">
            <v>10.037183788230909</v>
          </cell>
          <cell r="J45">
            <v>9.9846839891630736</v>
          </cell>
          <cell r="K45">
            <v>10.005028849291103</v>
          </cell>
          <cell r="L45">
            <v>10.10423109824891</v>
          </cell>
          <cell r="M45">
            <v>10.092512869808601</v>
          </cell>
          <cell r="N45">
            <v>10.182905340541222</v>
          </cell>
          <cell r="O45">
            <v>10.158928592611314</v>
          </cell>
          <cell r="P45">
            <v>9.9950604676435244</v>
          </cell>
          <cell r="Q45">
            <v>10.076335877862595</v>
          </cell>
          <cell r="R45">
            <v>9.2096354166666661</v>
          </cell>
          <cell r="S45">
            <v>10.805555555555557</v>
          </cell>
        </row>
        <row r="46">
          <cell r="A46">
            <v>11101401</v>
          </cell>
          <cell r="B46" t="str">
            <v>نشا ناعم ابيض "حلل"</v>
          </cell>
          <cell r="C46" t="str">
            <v>1كغم</v>
          </cell>
          <cell r="D46">
            <v>5.1374351153367099</v>
          </cell>
          <cell r="E46">
            <v>5.0975222615977511</v>
          </cell>
          <cell r="F46">
            <v>5.1620649889394583</v>
          </cell>
          <cell r="G46">
            <v>5.0855759521356143</v>
          </cell>
          <cell r="H46">
            <v>5.0132835853141255</v>
          </cell>
          <cell r="I46">
            <v>5.0061635305766323</v>
          </cell>
          <cell r="J46">
            <v>5.0370947009079545</v>
          </cell>
          <cell r="K46">
            <v>4.9571375620459746</v>
          </cell>
          <cell r="L46">
            <v>5.008907461259164</v>
          </cell>
          <cell r="M46">
            <v>4.9758706849133425</v>
          </cell>
          <cell r="N46">
            <v>4.9993665185018861</v>
          </cell>
          <cell r="O46">
            <v>4.9126046069076983</v>
          </cell>
          <cell r="P46">
            <v>5.0327522473696922</v>
          </cell>
          <cell r="Q46">
            <v>5.7912912912912908</v>
          </cell>
          <cell r="R46">
            <v>4.0609903381642516</v>
          </cell>
          <cell r="S46">
            <v>9.0833333333333339</v>
          </cell>
        </row>
        <row r="47">
          <cell r="A47">
            <v>11101501</v>
          </cell>
          <cell r="B47" t="str">
            <v>حبوب أطفال بالقمح والحليب - سيرلاك - نستله - بريطانيا</v>
          </cell>
          <cell r="C47" t="str">
            <v>علبة/400غم</v>
          </cell>
          <cell r="D47">
            <v>22.150047181571487</v>
          </cell>
          <cell r="E47">
            <v>22.240027851453871</v>
          </cell>
          <cell r="F47">
            <v>22.786167564218601</v>
          </cell>
          <cell r="G47">
            <v>22.666894992472265</v>
          </cell>
          <cell r="H47">
            <v>23.03223137975602</v>
          </cell>
          <cell r="I47">
            <v>22.895013272184748</v>
          </cell>
          <cell r="J47">
            <v>22.849077571341489</v>
          </cell>
          <cell r="K47">
            <v>22.988860394332704</v>
          </cell>
          <cell r="L47">
            <v>22.99016213117833</v>
          </cell>
          <cell r="M47">
            <v>23.180627851265896</v>
          </cell>
          <cell r="N47">
            <v>23.290775296077676</v>
          </cell>
          <cell r="O47">
            <v>23.321751169374053</v>
          </cell>
          <cell r="P47">
            <v>22.865969721268925</v>
          </cell>
          <cell r="Q47">
            <v>22.30612244897959</v>
          </cell>
          <cell r="R47">
            <v>23.25595238095238</v>
          </cell>
          <cell r="S47">
            <v>24.099999999999998</v>
          </cell>
        </row>
        <row r="48">
          <cell r="A48">
            <v>11101502</v>
          </cell>
          <cell r="B48" t="str">
            <v>حبوب للرضع - عصيدة " للرضع" - ماتيرنا - اسرائيل</v>
          </cell>
          <cell r="C48" t="str">
            <v>علبة/200غم</v>
          </cell>
          <cell r="D48">
            <v>16.07134438266332</v>
          </cell>
          <cell r="E48">
            <v>16.122298495303546</v>
          </cell>
          <cell r="F48">
            <v>15.946335775880065</v>
          </cell>
          <cell r="G48">
            <v>15.910163556218432</v>
          </cell>
          <cell r="H48">
            <v>16.009814659827878</v>
          </cell>
          <cell r="I48">
            <v>16.043537690047163</v>
          </cell>
          <cell r="J48">
            <v>16.267534440801327</v>
          </cell>
          <cell r="K48">
            <v>16.195190001478061</v>
          </cell>
          <cell r="L48">
            <v>16.015375998351107</v>
          </cell>
          <cell r="M48">
            <v>15.980058806099354</v>
          </cell>
          <cell r="N48">
            <v>15.897446717139502</v>
          </cell>
          <cell r="O48">
            <v>15.762478421278299</v>
          </cell>
          <cell r="P48">
            <v>16.018464912090671</v>
          </cell>
          <cell r="Q48">
            <v>16.061403508771932</v>
          </cell>
          <cell r="R48">
            <v>14.579710144927539</v>
          </cell>
          <cell r="S48">
            <v>22.305555555555554</v>
          </cell>
        </row>
        <row r="49">
          <cell r="A49">
            <v>11101601</v>
          </cell>
          <cell r="B49" t="str">
            <v>حبوب الافطار كورن فليكس الديك بسكويت- رقائق الذرة المحمصة - كلوقز - المملكة المتحدة</v>
          </cell>
          <cell r="C49" t="str">
            <v>علبة / 750 غم</v>
          </cell>
          <cell r="D49">
            <v>15.78137064200164</v>
          </cell>
          <cell r="E49">
            <v>15.530112355701466</v>
          </cell>
          <cell r="F49">
            <v>15.514139560306644</v>
          </cell>
          <cell r="G49">
            <v>15.413952980249185</v>
          </cell>
          <cell r="H49">
            <v>15.59602776416062</v>
          </cell>
          <cell r="I49">
            <v>15.69120042468465</v>
          </cell>
          <cell r="J49">
            <v>15.862455533372703</v>
          </cell>
          <cell r="K49">
            <v>16.051323222583562</v>
          </cell>
          <cell r="L49">
            <v>15.056155763158936</v>
          </cell>
          <cell r="M49">
            <v>14.93397609289649</v>
          </cell>
          <cell r="N49">
            <v>15.008173514818656</v>
          </cell>
          <cell r="O49">
            <v>14.884975992953084</v>
          </cell>
          <cell r="P49">
            <v>15.443655320573969</v>
          </cell>
          <cell r="Q49">
            <v>14.774999999999999</v>
          </cell>
          <cell r="R49">
            <v>13.361111111111112</v>
          </cell>
          <cell r="S49">
            <v>18.574074074074076</v>
          </cell>
        </row>
        <row r="50">
          <cell r="A50">
            <v>11101603</v>
          </cell>
          <cell r="B50" t="str">
            <v>حبوب الافطار كورن فليكس نستله NESTLA  كونتري - رقائق الذرة - بولندا</v>
          </cell>
          <cell r="C50" t="str">
            <v>باكيت / 375 غم</v>
          </cell>
          <cell r="D50">
            <v>16.125896250775067</v>
          </cell>
          <cell r="E50">
            <v>16.055134413869485</v>
          </cell>
          <cell r="F50">
            <v>16.157265493186046</v>
          </cell>
          <cell r="G50">
            <v>16.094390219986998</v>
          </cell>
          <cell r="H50">
            <v>16.509828730673608</v>
          </cell>
          <cell r="I50">
            <v>16.516245046675042</v>
          </cell>
          <cell r="J50">
            <v>16.490232101640167</v>
          </cell>
          <cell r="K50">
            <v>16.417372619522236</v>
          </cell>
          <cell r="L50">
            <v>16.231568406983698</v>
          </cell>
          <cell r="M50">
            <v>16.391240786135771</v>
          </cell>
          <cell r="N50">
            <v>16.226826099102148</v>
          </cell>
          <cell r="O50">
            <v>16.408170428487445</v>
          </cell>
          <cell r="P50">
            <v>16.302014216419806</v>
          </cell>
          <cell r="Q50">
            <v>15.835648148148147</v>
          </cell>
          <cell r="R50">
            <v>16.233333333333331</v>
          </cell>
          <cell r="S50">
            <v>17.616666666666667</v>
          </cell>
        </row>
        <row r="51">
          <cell r="A51">
            <v>11101604</v>
          </cell>
          <cell r="B51" t="str">
            <v>نسكويك للاطفال - نستله - بريطانيا</v>
          </cell>
          <cell r="C51" t="str">
            <v>علبة / 650 غم</v>
          </cell>
          <cell r="D51">
            <v>15.527872420031194</v>
          </cell>
          <cell r="E51">
            <v>15.463977917443529</v>
          </cell>
          <cell r="F51">
            <v>15.197749930390113</v>
          </cell>
          <cell r="G51">
            <v>15.280812783754076</v>
          </cell>
          <cell r="H51">
            <v>15.230152198221901</v>
          </cell>
          <cell r="I51">
            <v>15.424605341518983</v>
          </cell>
          <cell r="J51">
            <v>15.472549997792111</v>
          </cell>
          <cell r="K51">
            <v>15.533294662143163</v>
          </cell>
          <cell r="L51">
            <v>15.348000604638933</v>
          </cell>
          <cell r="M51">
            <v>15.137148746099641</v>
          </cell>
          <cell r="N51">
            <v>15.098812044547042</v>
          </cell>
          <cell r="O51">
            <v>15.000221762691844</v>
          </cell>
          <cell r="P51">
            <v>15.309599867439374</v>
          </cell>
          <cell r="Q51">
            <v>15.266156462585032</v>
          </cell>
          <cell r="R51">
            <v>14.53125</v>
          </cell>
          <cell r="S51">
            <v>15.916666666666666</v>
          </cell>
        </row>
        <row r="52">
          <cell r="A52">
            <v>11101701</v>
          </cell>
          <cell r="B52" t="str">
            <v>شبس بطعم الفستق رزان</v>
          </cell>
          <cell r="C52" t="str">
            <v>باكيت - 45 غم</v>
          </cell>
          <cell r="D52">
            <v>0.91816957936092591</v>
          </cell>
          <cell r="E52">
            <v>0.90257868425841825</v>
          </cell>
          <cell r="F52">
            <v>0.89216664844612992</v>
          </cell>
          <cell r="G52">
            <v>0.94942379254174081</v>
          </cell>
          <cell r="H52">
            <v>0.91325492405223341</v>
          </cell>
          <cell r="I52">
            <v>0.93735156745567405</v>
          </cell>
          <cell r="J52">
            <v>0.97379369279868322</v>
          </cell>
          <cell r="K52">
            <v>0.94256663823379316</v>
          </cell>
          <cell r="L52">
            <v>1.0000155633351313</v>
          </cell>
          <cell r="M52">
            <v>1.0024864702974401</v>
          </cell>
          <cell r="N52">
            <v>1.0777601520979927</v>
          </cell>
          <cell r="O52">
            <v>1.1273313184531759</v>
          </cell>
          <cell r="P52">
            <v>0.96974158594427828</v>
          </cell>
          <cell r="Q52">
            <v>0.88095238095238093</v>
          </cell>
          <cell r="R52">
            <v>0.72743055555555547</v>
          </cell>
          <cell r="S52">
            <v>2.2152777777777777</v>
          </cell>
        </row>
        <row r="53">
          <cell r="A53">
            <v>11101702</v>
          </cell>
          <cell r="B53" t="str">
            <v>بمبينو - طعامة - محلي</v>
          </cell>
          <cell r="C53" t="str">
            <v>باكيت - 25 غم</v>
          </cell>
          <cell r="D53">
            <v>0.5</v>
          </cell>
          <cell r="E53">
            <v>0.5</v>
          </cell>
          <cell r="F53">
            <v>0.5</v>
          </cell>
          <cell r="G53">
            <v>0.625</v>
          </cell>
          <cell r="H53">
            <v>0.625</v>
          </cell>
          <cell r="I53">
            <v>0.5</v>
          </cell>
          <cell r="J53">
            <v>0.5</v>
          </cell>
          <cell r="K53">
            <v>0.5</v>
          </cell>
          <cell r="L53">
            <v>0.5</v>
          </cell>
          <cell r="M53">
            <v>0.5</v>
          </cell>
          <cell r="N53">
            <v>0.5</v>
          </cell>
          <cell r="O53">
            <v>0.5</v>
          </cell>
          <cell r="P53">
            <v>0.52083333333333337</v>
          </cell>
          <cell r="Q53">
            <v>0</v>
          </cell>
          <cell r="R53">
            <v>0.52083333333333337</v>
          </cell>
          <cell r="S53">
            <v>0</v>
          </cell>
        </row>
        <row r="54">
          <cell r="A54">
            <v>11101703</v>
          </cell>
          <cell r="B54" t="str">
            <v>شبس مستر شيبس Mr.Chips</v>
          </cell>
          <cell r="C54" t="str">
            <v>كيس / 50 غم</v>
          </cell>
          <cell r="D54">
            <v>1.4425985694832826</v>
          </cell>
          <cell r="E54">
            <v>1.4483355069541273</v>
          </cell>
          <cell r="F54">
            <v>1.4859070082667278</v>
          </cell>
          <cell r="G54">
            <v>1.5462499146859816</v>
          </cell>
          <cell r="H54">
            <v>1.5693163779976935</v>
          </cell>
          <cell r="I54">
            <v>1.5224884825862424</v>
          </cell>
          <cell r="J54">
            <v>1.6043008183269825</v>
          </cell>
          <cell r="K54">
            <v>1.5800510926584366</v>
          </cell>
          <cell r="L54">
            <v>1.5746837353280652</v>
          </cell>
          <cell r="M54">
            <v>1.5263775193547213</v>
          </cell>
          <cell r="N54">
            <v>1.5441901432923293</v>
          </cell>
          <cell r="O54">
            <v>1.6275011602882752</v>
          </cell>
          <cell r="P54">
            <v>1.5393333607685722</v>
          </cell>
          <cell r="Q54">
            <v>1.7240437158469948</v>
          </cell>
          <cell r="R54">
            <v>0.71166666666666678</v>
          </cell>
          <cell r="S54">
            <v>2.4404761904761907</v>
          </cell>
        </row>
        <row r="55">
          <cell r="A55">
            <v>11101704</v>
          </cell>
          <cell r="B55" t="str">
            <v>شبس سناك ميكس Snack Mix</v>
          </cell>
          <cell r="C55" t="str">
            <v>كيس / 130 غم</v>
          </cell>
          <cell r="D55">
            <v>4.485382673284998</v>
          </cell>
          <cell r="E55">
            <v>4.4287157660854986</v>
          </cell>
          <cell r="F55">
            <v>4.4068200856524582</v>
          </cell>
          <cell r="G55">
            <v>4.4571906698297905</v>
          </cell>
          <cell r="H55">
            <v>4.520153900051457</v>
          </cell>
          <cell r="I55">
            <v>4.3649927861781208</v>
          </cell>
          <cell r="J55">
            <v>4.3347452325891247</v>
          </cell>
          <cell r="K55">
            <v>4.3233866480666281</v>
          </cell>
          <cell r="L55">
            <v>4.3737572322439604</v>
          </cell>
          <cell r="M55">
            <v>4.4501345971219122</v>
          </cell>
          <cell r="N55">
            <v>4.4803309205281616</v>
          </cell>
          <cell r="O55">
            <v>4.5069819442450036</v>
          </cell>
          <cell r="P55">
            <v>4.42771603798976</v>
          </cell>
          <cell r="Q55">
            <v>4.6995192307692308</v>
          </cell>
          <cell r="R55">
            <v>3.4071969696969702</v>
          </cell>
          <cell r="S55">
            <v>5.2361111111111107</v>
          </cell>
        </row>
        <row r="56">
          <cell r="A56">
            <v>11101706</v>
          </cell>
          <cell r="B56" t="str">
            <v>شبس رقائق بطاطا برنجلز Pringles</v>
          </cell>
          <cell r="C56" t="str">
            <v>علبة / 165 غم</v>
          </cell>
          <cell r="D56">
            <v>7.0603273666101671</v>
          </cell>
          <cell r="E56">
            <v>7.0703982084794816</v>
          </cell>
          <cell r="F56">
            <v>7.060997336916123</v>
          </cell>
          <cell r="G56">
            <v>7.0653627875448253</v>
          </cell>
          <cell r="H56">
            <v>7.1779651778101492</v>
          </cell>
          <cell r="I56">
            <v>7.2867955266292244</v>
          </cell>
          <cell r="J56">
            <v>7.3368466817427995</v>
          </cell>
          <cell r="K56">
            <v>7.314673799806318</v>
          </cell>
          <cell r="L56">
            <v>7.3130463669104344</v>
          </cell>
          <cell r="M56">
            <v>7.3902845376151625</v>
          </cell>
          <cell r="N56">
            <v>7.4137973601635547</v>
          </cell>
          <cell r="O56">
            <v>7.386264715779431</v>
          </cell>
          <cell r="P56">
            <v>7.2397299888339717</v>
          </cell>
          <cell r="Q56">
            <v>7.3244444444444445</v>
          </cell>
          <cell r="R56">
            <v>6.3010752688172031</v>
          </cell>
          <cell r="S56">
            <v>9.1190476190476186</v>
          </cell>
        </row>
        <row r="57">
          <cell r="A57">
            <v>11210101</v>
          </cell>
          <cell r="B57" t="str">
            <v>لحم غنم مع العظم طازج -محلي</v>
          </cell>
          <cell r="C57" t="str">
            <v>1 كغم</v>
          </cell>
          <cell r="D57">
            <v>71.97071645715819</v>
          </cell>
          <cell r="E57">
            <v>72.046416062701496</v>
          </cell>
          <cell r="F57">
            <v>72.294585908521185</v>
          </cell>
          <cell r="G57">
            <v>73.599465973316626</v>
          </cell>
          <cell r="H57">
            <v>72.861348108327348</v>
          </cell>
          <cell r="I57">
            <v>74.636850507150228</v>
          </cell>
          <cell r="J57">
            <v>74.523839985368269</v>
          </cell>
          <cell r="K57">
            <v>74.232673531014186</v>
          </cell>
          <cell r="L57">
            <v>73.095730194902487</v>
          </cell>
          <cell r="M57">
            <v>72.624549647099116</v>
          </cell>
          <cell r="N57">
            <v>72.897060643333873</v>
          </cell>
          <cell r="O57">
            <v>72.282396530508748</v>
          </cell>
          <cell r="P57">
            <v>73.088802795783479</v>
          </cell>
          <cell r="Q57">
            <v>72.599502487562191</v>
          </cell>
          <cell r="R57">
            <v>56.898148148148145</v>
          </cell>
          <cell r="S57">
            <v>76.428571428571431</v>
          </cell>
        </row>
        <row r="58">
          <cell r="A58">
            <v>11210102</v>
          </cell>
          <cell r="B58" t="str">
            <v>لحم عجل طازج - محلي</v>
          </cell>
          <cell r="C58" t="str">
            <v>1 كغم</v>
          </cell>
          <cell r="D58">
            <v>47.998086908875329</v>
          </cell>
          <cell r="E58">
            <v>48.279779584674898</v>
          </cell>
          <cell r="F58">
            <v>48.717975249212046</v>
          </cell>
          <cell r="G58">
            <v>49.8980359791083</v>
          </cell>
          <cell r="H58">
            <v>49.641422896847907</v>
          </cell>
          <cell r="I58">
            <v>50.437163546107989</v>
          </cell>
          <cell r="J58">
            <v>50.883381619204478</v>
          </cell>
          <cell r="K58">
            <v>50.43471178329019</v>
          </cell>
          <cell r="L58">
            <v>50.081653441385043</v>
          </cell>
          <cell r="M58">
            <v>50.606121994422566</v>
          </cell>
          <cell r="N58">
            <v>50.81321503860773</v>
          </cell>
          <cell r="O58">
            <v>50.320059787245825</v>
          </cell>
          <cell r="P58">
            <v>49.842633985748513</v>
          </cell>
          <cell r="Q58">
            <v>50.240610328638496</v>
          </cell>
          <cell r="R58">
            <v>39.808333333333337</v>
          </cell>
          <cell r="S58">
            <v>60.059523809523817</v>
          </cell>
        </row>
        <row r="59">
          <cell r="A59">
            <v>11210104</v>
          </cell>
          <cell r="B59" t="str">
            <v>لحم عجل طازج مفروم خشنة</v>
          </cell>
          <cell r="C59" t="str">
            <v>1 كغم</v>
          </cell>
          <cell r="D59">
            <v>46.683809015040836</v>
          </cell>
          <cell r="E59">
            <v>46.988260519917105</v>
          </cell>
          <cell r="F59">
            <v>46.772948444231204</v>
          </cell>
          <cell r="G59">
            <v>48.004769605595143</v>
          </cell>
          <cell r="H59">
            <v>48.66419871094255</v>
          </cell>
          <cell r="I59">
            <v>49.588198101880579</v>
          </cell>
          <cell r="J59">
            <v>49.721376158424164</v>
          </cell>
          <cell r="K59">
            <v>48.984514828261602</v>
          </cell>
          <cell r="L59">
            <v>48.926740412778258</v>
          </cell>
          <cell r="M59">
            <v>49.637340086955781</v>
          </cell>
          <cell r="N59">
            <v>49.560695004658548</v>
          </cell>
          <cell r="O59">
            <v>49.184654269973507</v>
          </cell>
          <cell r="P59">
            <v>48.559792096554936</v>
          </cell>
          <cell r="Q59">
            <v>49.373397435897431</v>
          </cell>
          <cell r="R59">
            <v>39.611111111111114</v>
          </cell>
          <cell r="S59">
            <v>54.916666666666664</v>
          </cell>
        </row>
        <row r="60">
          <cell r="A60">
            <v>11210105</v>
          </cell>
          <cell r="B60" t="str">
            <v>لحم عجل طازج مكعبات "لسان عصفور"</v>
          </cell>
          <cell r="C60" t="str">
            <v>1 كغم</v>
          </cell>
          <cell r="D60">
            <v>46.636893221137633</v>
          </cell>
          <cell r="E60">
            <v>46.807145215777012</v>
          </cell>
          <cell r="F60">
            <v>47.18225222791699</v>
          </cell>
          <cell r="G60">
            <v>48.436560859929202</v>
          </cell>
          <cell r="H60">
            <v>48.789582506985894</v>
          </cell>
          <cell r="I60">
            <v>49.719567950801007</v>
          </cell>
          <cell r="J60">
            <v>49.684393862221086</v>
          </cell>
          <cell r="K60">
            <v>49.343889872942313</v>
          </cell>
          <cell r="L60">
            <v>48.691533625186935</v>
          </cell>
          <cell r="M60">
            <v>49.269639553382774</v>
          </cell>
          <cell r="N60">
            <v>49.54246192034914</v>
          </cell>
          <cell r="O60">
            <v>49.202861840587929</v>
          </cell>
          <cell r="P60">
            <v>48.60889855476816</v>
          </cell>
          <cell r="Q60">
            <v>49.266304347826093</v>
          </cell>
          <cell r="R60">
            <v>39.650000000000006</v>
          </cell>
          <cell r="S60">
            <v>55.916666666666664</v>
          </cell>
        </row>
        <row r="61">
          <cell r="A61">
            <v>11210106</v>
          </cell>
          <cell r="B61" t="str">
            <v>برغر لحم بقري طازج</v>
          </cell>
          <cell r="C61" t="str">
            <v>1 كغم</v>
          </cell>
          <cell r="D61">
            <v>47.825896410831817</v>
          </cell>
          <cell r="E61">
            <v>47.786428784831465</v>
          </cell>
          <cell r="F61">
            <v>48.217299954007046</v>
          </cell>
          <cell r="G61">
            <v>49.503340167297118</v>
          </cell>
          <cell r="H61">
            <v>50.453891629294127</v>
          </cell>
          <cell r="I61">
            <v>50.733465588705009</v>
          </cell>
          <cell r="J61">
            <v>50.174317669883237</v>
          </cell>
          <cell r="K61">
            <v>50.733465588705009</v>
          </cell>
          <cell r="L61">
            <v>50.453891629294127</v>
          </cell>
          <cell r="M61">
            <v>50.174317669883237</v>
          </cell>
          <cell r="N61">
            <v>49.693541940694445</v>
          </cell>
          <cell r="O61">
            <v>49.973115900105327</v>
          </cell>
          <cell r="P61">
            <v>49.64358107779433</v>
          </cell>
          <cell r="Q61">
            <v>49.076923076923073</v>
          </cell>
          <cell r="R61">
            <v>49.166666666666664</v>
          </cell>
          <cell r="S61">
            <v>53.645833333333336</v>
          </cell>
        </row>
        <row r="62">
          <cell r="A62">
            <v>11210201</v>
          </cell>
          <cell r="B62" t="str">
            <v>لحم عجل مجمد - مستورد</v>
          </cell>
          <cell r="C62" t="str">
            <v>باكيت/1 كغم</v>
          </cell>
          <cell r="D62">
            <v>23.517215790882613</v>
          </cell>
          <cell r="E62">
            <v>22.825919433791423</v>
          </cell>
          <cell r="F62">
            <v>22.904618683958294</v>
          </cell>
          <cell r="G62">
            <v>22.633643375043167</v>
          </cell>
          <cell r="H62">
            <v>22.930552109034952</v>
          </cell>
          <cell r="I62">
            <v>23.125509887250193</v>
          </cell>
          <cell r="J62">
            <v>22.988681373059137</v>
          </cell>
          <cell r="K62">
            <v>22.875104564477756</v>
          </cell>
          <cell r="L62">
            <v>23.090632328835682</v>
          </cell>
          <cell r="M62">
            <v>23.195265004079211</v>
          </cell>
          <cell r="N62">
            <v>23.371443143353705</v>
          </cell>
          <cell r="O62">
            <v>22.578195830485971</v>
          </cell>
          <cell r="P62">
            <v>23.003065127021006</v>
          </cell>
          <cell r="Q62">
            <v>23.943693693693692</v>
          </cell>
          <cell r="R62">
            <v>21.547619047619047</v>
          </cell>
          <cell r="S62">
            <v>30</v>
          </cell>
        </row>
        <row r="63">
          <cell r="A63">
            <v>11210302</v>
          </cell>
          <cell r="B63" t="str">
            <v>لانشون بقري - سنيورة - محلي</v>
          </cell>
          <cell r="C63" t="str">
            <v>علبة 310 غم</v>
          </cell>
          <cell r="D63">
            <v>6.8542823912755058</v>
          </cell>
          <cell r="E63">
            <v>6.9556459372811776</v>
          </cell>
          <cell r="F63">
            <v>6.937983260313489</v>
          </cell>
          <cell r="G63">
            <v>6.9583396770982393</v>
          </cell>
          <cell r="H63">
            <v>6.9422145053973718</v>
          </cell>
          <cell r="I63">
            <v>6.9195580419126399</v>
          </cell>
          <cell r="J63">
            <v>6.8919077919108647</v>
          </cell>
          <cell r="K63">
            <v>6.8573511906088971</v>
          </cell>
          <cell r="L63">
            <v>6.9057329169117523</v>
          </cell>
          <cell r="M63">
            <v>7.0167557837735881</v>
          </cell>
          <cell r="N63">
            <v>6.9806554660045492</v>
          </cell>
          <cell r="O63">
            <v>7.09355651271163</v>
          </cell>
          <cell r="P63">
            <v>6.9428319562666418</v>
          </cell>
          <cell r="Q63">
            <v>6.9149659863945585</v>
          </cell>
          <cell r="R63">
            <v>5.2510683760683756</v>
          </cell>
          <cell r="S63">
            <v>10.25</v>
          </cell>
        </row>
        <row r="64">
          <cell r="A64">
            <v>11210303</v>
          </cell>
          <cell r="B64" t="str">
            <v>لانشون بقري - سنيورة بالزيتون - محلي</v>
          </cell>
          <cell r="C64" t="str">
            <v>علبة 800 غم</v>
          </cell>
          <cell r="D64">
            <v>12.906107090940301</v>
          </cell>
          <cell r="E64">
            <v>13.091260241906584</v>
          </cell>
          <cell r="F64">
            <v>13.035641473871141</v>
          </cell>
          <cell r="G64">
            <v>13.115029755066004</v>
          </cell>
          <cell r="H64">
            <v>13.015875376232032</v>
          </cell>
          <cell r="I64">
            <v>12.997813385367271</v>
          </cell>
          <cell r="J64">
            <v>12.961924259632948</v>
          </cell>
          <cell r="K64">
            <v>12.95407937391154</v>
          </cell>
          <cell r="L64">
            <v>12.987831136219114</v>
          </cell>
          <cell r="M64">
            <v>12.987361424228727</v>
          </cell>
          <cell r="N64">
            <v>13.056297744285045</v>
          </cell>
          <cell r="O64">
            <v>13.042980192264171</v>
          </cell>
          <cell r="P64">
            <v>13.01268345449374</v>
          </cell>
          <cell r="Q64">
            <v>13.725146198830414</v>
          </cell>
          <cell r="R64">
            <v>11.615079365079366</v>
          </cell>
          <cell r="S64">
            <v>11.333333333333334</v>
          </cell>
        </row>
        <row r="65">
          <cell r="A65">
            <v>11210304</v>
          </cell>
          <cell r="B65" t="str">
            <v>مرتديلا سنيورة بقري سادة</v>
          </cell>
          <cell r="C65" t="str">
            <v>باكيت  500 غم</v>
          </cell>
          <cell r="D65">
            <v>7.5988096785662309</v>
          </cell>
          <cell r="E65">
            <v>7.6750766518826747</v>
          </cell>
          <cell r="F65">
            <v>7.7378729440227865</v>
          </cell>
          <cell r="G65">
            <v>7.8101847837426313</v>
          </cell>
          <cell r="H65">
            <v>7.6760799521242582</v>
          </cell>
          <cell r="I65">
            <v>7.6847928595107247</v>
          </cell>
          <cell r="J65">
            <v>7.6175397836532213</v>
          </cell>
          <cell r="K65">
            <v>7.6268546711846374</v>
          </cell>
          <cell r="L65">
            <v>7.5853526533304505</v>
          </cell>
          <cell r="M65">
            <v>7.7363428305540687</v>
          </cell>
          <cell r="N65">
            <v>7.8148969105153263</v>
          </cell>
          <cell r="O65">
            <v>8.0928706364168299</v>
          </cell>
          <cell r="P65">
            <v>7.7213895296253199</v>
          </cell>
          <cell r="Q65">
            <v>7.3717105263157903</v>
          </cell>
          <cell r="R65">
            <v>7.2047101449275361</v>
          </cell>
          <cell r="S65">
            <v>10.777777777777777</v>
          </cell>
        </row>
        <row r="66">
          <cell r="A66">
            <v>11210305</v>
          </cell>
          <cell r="B66" t="str">
            <v>نقانق الاسلامية</v>
          </cell>
          <cell r="C66" t="str">
            <v>باكيت 1 كغم</v>
          </cell>
          <cell r="D66">
            <v>12.313865428170569</v>
          </cell>
          <cell r="E66">
            <v>12.338640260347052</v>
          </cell>
          <cell r="F66">
            <v>12.364086319883402</v>
          </cell>
          <cell r="G66">
            <v>12.457663167905078</v>
          </cell>
          <cell r="H66">
            <v>12.597449336032515</v>
          </cell>
          <cell r="I66">
            <v>12.672445059921827</v>
          </cell>
          <cell r="J66">
            <v>12.685503703369935</v>
          </cell>
          <cell r="K66">
            <v>12.810720318972081</v>
          </cell>
          <cell r="L66">
            <v>12.789769719630009</v>
          </cell>
          <cell r="M66">
            <v>13.014756891297953</v>
          </cell>
          <cell r="N66">
            <v>12.99927262118765</v>
          </cell>
          <cell r="O66">
            <v>13.042628577496497</v>
          </cell>
          <cell r="P66">
            <v>12.67390011701788</v>
          </cell>
          <cell r="Q66">
            <v>12.994855967078189</v>
          </cell>
          <cell r="R66">
            <v>12.322916666666666</v>
          </cell>
          <cell r="S66">
            <v>12.466666666666667</v>
          </cell>
        </row>
        <row r="67">
          <cell r="A67">
            <v>11210401</v>
          </cell>
          <cell r="B67" t="str">
            <v>كبدة خاروف طازجة</v>
          </cell>
          <cell r="C67" t="str">
            <v xml:space="preserve"> 1 كغم</v>
          </cell>
          <cell r="D67">
            <v>37.63581938968192</v>
          </cell>
          <cell r="E67">
            <v>37.908644653699994</v>
          </cell>
          <cell r="F67">
            <v>39.370581685684542</v>
          </cell>
          <cell r="G67">
            <v>39.354680754368971</v>
          </cell>
          <cell r="H67">
            <v>39.023824251859494</v>
          </cell>
          <cell r="I67">
            <v>39.274823494756127</v>
          </cell>
          <cell r="J67">
            <v>39.285638992629103</v>
          </cell>
          <cell r="K67">
            <v>39.739457678694251</v>
          </cell>
          <cell r="L67">
            <v>39.806235561691508</v>
          </cell>
          <cell r="M67">
            <v>39.000936658940631</v>
          </cell>
          <cell r="N67">
            <v>38.265643577039292</v>
          </cell>
          <cell r="O67">
            <v>38.593033893860976</v>
          </cell>
          <cell r="P67">
            <v>38.938276716075563</v>
          </cell>
          <cell r="Q67">
            <v>37.398305084745765</v>
          </cell>
          <cell r="R67">
            <v>46.5</v>
          </cell>
          <cell r="S67">
            <v>33.333333333333336</v>
          </cell>
        </row>
        <row r="68">
          <cell r="A68">
            <v>11210403</v>
          </cell>
          <cell r="B68" t="str">
            <v>كبدة عجل طازج - محلي</v>
          </cell>
          <cell r="C68" t="str">
            <v>1 كغم</v>
          </cell>
          <cell r="D68">
            <v>23.811624063029132</v>
          </cell>
          <cell r="E68">
            <v>23.553894327631884</v>
          </cell>
          <cell r="F68">
            <v>23.83371370846951</v>
          </cell>
          <cell r="G68">
            <v>23.593987908363353</v>
          </cell>
          <cell r="H68">
            <v>23.634203279870945</v>
          </cell>
          <cell r="I68">
            <v>23.935630760094526</v>
          </cell>
          <cell r="J68">
            <v>24.154728438106815</v>
          </cell>
          <cell r="K68">
            <v>24.061901888684403</v>
          </cell>
          <cell r="L68">
            <v>23.778005592931855</v>
          </cell>
          <cell r="M68">
            <v>23.08250676922647</v>
          </cell>
          <cell r="N68">
            <v>22.592802003355271</v>
          </cell>
          <cell r="O68">
            <v>22.667001217288529</v>
          </cell>
          <cell r="P68">
            <v>23.55833332975439</v>
          </cell>
          <cell r="Q68">
            <v>18.679999999999996</v>
          </cell>
          <cell r="R68">
            <v>38.367424242424228</v>
          </cell>
          <cell r="S68">
            <v>21.861111111111114</v>
          </cell>
        </row>
        <row r="69">
          <cell r="A69">
            <v>11220101</v>
          </cell>
          <cell r="B69" t="str">
            <v>دجاج طازج مع الريش - محلي</v>
          </cell>
          <cell r="C69" t="str">
            <v>1 كغم</v>
          </cell>
          <cell r="D69">
            <v>9.4967827357831816</v>
          </cell>
          <cell r="E69">
            <v>9.8238287988041026</v>
          </cell>
          <cell r="F69">
            <v>10.709039931509396</v>
          </cell>
          <cell r="G69">
            <v>12.087362204676733</v>
          </cell>
          <cell r="H69">
            <v>11.336747782102897</v>
          </cell>
          <cell r="I69">
            <v>11.54544953364973</v>
          </cell>
          <cell r="J69">
            <v>11.168694542688792</v>
          </cell>
          <cell r="K69">
            <v>11.212680257733552</v>
          </cell>
          <cell r="L69">
            <v>12.137673102973032</v>
          </cell>
          <cell r="M69">
            <v>11.890272842826853</v>
          </cell>
          <cell r="N69">
            <v>11.297908646594827</v>
          </cell>
          <cell r="O69">
            <v>10.759136890065607</v>
          </cell>
          <cell r="P69">
            <v>11.122131439117391</v>
          </cell>
          <cell r="Q69">
            <v>11.024038461538462</v>
          </cell>
          <cell r="R69">
            <v>10.194444444444445</v>
          </cell>
          <cell r="S69">
            <v>14.604698060049609</v>
          </cell>
        </row>
        <row r="70">
          <cell r="A70">
            <v>11220102</v>
          </cell>
          <cell r="B70" t="str">
            <v>دجاج طازج دون الريش - محلي</v>
          </cell>
          <cell r="C70" t="str">
            <v>1 كغم</v>
          </cell>
          <cell r="D70">
            <v>12.705117060563914</v>
          </cell>
          <cell r="E70">
            <v>13.416025875916196</v>
          </cell>
          <cell r="F70">
            <v>14.407988231056621</v>
          </cell>
          <cell r="G70">
            <v>16.046170353453054</v>
          </cell>
          <cell r="H70">
            <v>15.428930657885434</v>
          </cell>
          <cell r="I70">
            <v>15.643546307906483</v>
          </cell>
          <cell r="J70">
            <v>15.231277906222479</v>
          </cell>
          <cell r="K70">
            <v>15.054740758434434</v>
          </cell>
          <cell r="L70">
            <v>15.808929914431651</v>
          </cell>
          <cell r="M70">
            <v>14.923867111086077</v>
          </cell>
          <cell r="N70">
            <v>14.500147747860019</v>
          </cell>
          <cell r="O70">
            <v>14.203821412958611</v>
          </cell>
          <cell r="P70">
            <v>14.780880278147913</v>
          </cell>
          <cell r="Q70">
            <v>14.303571428571425</v>
          </cell>
          <cell r="R70">
            <v>14.723039215686272</v>
          </cell>
          <cell r="S70">
            <v>18.500000000000004</v>
          </cell>
        </row>
        <row r="71">
          <cell r="A71">
            <v>11220103</v>
          </cell>
          <cell r="B71" t="str">
            <v>صدر حبش طازج مشفي - محلي</v>
          </cell>
          <cell r="C71" t="str">
            <v>1 كغم</v>
          </cell>
          <cell r="D71">
            <v>21.343919159264107</v>
          </cell>
          <cell r="E71">
            <v>21.390337731522909</v>
          </cell>
          <cell r="F71">
            <v>21.645691609763674</v>
          </cell>
          <cell r="G71">
            <v>21.923781435582899</v>
          </cell>
          <cell r="H71">
            <v>23.269004398764498</v>
          </cell>
          <cell r="I71">
            <v>23.153630468743362</v>
          </cell>
          <cell r="J71">
            <v>22.480987942374234</v>
          </cell>
          <cell r="K71">
            <v>22.619312504437904</v>
          </cell>
          <cell r="L71">
            <v>23.84644825151118</v>
          </cell>
          <cell r="M71">
            <v>23.754772468559555</v>
          </cell>
          <cell r="N71">
            <v>21.044932411708153</v>
          </cell>
          <cell r="O71">
            <v>20.509484130615046</v>
          </cell>
          <cell r="P71">
            <v>22.248525209403962</v>
          </cell>
          <cell r="Q71">
            <v>24.157407407407405</v>
          </cell>
          <cell r="R71">
            <v>18.984375</v>
          </cell>
          <cell r="S71">
            <v>29.629629629629633</v>
          </cell>
        </row>
        <row r="72">
          <cell r="A72">
            <v>11220104</v>
          </cell>
          <cell r="B72" t="str">
            <v>صدر دجاج طازج  دون عظم أو جلد - محلي</v>
          </cell>
          <cell r="C72" t="str">
            <v>1 كغم</v>
          </cell>
          <cell r="D72">
            <v>23.158505535988425</v>
          </cell>
          <cell r="E72">
            <v>23.257143708434299</v>
          </cell>
          <cell r="F72">
            <v>24.116313366866173</v>
          </cell>
          <cell r="G72">
            <v>25.566374722691666</v>
          </cell>
          <cell r="H72">
            <v>25.670222692453084</v>
          </cell>
          <cell r="I72">
            <v>25.915033891509722</v>
          </cell>
          <cell r="J72">
            <v>25.668084459212363</v>
          </cell>
          <cell r="K72">
            <v>25.750471454863675</v>
          </cell>
          <cell r="L72">
            <v>26.681136065393684</v>
          </cell>
          <cell r="M72">
            <v>24.838308255066501</v>
          </cell>
          <cell r="N72">
            <v>24.040905955613468</v>
          </cell>
          <cell r="O72">
            <v>22.948812253872397</v>
          </cell>
          <cell r="P72">
            <v>24.800942696830457</v>
          </cell>
          <cell r="Q72">
            <v>25.846774193548384</v>
          </cell>
          <cell r="R72">
            <v>19.779761904761902</v>
          </cell>
          <cell r="S72">
            <v>31.931818181818183</v>
          </cell>
        </row>
        <row r="73">
          <cell r="A73">
            <v>11220105</v>
          </cell>
          <cell r="B73" t="str">
            <v>فخدة دجاج طازجة</v>
          </cell>
          <cell r="C73" t="str">
            <v>1 كغم</v>
          </cell>
          <cell r="D73">
            <v>14.340283627510921</v>
          </cell>
          <cell r="E73">
            <v>14.543299805196593</v>
          </cell>
          <cell r="F73">
            <v>15.561209392773609</v>
          </cell>
          <cell r="G73">
            <v>16.401244451463064</v>
          </cell>
          <cell r="H73">
            <v>16.643807113956704</v>
          </cell>
          <cell r="I73">
            <v>16.469213577273145</v>
          </cell>
          <cell r="J73">
            <v>16.005443744189868</v>
          </cell>
          <cell r="K73">
            <v>16.150550560472077</v>
          </cell>
          <cell r="L73">
            <v>16.946785687067166</v>
          </cell>
          <cell r="M73">
            <v>16.543533230796665</v>
          </cell>
          <cell r="N73">
            <v>16.320190666290042</v>
          </cell>
          <cell r="O73">
            <v>15.259646985434872</v>
          </cell>
          <cell r="P73">
            <v>15.932100736868728</v>
          </cell>
          <cell r="Q73">
            <v>15.921568627450981</v>
          </cell>
          <cell r="R73">
            <v>13.122916666666667</v>
          </cell>
          <cell r="S73">
            <v>24.348484848484848</v>
          </cell>
        </row>
        <row r="74">
          <cell r="A74">
            <v>11220106</v>
          </cell>
          <cell r="B74" t="str">
            <v>جوانح دجاج طازجة</v>
          </cell>
          <cell r="C74" t="str">
            <v>1 كغم</v>
          </cell>
          <cell r="D74">
            <v>10.646345426263839</v>
          </cell>
          <cell r="E74">
            <v>10.944441090768105</v>
          </cell>
          <cell r="F74">
            <v>11.337196022206474</v>
          </cell>
          <cell r="G74">
            <v>12.240074466494997</v>
          </cell>
          <cell r="H74">
            <v>12.22474501579407</v>
          </cell>
          <cell r="I74">
            <v>12.055694894838236</v>
          </cell>
          <cell r="J74">
            <v>11.71262357849105</v>
          </cell>
          <cell r="K74">
            <v>11.714377917740418</v>
          </cell>
          <cell r="L74">
            <v>12.355546538641246</v>
          </cell>
          <cell r="M74">
            <v>11.840531979330848</v>
          </cell>
          <cell r="N74">
            <v>11.919217849305221</v>
          </cell>
          <cell r="O74">
            <v>11.541086059089141</v>
          </cell>
          <cell r="P74">
            <v>11.710990069913636</v>
          </cell>
          <cell r="Q74">
            <v>12.201612903225808</v>
          </cell>
          <cell r="R74">
            <v>9.2161458333333339</v>
          </cell>
          <cell r="S74">
            <v>15.469696969696969</v>
          </cell>
        </row>
        <row r="75">
          <cell r="A75">
            <v>11220201</v>
          </cell>
          <cell r="B75" t="str">
            <v>فخدة حبش طازج - محلي</v>
          </cell>
          <cell r="C75" t="str">
            <v>1 كغم</v>
          </cell>
          <cell r="D75">
            <v>21.628526281415557</v>
          </cell>
          <cell r="E75">
            <v>21.485430308517362</v>
          </cell>
          <cell r="F75">
            <v>21.48104721760102</v>
          </cell>
          <cell r="G75">
            <v>22.065974224000875</v>
          </cell>
          <cell r="H75">
            <v>22.393339644171999</v>
          </cell>
          <cell r="I75">
            <v>22.627823914153272</v>
          </cell>
          <cell r="J75">
            <v>21.971888107748896</v>
          </cell>
          <cell r="K75">
            <v>22.240651989938364</v>
          </cell>
          <cell r="L75">
            <v>22.632840085931711</v>
          </cell>
          <cell r="M75">
            <v>22.474620940576056</v>
          </cell>
          <cell r="N75">
            <v>21.871095918165413</v>
          </cell>
          <cell r="O75">
            <v>21.66819344122344</v>
          </cell>
          <cell r="P75">
            <v>22.045119339453663</v>
          </cell>
          <cell r="Q75">
            <v>27.155303030303028</v>
          </cell>
          <cell r="R75">
            <v>13.375</v>
          </cell>
          <cell r="S75">
            <v>24.15625</v>
          </cell>
        </row>
        <row r="76">
          <cell r="A76">
            <v>11220301</v>
          </cell>
          <cell r="B76" t="str">
            <v>كبدة حبش طازجة -محلي</v>
          </cell>
          <cell r="C76" t="str">
            <v>1 كغم</v>
          </cell>
          <cell r="D76">
            <v>14.800442171205191</v>
          </cell>
          <cell r="E76">
            <v>14.43603780656299</v>
          </cell>
          <cell r="F76">
            <v>14.558255680449903</v>
          </cell>
          <cell r="G76">
            <v>15.159734612114653</v>
          </cell>
          <cell r="H76">
            <v>15.172354077101673</v>
          </cell>
          <cell r="I76">
            <v>15.147558730580233</v>
          </cell>
          <cell r="J76">
            <v>15.117304531446131</v>
          </cell>
          <cell r="K76">
            <v>15.067134830380805</v>
          </cell>
          <cell r="L76">
            <v>14.903695952070219</v>
          </cell>
          <cell r="M76">
            <v>14.940189037048336</v>
          </cell>
          <cell r="N76">
            <v>14.974236445054711</v>
          </cell>
          <cell r="O76">
            <v>14.956340756518777</v>
          </cell>
          <cell r="P76">
            <v>14.93610705254447</v>
          </cell>
          <cell r="Q76">
            <v>13.833333333333334</v>
          </cell>
          <cell r="R76">
            <v>17.871794871794872</v>
          </cell>
          <cell r="S76">
            <v>15.412938750549271</v>
          </cell>
        </row>
        <row r="77">
          <cell r="A77">
            <v>11220303</v>
          </cell>
          <cell r="B77" t="str">
            <v>سنيتشل -دجاج -اميريكان-اسرائيل</v>
          </cell>
          <cell r="C77" t="str">
            <v>900 غم</v>
          </cell>
          <cell r="D77">
            <v>11.473272744930153</v>
          </cell>
          <cell r="E77">
            <v>11.5405570168212</v>
          </cell>
          <cell r="F77">
            <v>11.522991977504359</v>
          </cell>
          <cell r="G77">
            <v>11.471780578226273</v>
          </cell>
          <cell r="H77">
            <v>11.368351949964117</v>
          </cell>
          <cell r="I77">
            <v>11.1829264234877</v>
          </cell>
          <cell r="J77">
            <v>11.339216282414734</v>
          </cell>
          <cell r="K77">
            <v>11.493000496106141</v>
          </cell>
          <cell r="L77">
            <v>11.674121476821014</v>
          </cell>
          <cell r="M77">
            <v>11.668105411289114</v>
          </cell>
          <cell r="N77">
            <v>11.768297392254564</v>
          </cell>
          <cell r="O77">
            <v>11.932167110175019</v>
          </cell>
          <cell r="P77">
            <v>11.536232404999533</v>
          </cell>
          <cell r="Q77">
            <v>11.826271186440676</v>
          </cell>
          <cell r="R77">
            <v>11.07608695652174</v>
          </cell>
          <cell r="S77">
            <v>11.943945626503156</v>
          </cell>
        </row>
        <row r="78">
          <cell r="A78">
            <v>11220304</v>
          </cell>
          <cell r="B78" t="str">
            <v>كبدة دجاج طازجة - محلي</v>
          </cell>
          <cell r="C78" t="str">
            <v>1 كغم</v>
          </cell>
          <cell r="D78">
            <v>16.047339380651799</v>
          </cell>
          <cell r="E78">
            <v>15.999536855439988</v>
          </cell>
          <cell r="F78">
            <v>16.726425248439867</v>
          </cell>
          <cell r="G78">
            <v>17.360761563907015</v>
          </cell>
          <cell r="H78">
            <v>17.001636606712797</v>
          </cell>
          <cell r="I78">
            <v>17.199752643967624</v>
          </cell>
          <cell r="J78">
            <v>17.045493663421958</v>
          </cell>
          <cell r="K78">
            <v>16.666267958118869</v>
          </cell>
          <cell r="L78">
            <v>17.429006529775055</v>
          </cell>
          <cell r="M78">
            <v>16.823267917527705</v>
          </cell>
          <cell r="N78">
            <v>16.76437860887409</v>
          </cell>
          <cell r="O78">
            <v>16.414612739399384</v>
          </cell>
          <cell r="P78">
            <v>16.78987330968635</v>
          </cell>
          <cell r="Q78">
            <v>16.536805555555556</v>
          </cell>
          <cell r="R78">
            <v>18.363095238095237</v>
          </cell>
          <cell r="S78">
            <v>15.166666666666666</v>
          </cell>
        </row>
        <row r="79">
          <cell r="A79">
            <v>11300104</v>
          </cell>
          <cell r="B79" t="str">
            <v>سمك مليطة طازج - متوسط الحجم</v>
          </cell>
          <cell r="C79" t="str">
            <v>1 كغم</v>
          </cell>
          <cell r="D79">
            <v>36.837580463295573</v>
          </cell>
          <cell r="E79">
            <v>36.469243069875503</v>
          </cell>
          <cell r="F79">
            <v>36.600130555834532</v>
          </cell>
          <cell r="G79">
            <v>34.996587365317943</v>
          </cell>
          <cell r="H79">
            <v>35.999030422045067</v>
          </cell>
          <cell r="I79">
            <v>37.265589802891334</v>
          </cell>
          <cell r="J79">
            <v>35.291060336368126</v>
          </cell>
          <cell r="K79">
            <v>36.157330360352425</v>
          </cell>
          <cell r="L79">
            <v>36.6989184223536</v>
          </cell>
          <cell r="M79">
            <v>34.895310490599726</v>
          </cell>
          <cell r="N79">
            <v>36.174929973212706</v>
          </cell>
          <cell r="O79">
            <v>36.410920001771686</v>
          </cell>
          <cell r="P79">
            <v>36.149719271993185</v>
          </cell>
          <cell r="Q79">
            <v>44.787499999999994</v>
          </cell>
          <cell r="R79">
            <v>24.96875</v>
          </cell>
          <cell r="S79">
            <v>42.222222222222214</v>
          </cell>
        </row>
        <row r="80">
          <cell r="A80">
            <v>11300105</v>
          </cell>
          <cell r="B80" t="str">
            <v>سمك السلطان ابراهيم - كبير الحجم</v>
          </cell>
          <cell r="C80" t="str">
            <v>1 كغم</v>
          </cell>
          <cell r="D80">
            <v>55.029334990568522</v>
          </cell>
          <cell r="E80">
            <v>55.552135188586185</v>
          </cell>
          <cell r="F80">
            <v>56.630663032009544</v>
          </cell>
          <cell r="G80">
            <v>57.348583626128075</v>
          </cell>
          <cell r="H80">
            <v>55.41249437068781</v>
          </cell>
          <cell r="I80">
            <v>56.883030415600409</v>
          </cell>
          <cell r="J80">
            <v>55.626184339240041</v>
          </cell>
          <cell r="K80">
            <v>56.764381144933054</v>
          </cell>
          <cell r="L80">
            <v>55.531177729735013</v>
          </cell>
          <cell r="M80">
            <v>58.576071162055342</v>
          </cell>
          <cell r="N80">
            <v>57.911621822767827</v>
          </cell>
          <cell r="O80">
            <v>59.756507931150942</v>
          </cell>
          <cell r="P80">
            <v>56.751848812788573</v>
          </cell>
          <cell r="Q80">
            <v>69.333333333333329</v>
          </cell>
          <cell r="R80">
            <v>32.463541666666664</v>
          </cell>
          <cell r="S80">
            <v>97.5</v>
          </cell>
        </row>
        <row r="81">
          <cell r="A81">
            <v>11300108</v>
          </cell>
          <cell r="B81" t="str">
            <v>سمك بوري طازج - كبير الحجم</v>
          </cell>
          <cell r="C81" t="str">
            <v>1 كغم</v>
          </cell>
          <cell r="D81">
            <v>29.478456898375445</v>
          </cell>
          <cell r="E81">
            <v>30.439103264045709</v>
          </cell>
          <cell r="F81">
            <v>31.446463631613593</v>
          </cell>
          <cell r="G81">
            <v>31.056771345702142</v>
          </cell>
          <cell r="H81">
            <v>32.383457710496515</v>
          </cell>
          <cell r="I81">
            <v>33.323352419575201</v>
          </cell>
          <cell r="J81">
            <v>33.646160136907852</v>
          </cell>
          <cell r="K81">
            <v>33.467595319297132</v>
          </cell>
          <cell r="L81">
            <v>32.473334847625416</v>
          </cell>
          <cell r="M81">
            <v>33.118142789166491</v>
          </cell>
          <cell r="N81">
            <v>32.33974402003156</v>
          </cell>
          <cell r="O81">
            <v>31.628261016861931</v>
          </cell>
          <cell r="P81">
            <v>32.066736949974917</v>
          </cell>
          <cell r="Q81">
            <v>33.300000000000004</v>
          </cell>
          <cell r="R81">
            <v>28.43137254901961</v>
          </cell>
          <cell r="S81">
            <v>41.0625</v>
          </cell>
        </row>
        <row r="82">
          <cell r="A82">
            <v>11300109</v>
          </cell>
          <cell r="B82" t="str">
            <v>سمك دنيس طازج - كبير الحجم</v>
          </cell>
          <cell r="C82" t="str">
            <v>1 كغم</v>
          </cell>
          <cell r="D82">
            <v>51.338840125446346</v>
          </cell>
          <cell r="E82">
            <v>49.349625457177737</v>
          </cell>
          <cell r="F82">
            <v>50.204799086565494</v>
          </cell>
          <cell r="G82">
            <v>50.059522226427056</v>
          </cell>
          <cell r="H82">
            <v>49.690763100442943</v>
          </cell>
          <cell r="I82">
            <v>50.688507951439924</v>
          </cell>
          <cell r="J82">
            <v>50.967333120274048</v>
          </cell>
          <cell r="K82">
            <v>49.601608162328205</v>
          </cell>
          <cell r="L82">
            <v>48.858862539542692</v>
          </cell>
          <cell r="M82">
            <v>49.608477924377091</v>
          </cell>
          <cell r="N82">
            <v>48.950907406898345</v>
          </cell>
          <cell r="O82">
            <v>50.648236591876547</v>
          </cell>
          <cell r="P82">
            <v>49.997290307733032</v>
          </cell>
          <cell r="Q82">
            <v>53.303921568627452</v>
          </cell>
          <cell r="R82">
            <v>44.313725490196077</v>
          </cell>
          <cell r="S82">
            <v>57.916666666666664</v>
          </cell>
        </row>
        <row r="83">
          <cell r="A83">
            <v>11300110</v>
          </cell>
          <cell r="B83" t="str">
            <v>سمك سلمون طازج "شرائح متوسطة الحجم"</v>
          </cell>
          <cell r="C83" t="str">
            <v>1 كغم</v>
          </cell>
          <cell r="D83">
            <v>63.412213923612299</v>
          </cell>
          <cell r="E83">
            <v>63.105426886485617</v>
          </cell>
          <cell r="F83">
            <v>64.121204267214168</v>
          </cell>
          <cell r="G83">
            <v>64.692708239496895</v>
          </cell>
          <cell r="H83">
            <v>64.725542791910144</v>
          </cell>
          <cell r="I83">
            <v>65.853880124682362</v>
          </cell>
          <cell r="J83">
            <v>65.632253549421918</v>
          </cell>
          <cell r="K83">
            <v>65.807702376895506</v>
          </cell>
          <cell r="L83">
            <v>65.0710053846215</v>
          </cell>
          <cell r="M83">
            <v>65.207778656510428</v>
          </cell>
          <cell r="N83">
            <v>64.429011562265785</v>
          </cell>
          <cell r="O83">
            <v>65.958531943588255</v>
          </cell>
          <cell r="P83">
            <v>64.834771642225405</v>
          </cell>
          <cell r="Q83">
            <v>70.149999999999991</v>
          </cell>
          <cell r="R83">
            <v>57.361111111111107</v>
          </cell>
          <cell r="S83">
            <v>70.9375</v>
          </cell>
        </row>
        <row r="84">
          <cell r="A84">
            <v>11300111</v>
          </cell>
          <cell r="B84" t="str">
            <v>جمبري روبيان مجمد - متوسط الحجم</v>
          </cell>
          <cell r="C84" t="str">
            <v>500 غم</v>
          </cell>
          <cell r="D84">
            <v>50.16165807597168</v>
          </cell>
          <cell r="E84">
            <v>48.01904984389531</v>
          </cell>
          <cell r="F84">
            <v>46.394443467034776</v>
          </cell>
          <cell r="G84">
            <v>44.644779876560456</v>
          </cell>
          <cell r="H84">
            <v>41.585311637958618</v>
          </cell>
          <cell r="I84">
            <v>42.63867339010514</v>
          </cell>
          <cell r="J84">
            <v>40.030911067992179</v>
          </cell>
          <cell r="K84">
            <v>40.218908128550773</v>
          </cell>
          <cell r="L84">
            <v>39.587326063366362</v>
          </cell>
          <cell r="M84">
            <v>38.88156337984487</v>
          </cell>
          <cell r="N84">
            <v>37.31812944064162</v>
          </cell>
          <cell r="O84">
            <v>36.786048175306185</v>
          </cell>
          <cell r="P84">
            <v>42.188900212268997</v>
          </cell>
          <cell r="Q84">
            <v>48.760416666666664</v>
          </cell>
          <cell r="R84">
            <v>28.680555555555557</v>
          </cell>
          <cell r="S84">
            <v>66.75</v>
          </cell>
        </row>
        <row r="85">
          <cell r="A85">
            <v>11300112</v>
          </cell>
          <cell r="B85" t="str">
            <v>جمبري طازج - كبير الحجم</v>
          </cell>
          <cell r="C85" t="str">
            <v>1كغم</v>
          </cell>
          <cell r="D85">
            <v>83.179594397845065</v>
          </cell>
          <cell r="E85">
            <v>89.300295588369451</v>
          </cell>
          <cell r="F85">
            <v>90.771698448288035</v>
          </cell>
          <cell r="G85">
            <v>95.779786888513186</v>
          </cell>
          <cell r="H85">
            <v>96.284576802434202</v>
          </cell>
          <cell r="I85">
            <v>96.25342249724774</v>
          </cell>
          <cell r="J85">
            <v>95.640570878746772</v>
          </cell>
          <cell r="K85">
            <v>98.054502016626557</v>
          </cell>
          <cell r="L85">
            <v>95.112904417722234</v>
          </cell>
          <cell r="M85">
            <v>95.671725183933219</v>
          </cell>
          <cell r="N85">
            <v>94.942534102769358</v>
          </cell>
          <cell r="O85">
            <v>96.233857053377392</v>
          </cell>
          <cell r="P85">
            <v>93.935455689656081</v>
          </cell>
          <cell r="Q85">
            <v>96.604166666666671</v>
          </cell>
          <cell r="R85">
            <v>77.515625</v>
          </cell>
          <cell r="S85">
            <v>147.5</v>
          </cell>
        </row>
        <row r="86">
          <cell r="A86">
            <v>11300201</v>
          </cell>
          <cell r="B86" t="str">
            <v>سمك بقلا مجمد ( أسود مقطوع راسه)</v>
          </cell>
          <cell r="C86" t="str">
            <v>1 كغم</v>
          </cell>
          <cell r="D86">
            <v>13.596170795046474</v>
          </cell>
          <cell r="E86">
            <v>13.473373038341206</v>
          </cell>
          <cell r="F86">
            <v>13.304523960054711</v>
          </cell>
          <cell r="G86">
            <v>13.25143289641847</v>
          </cell>
          <cell r="H86">
            <v>13.3995371766042</v>
          </cell>
          <cell r="I86">
            <v>13.322574463124299</v>
          </cell>
          <cell r="J86">
            <v>13.375016691692961</v>
          </cell>
          <cell r="K86">
            <v>13.304661163556359</v>
          </cell>
          <cell r="L86">
            <v>13.409978177405405</v>
          </cell>
          <cell r="M86">
            <v>13.357103392125021</v>
          </cell>
          <cell r="N86">
            <v>13.497814448398229</v>
          </cell>
          <cell r="O86">
            <v>13.462852962685787</v>
          </cell>
          <cell r="P86">
            <v>13.396253263787761</v>
          </cell>
          <cell r="Q86">
            <v>14.391975308641976</v>
          </cell>
          <cell r="R86">
            <v>10.597222222222221</v>
          </cell>
          <cell r="S86">
            <v>20.116666666666671</v>
          </cell>
        </row>
        <row r="87">
          <cell r="A87">
            <v>11300203</v>
          </cell>
          <cell r="B87" t="str">
            <v>سمك فليه ابيض مجمد</v>
          </cell>
          <cell r="C87" t="str">
            <v>1 كغم</v>
          </cell>
          <cell r="D87">
            <v>14.596828170765564</v>
          </cell>
          <cell r="E87">
            <v>14.805369949107757</v>
          </cell>
          <cell r="F87">
            <v>15.288529500667606</v>
          </cell>
          <cell r="G87">
            <v>15.190725722314212</v>
          </cell>
          <cell r="H87">
            <v>15.041931670331984</v>
          </cell>
          <cell r="I87">
            <v>15.106292587211707</v>
          </cell>
          <cell r="J87">
            <v>14.993029781155288</v>
          </cell>
          <cell r="K87">
            <v>14.830865085922172</v>
          </cell>
          <cell r="L87">
            <v>15.098344862552453</v>
          </cell>
          <cell r="M87">
            <v>14.907215225315658</v>
          </cell>
          <cell r="N87">
            <v>14.836859697179055</v>
          </cell>
          <cell r="O87">
            <v>14.928668864275567</v>
          </cell>
          <cell r="P87">
            <v>14.968721759733254</v>
          </cell>
          <cell r="Q87">
            <v>16.056818181818183</v>
          </cell>
          <cell r="R87">
            <v>12.333333333333334</v>
          </cell>
          <cell r="S87">
            <v>20.625</v>
          </cell>
        </row>
        <row r="88">
          <cell r="A88">
            <v>11300302</v>
          </cell>
          <cell r="B88" t="str">
            <v>سردين أبو شنب - شقحة - البرتغال</v>
          </cell>
          <cell r="C88" t="str">
            <v>علبة/115غم وزن صافي</v>
          </cell>
          <cell r="D88">
            <v>4.8969106091529895</v>
          </cell>
          <cell r="E88">
            <v>4.8928962134178562</v>
          </cell>
          <cell r="F88">
            <v>4.9209969835637928</v>
          </cell>
          <cell r="G88">
            <v>4.9009250048881245</v>
          </cell>
          <cell r="H88">
            <v>4.9169825878286595</v>
          </cell>
          <cell r="I88">
            <v>4.9129681920935244</v>
          </cell>
          <cell r="J88">
            <v>4.8888818176827229</v>
          </cell>
          <cell r="K88">
            <v>4.8808530262124545</v>
          </cell>
          <cell r="L88">
            <v>4.872824234742188</v>
          </cell>
          <cell r="M88">
            <v>4.8969106091529895</v>
          </cell>
          <cell r="N88">
            <v>4.8888818176827229</v>
          </cell>
          <cell r="O88">
            <v>4.8969106091529895</v>
          </cell>
          <cell r="P88">
            <v>4.8972451421309184</v>
          </cell>
          <cell r="Q88">
            <v>4.7207341269841274</v>
          </cell>
          <cell r="R88">
            <v>5.333333333333333</v>
          </cell>
          <cell r="S88">
            <v>5</v>
          </cell>
        </row>
        <row r="89">
          <cell r="A89">
            <v>11300305</v>
          </cell>
          <cell r="B89" t="str">
            <v>سمك تونا معلب - مارينا - تايلاند</v>
          </cell>
          <cell r="C89" t="str">
            <v>علبة/100غم وزن صافي</v>
          </cell>
          <cell r="D89">
            <v>5.8011290295542244</v>
          </cell>
          <cell r="E89">
            <v>5.8932031459579264</v>
          </cell>
          <cell r="F89">
            <v>5.9333452255879484</v>
          </cell>
          <cell r="G89">
            <v>5.9114825632401429</v>
          </cell>
          <cell r="H89">
            <v>5.9478961210228674</v>
          </cell>
          <cell r="I89">
            <v>5.9014466332142854</v>
          </cell>
          <cell r="J89">
            <v>5.9193670514547749</v>
          </cell>
          <cell r="K89">
            <v>5.908578900606309</v>
          </cell>
          <cell r="L89">
            <v>5.9285054838763154</v>
          </cell>
          <cell r="M89">
            <v>5.9424110196186337</v>
          </cell>
          <cell r="N89">
            <v>5.9388277745530456</v>
          </cell>
          <cell r="O89">
            <v>5.9392936347247813</v>
          </cell>
          <cell r="P89">
            <v>5.9137905486176043</v>
          </cell>
          <cell r="Q89">
            <v>5.8913230240549836</v>
          </cell>
          <cell r="R89">
            <v>5.7361111111111107</v>
          </cell>
          <cell r="S89">
            <v>6.796875</v>
          </cell>
        </row>
        <row r="90">
          <cell r="A90">
            <v>11410101</v>
          </cell>
          <cell r="B90" t="str">
            <v>حليب مبستر 3% دسم كرتون - تنوفا - اسرائيل</v>
          </cell>
          <cell r="C90" t="str">
            <v>كرتونة / 1 كغم</v>
          </cell>
          <cell r="D90">
            <v>7.2051321294663246</v>
          </cell>
          <cell r="E90">
            <v>7.1921960748695035</v>
          </cell>
          <cell r="F90">
            <v>7.1591940832126131</v>
          </cell>
          <cell r="G90">
            <v>7.2299596180448455</v>
          </cell>
          <cell r="H90">
            <v>7.1922414573730782</v>
          </cell>
          <cell r="I90">
            <v>7.1912725038586078</v>
          </cell>
          <cell r="J90">
            <v>7.2298036431354618</v>
          </cell>
          <cell r="K90">
            <v>7.2189614704769651</v>
          </cell>
          <cell r="L90">
            <v>7.1797934876411018</v>
          </cell>
          <cell r="M90">
            <v>7.1867270749215857</v>
          </cell>
          <cell r="N90">
            <v>7.1871625610676357</v>
          </cell>
          <cell r="O90">
            <v>7.1624985963517478</v>
          </cell>
          <cell r="P90">
            <v>7.1945785583682893</v>
          </cell>
          <cell r="Q90">
            <v>7.0722789115646263</v>
          </cell>
          <cell r="R90">
            <v>6.8322368421052628</v>
          </cell>
          <cell r="S90">
            <v>7.450000000000002</v>
          </cell>
        </row>
        <row r="91">
          <cell r="A91">
            <v>11410102</v>
          </cell>
          <cell r="B91" t="str">
            <v>حليب مبستر 3% دسم - مبستر جنيدي - المزرعة - محلي</v>
          </cell>
          <cell r="C91" t="str">
            <v>كرتونة / 1 كغم</v>
          </cell>
          <cell r="D91">
            <v>6.2643972067760343</v>
          </cell>
          <cell r="E91">
            <v>6.2323126717328998</v>
          </cell>
          <cell r="F91">
            <v>6.2155202373236573</v>
          </cell>
          <cell r="G91">
            <v>6.2319931901872394</v>
          </cell>
          <cell r="H91">
            <v>6.203484389477004</v>
          </cell>
          <cell r="I91">
            <v>6.1934600458787639</v>
          </cell>
          <cell r="J91">
            <v>6.2034204931678714</v>
          </cell>
          <cell r="K91">
            <v>6.2235969729826168</v>
          </cell>
          <cell r="L91">
            <v>6.2276992371212305</v>
          </cell>
          <cell r="M91">
            <v>6.3727781246880184</v>
          </cell>
          <cell r="N91">
            <v>6.1877296553465326</v>
          </cell>
          <cell r="O91">
            <v>6.1652707267141897</v>
          </cell>
          <cell r="P91">
            <v>6.226805245949671</v>
          </cell>
          <cell r="Q91">
            <v>6.0934065934065922</v>
          </cell>
          <cell r="R91">
            <v>5.541666666666667</v>
          </cell>
          <cell r="S91">
            <v>6.541666666666667</v>
          </cell>
        </row>
        <row r="92">
          <cell r="A92">
            <v>11410103</v>
          </cell>
          <cell r="B92" t="str">
            <v>حليب مبستر 3% دسم - مبستر جبريني - محلي</v>
          </cell>
          <cell r="C92" t="str">
            <v>كرتونة / 1 كغم</v>
          </cell>
          <cell r="D92">
            <v>5.990512354630253</v>
          </cell>
          <cell r="E92">
            <v>5.9759124462299393</v>
          </cell>
          <cell r="F92">
            <v>5.9527762504661723</v>
          </cell>
          <cell r="G92">
            <v>6.1432506184099722</v>
          </cell>
          <cell r="H92">
            <v>6.1079742132258845</v>
          </cell>
          <cell r="I92">
            <v>6.1489414766522739</v>
          </cell>
          <cell r="J92">
            <v>6.1694294308143336</v>
          </cell>
          <cell r="K92">
            <v>6.145911827358276</v>
          </cell>
          <cell r="L92">
            <v>6.1203072877167823</v>
          </cell>
          <cell r="M92">
            <v>6.0808570101618251</v>
          </cell>
          <cell r="N92">
            <v>6.1313075965090951</v>
          </cell>
          <cell r="O92">
            <v>6.1051331065535992</v>
          </cell>
          <cell r="P92">
            <v>6.0893594682273671</v>
          </cell>
          <cell r="Q92">
            <v>5.9661016949152534</v>
          </cell>
          <cell r="R92">
            <v>5.498563218390804</v>
          </cell>
          <cell r="S92">
            <v>6.375</v>
          </cell>
        </row>
        <row r="93">
          <cell r="A93">
            <v>11410301</v>
          </cell>
          <cell r="B93" t="str">
            <v>حليب مجفف للاطفال - نيدو مدعم - فرنسا</v>
          </cell>
          <cell r="C93" t="str">
            <v>علبة / 2500غم</v>
          </cell>
          <cell r="D93">
            <v>86.982899695601219</v>
          </cell>
          <cell r="E93">
            <v>85.944408044946229</v>
          </cell>
          <cell r="F93">
            <v>83.664290422376894</v>
          </cell>
          <cell r="G93">
            <v>82.723195449966084</v>
          </cell>
          <cell r="H93">
            <v>82.214289076791133</v>
          </cell>
          <cell r="I93">
            <v>82.899738280194114</v>
          </cell>
          <cell r="J93">
            <v>82.575835606683853</v>
          </cell>
          <cell r="K93">
            <v>83.859245160744237</v>
          </cell>
          <cell r="L93">
            <v>84.24200880168425</v>
          </cell>
          <cell r="M93">
            <v>84.531803058973878</v>
          </cell>
          <cell r="N93">
            <v>83.846048845035781</v>
          </cell>
          <cell r="O93">
            <v>84.364981212384265</v>
          </cell>
          <cell r="P93">
            <v>83.987395304615163</v>
          </cell>
          <cell r="Q93">
            <v>82.25055555555555</v>
          </cell>
          <cell r="R93">
            <v>84.818181818181827</v>
          </cell>
          <cell r="S93">
            <v>89.947916666666671</v>
          </cell>
        </row>
        <row r="94">
          <cell r="A94">
            <v>11410303</v>
          </cell>
          <cell r="B94" t="str">
            <v>حليب مجفف للأطفال برو جولد S26 PRO GOLD ايرلندا</v>
          </cell>
          <cell r="C94" t="str">
            <v>علبة / 400 غم</v>
          </cell>
          <cell r="D94">
            <v>38.561626600903743</v>
          </cell>
          <cell r="E94">
            <v>38.92038796312702</v>
          </cell>
          <cell r="F94">
            <v>38.745131835524894</v>
          </cell>
          <cell r="G94">
            <v>38.628342628556872</v>
          </cell>
          <cell r="H94">
            <v>38.936344355867057</v>
          </cell>
          <cell r="I94">
            <v>38.819410514598843</v>
          </cell>
          <cell r="J94">
            <v>39.001832106623951</v>
          </cell>
          <cell r="K94">
            <v>38.872379970527021</v>
          </cell>
          <cell r="L94">
            <v>38.840665778545883</v>
          </cell>
          <cell r="M94">
            <v>38.937518673564547</v>
          </cell>
          <cell r="N94">
            <v>38.767272148569063</v>
          </cell>
          <cell r="O94">
            <v>38.733697183292215</v>
          </cell>
          <cell r="P94">
            <v>38.813717479975104</v>
          </cell>
          <cell r="Q94">
            <v>39.193452380952387</v>
          </cell>
          <cell r="R94">
            <v>34.305555555555564</v>
          </cell>
          <cell r="S94">
            <v>41.555555555555557</v>
          </cell>
        </row>
        <row r="95">
          <cell r="A95">
            <v>11410304</v>
          </cell>
          <cell r="B95" t="str">
            <v>حليب مجفف للأطفال - ماتيرنا - اسرائيل</v>
          </cell>
          <cell r="C95" t="str">
            <v>علبة / 400 غم</v>
          </cell>
          <cell r="D95">
            <v>28.685431779720009</v>
          </cell>
          <cell r="E95">
            <v>28.6355032347053</v>
          </cell>
          <cell r="F95">
            <v>28.662465715874863</v>
          </cell>
          <cell r="G95">
            <v>28.851065889106692</v>
          </cell>
          <cell r="H95">
            <v>28.751605986075116</v>
          </cell>
          <cell r="I95">
            <v>28.660398909735122</v>
          </cell>
          <cell r="J95">
            <v>28.934280130797873</v>
          </cell>
          <cell r="K95">
            <v>28.805530948414233</v>
          </cell>
          <cell r="L95">
            <v>28.733033526552212</v>
          </cell>
          <cell r="M95">
            <v>28.822310991707536</v>
          </cell>
          <cell r="N95">
            <v>28.633573623520633</v>
          </cell>
          <cell r="O95">
            <v>28.536043331673721</v>
          </cell>
          <cell r="P95">
            <v>28.725937005656942</v>
          </cell>
          <cell r="Q95">
            <v>26.97115384615385</v>
          </cell>
          <cell r="R95">
            <v>24.824074074074076</v>
          </cell>
          <cell r="S95">
            <v>40.888888888888893</v>
          </cell>
        </row>
        <row r="96">
          <cell r="A96">
            <v>11420101</v>
          </cell>
          <cell r="B96" t="str">
            <v>لبن شمينت - اسرائيل Tunva Sour Shimenet</v>
          </cell>
          <cell r="C96" t="str">
            <v>علبة /200 غم</v>
          </cell>
          <cell r="D96">
            <v>2.4499710735808451</v>
          </cell>
          <cell r="E96">
            <v>2.4546261153947069</v>
          </cell>
          <cell r="F96">
            <v>2.5167939664330086</v>
          </cell>
          <cell r="G96">
            <v>2.512806487039938</v>
          </cell>
          <cell r="H96">
            <v>2.5053507434699687</v>
          </cell>
          <cell r="I96">
            <v>2.4838275616207874</v>
          </cell>
          <cell r="J96">
            <v>2.4971532638768972</v>
          </cell>
          <cell r="K96">
            <v>2.4560635530739154</v>
          </cell>
          <cell r="L96">
            <v>2.4596801644554347</v>
          </cell>
          <cell r="M96">
            <v>2.4366453713247349</v>
          </cell>
          <cell r="N96">
            <v>2.461636817350815</v>
          </cell>
          <cell r="O96">
            <v>2.4520019000785345</v>
          </cell>
          <cell r="P96">
            <v>2.4738797514749655</v>
          </cell>
          <cell r="Q96">
            <v>2.5607269503546095</v>
          </cell>
          <cell r="R96">
            <v>2.1562499999999996</v>
          </cell>
          <cell r="S96">
            <v>2.5</v>
          </cell>
        </row>
        <row r="97">
          <cell r="A97">
            <v>11420102</v>
          </cell>
          <cell r="B97" t="str">
            <v>لبن رايب - الجنيدي - محلي</v>
          </cell>
          <cell r="C97" t="str">
            <v>علبة /500غم</v>
          </cell>
          <cell r="D97">
            <v>4.9416185255044729</v>
          </cell>
          <cell r="E97">
            <v>4.9938323913431315</v>
          </cell>
          <cell r="F97">
            <v>5.0078925897475841</v>
          </cell>
          <cell r="G97">
            <v>5.1029638802332267</v>
          </cell>
          <cell r="H97">
            <v>5.0466048479294745</v>
          </cell>
          <cell r="I97">
            <v>5.0859348162020179</v>
          </cell>
          <cell r="J97">
            <v>5.0068359737357593</v>
          </cell>
          <cell r="K97">
            <v>5.072331994270602</v>
          </cell>
          <cell r="L97">
            <v>5.0913154028484175</v>
          </cell>
          <cell r="M97">
            <v>5.0158873259629226</v>
          </cell>
          <cell r="N97">
            <v>5.0688075809066895</v>
          </cell>
          <cell r="O97">
            <v>5.0453739168992673</v>
          </cell>
          <cell r="P97">
            <v>5.039949937131964</v>
          </cell>
          <cell r="Q97">
            <v>4.5319264069264067</v>
          </cell>
          <cell r="R97">
            <v>6.5350877192982457</v>
          </cell>
          <cell r="S97">
            <v>5.875</v>
          </cell>
        </row>
        <row r="98">
          <cell r="A98">
            <v>11420103</v>
          </cell>
          <cell r="B98" t="str">
            <v>لبن أب الجنيدي سائل "لبن شراب مخيض" - 1.5% دسم - محلي</v>
          </cell>
          <cell r="C98" t="str">
            <v>علبة  350 مل</v>
          </cell>
          <cell r="D98">
            <v>2.8896372449018557</v>
          </cell>
          <cell r="E98">
            <v>2.9035492321714944</v>
          </cell>
          <cell r="F98">
            <v>2.9172534761859623</v>
          </cell>
          <cell r="G98">
            <v>2.8923828568295975</v>
          </cell>
          <cell r="H98">
            <v>2.9036531037990816</v>
          </cell>
          <cell r="I98">
            <v>2.9127892664753929</v>
          </cell>
          <cell r="J98">
            <v>2.9127892664753929</v>
          </cell>
          <cell r="K98">
            <v>2.9173573478135486</v>
          </cell>
          <cell r="L98">
            <v>2.8943091978675977</v>
          </cell>
          <cell r="M98">
            <v>2.9286890411141244</v>
          </cell>
          <cell r="N98">
            <v>2.9125815232202203</v>
          </cell>
          <cell r="O98">
            <v>2.9080134418820638</v>
          </cell>
          <cell r="P98">
            <v>2.907750416561361</v>
          </cell>
          <cell r="Q98">
            <v>2.9704641350210976</v>
          </cell>
          <cell r="R98">
            <v>2.4964539007092199</v>
          </cell>
          <cell r="S98">
            <v>3.421875</v>
          </cell>
        </row>
        <row r="99">
          <cell r="A99">
            <v>11420104</v>
          </cell>
          <cell r="B99" t="str">
            <v>لبن رايب عادي - الجبريني - محلي</v>
          </cell>
          <cell r="C99" t="str">
            <v>جلن 1.5 كغم</v>
          </cell>
          <cell r="D99">
            <v>10.85831633806135</v>
          </cell>
          <cell r="E99">
            <v>10.939529692351345</v>
          </cell>
          <cell r="F99">
            <v>10.915063358404613</v>
          </cell>
          <cell r="G99">
            <v>10.865645613664544</v>
          </cell>
          <cell r="H99">
            <v>10.974773962731629</v>
          </cell>
          <cell r="I99">
            <v>10.924802484526197</v>
          </cell>
          <cell r="J99">
            <v>10.894462105516084</v>
          </cell>
          <cell r="K99">
            <v>10.999656716906209</v>
          </cell>
          <cell r="L99">
            <v>11.03590546928908</v>
          </cell>
          <cell r="M99">
            <v>11.17823153554178</v>
          </cell>
          <cell r="N99">
            <v>11.243331108085572</v>
          </cell>
          <cell r="O99">
            <v>11.032109044849635</v>
          </cell>
          <cell r="P99">
            <v>10.98848561916067</v>
          </cell>
          <cell r="Q99">
            <v>10.803672316384182</v>
          </cell>
          <cell r="R99">
            <v>10.598958333333334</v>
          </cell>
          <cell r="S99">
            <v>13.83333333333333</v>
          </cell>
        </row>
        <row r="100">
          <cell r="A100">
            <v>11420106</v>
          </cell>
          <cell r="B100" t="str">
            <v>لبن شمينت محلي "الجنيدي، الجبريني"</v>
          </cell>
          <cell r="C100" t="str">
            <v>علبة / 200 غم</v>
          </cell>
          <cell r="D100">
            <v>1.8621223581012516</v>
          </cell>
          <cell r="E100">
            <v>1.8985239517899284</v>
          </cell>
          <cell r="F100">
            <v>1.8713048245142676</v>
          </cell>
          <cell r="G100">
            <v>1.8265280503127774</v>
          </cell>
          <cell r="H100">
            <v>1.8539205756986541</v>
          </cell>
          <cell r="I100">
            <v>1.9195348349194357</v>
          </cell>
          <cell r="J100">
            <v>1.9195348349194357</v>
          </cell>
          <cell r="K100">
            <v>1.9031312701142404</v>
          </cell>
          <cell r="L100">
            <v>1.9031312701142404</v>
          </cell>
          <cell r="M100">
            <v>1.8703241405038493</v>
          </cell>
          <cell r="N100">
            <v>1.8785259229064473</v>
          </cell>
          <cell r="O100">
            <v>1.8703241405038493</v>
          </cell>
          <cell r="P100">
            <v>1.8814088478665318</v>
          </cell>
          <cell r="Q100">
            <v>2.1174242424242422</v>
          </cell>
          <cell r="R100">
            <v>1</v>
          </cell>
          <cell r="S100">
            <v>2.0019932442284341</v>
          </cell>
        </row>
        <row r="101">
          <cell r="A101">
            <v>11420107</v>
          </cell>
          <cell r="B101" t="str">
            <v>لبن بطعم الفراولة الجنيدي 1.5% دسم</v>
          </cell>
          <cell r="C101" t="str">
            <v>علبة / 150 غم</v>
          </cell>
          <cell r="D101">
            <v>1.5342865389945355</v>
          </cell>
          <cell r="E101">
            <v>1.5819497272964238</v>
          </cell>
          <cell r="F101">
            <v>1.6228038886980425</v>
          </cell>
          <cell r="G101">
            <v>1.643230969398852</v>
          </cell>
          <cell r="H101">
            <v>1.6977031846010104</v>
          </cell>
          <cell r="I101">
            <v>1.7589844267034385</v>
          </cell>
          <cell r="J101">
            <v>1.7317483191023593</v>
          </cell>
          <cell r="K101">
            <v>1.7930295612047875</v>
          </cell>
          <cell r="L101">
            <v>1.8729986151701836</v>
          </cell>
          <cell r="M101">
            <v>1.7572451578655972</v>
          </cell>
          <cell r="N101">
            <v>1.7095819695637087</v>
          </cell>
          <cell r="O101">
            <v>1.7980993192672159</v>
          </cell>
          <cell r="P101">
            <v>1.7084718064888464</v>
          </cell>
          <cell r="Q101">
            <v>1.8176100628930818</v>
          </cell>
          <cell r="R101">
            <v>1</v>
          </cell>
          <cell r="S101">
            <v>2.5833333333333335</v>
          </cell>
        </row>
        <row r="102">
          <cell r="A102">
            <v>11420201</v>
          </cell>
          <cell r="B102" t="str">
            <v>لبنة عادية - الجنيدي 12% دسم - محلي</v>
          </cell>
          <cell r="C102" t="str">
            <v>علبة / 500 غم</v>
          </cell>
          <cell r="D102">
            <v>8.8920626337657094</v>
          </cell>
          <cell r="E102">
            <v>8.9667731869042022</v>
          </cell>
          <cell r="F102">
            <v>9.0631197077726195</v>
          </cell>
          <cell r="G102">
            <v>9.018895829040309</v>
          </cell>
          <cell r="H102">
            <v>8.9895941214638935</v>
          </cell>
          <cell r="I102">
            <v>8.9236866436775681</v>
          </cell>
          <cell r="J102">
            <v>8.9865440299916202</v>
          </cell>
          <cell r="K102">
            <v>8.9729733050395311</v>
          </cell>
          <cell r="L102">
            <v>8.9988443310714974</v>
          </cell>
          <cell r="M102">
            <v>9.0074188175772001</v>
          </cell>
          <cell r="N102">
            <v>8.9689001724848101</v>
          </cell>
          <cell r="O102">
            <v>8.9859826013129478</v>
          </cell>
          <cell r="P102">
            <v>8.9812329483418267</v>
          </cell>
          <cell r="Q102">
            <v>8.1521084337349397</v>
          </cell>
          <cell r="R102">
            <v>7.752604166666667</v>
          </cell>
          <cell r="S102">
            <v>14.916666666666666</v>
          </cell>
        </row>
        <row r="103">
          <cell r="A103">
            <v>11420202</v>
          </cell>
          <cell r="B103" t="str">
            <v>لبنة عادية - الجبريني - محلي</v>
          </cell>
          <cell r="C103" t="str">
            <v>علبة 450 غم</v>
          </cell>
          <cell r="D103">
            <v>8.274025990551225</v>
          </cell>
          <cell r="E103">
            <v>8.3960284434686976</v>
          </cell>
          <cell r="F103">
            <v>8.3916030655732659</v>
          </cell>
          <cell r="G103">
            <v>8.428395166001641</v>
          </cell>
          <cell r="H103">
            <v>8.3797465107863154</v>
          </cell>
          <cell r="I103">
            <v>8.3755244640785804</v>
          </cell>
          <cell r="J103">
            <v>8.3704827204800996</v>
          </cell>
          <cell r="K103">
            <v>8.3578084939945665</v>
          </cell>
          <cell r="L103">
            <v>8.4811535760674346</v>
          </cell>
          <cell r="M103">
            <v>8.3811863844242112</v>
          </cell>
          <cell r="N103">
            <v>8.4449828228642083</v>
          </cell>
          <cell r="O103">
            <v>8.3803460938244658</v>
          </cell>
          <cell r="P103">
            <v>8.3884403110095604</v>
          </cell>
          <cell r="Q103">
            <v>7.8954678362573096</v>
          </cell>
          <cell r="R103">
            <v>7.0910493827160481</v>
          </cell>
          <cell r="S103">
            <v>12.122844337529957</v>
          </cell>
        </row>
        <row r="104">
          <cell r="A104">
            <v>11420203</v>
          </cell>
          <cell r="B104" t="str">
            <v>لبنة دانية - البينار</v>
          </cell>
          <cell r="C104" t="str">
            <v>علبة / 400 غم</v>
          </cell>
          <cell r="D104">
            <v>9.9658453304762844</v>
          </cell>
          <cell r="E104">
            <v>9.9883004074167552</v>
          </cell>
          <cell r="F104">
            <v>10.131375310024012</v>
          </cell>
          <cell r="G104">
            <v>10.229103090914451</v>
          </cell>
          <cell r="H104">
            <v>10.115009747499293</v>
          </cell>
          <cell r="I104">
            <v>10.123929585958045</v>
          </cell>
          <cell r="J104">
            <v>10.139802884944331</v>
          </cell>
          <cell r="K104">
            <v>10.202291486676204</v>
          </cell>
          <cell r="L104">
            <v>10.264687063979689</v>
          </cell>
          <cell r="M104">
            <v>10.25818261906192</v>
          </cell>
          <cell r="N104">
            <v>10.192461605242126</v>
          </cell>
          <cell r="O104">
            <v>10.11540486167468</v>
          </cell>
          <cell r="P104">
            <v>10.143866166155648</v>
          </cell>
          <cell r="Q104">
            <v>10.308060109289618</v>
          </cell>
          <cell r="R104">
            <v>7.1916666666666664</v>
          </cell>
          <cell r="S104">
            <v>10.126138633974591</v>
          </cell>
        </row>
        <row r="105">
          <cell r="A105">
            <v>11420301</v>
          </cell>
          <cell r="B105" t="str">
            <v>جبنة صفراء - عميك - اسرائيلي</v>
          </cell>
          <cell r="C105" t="str">
            <v xml:space="preserve"> 250 غم</v>
          </cell>
          <cell r="D105">
            <v>11.66990420230114</v>
          </cell>
          <cell r="E105">
            <v>11.516501133981258</v>
          </cell>
          <cell r="F105">
            <v>11.66990420230114</v>
          </cell>
          <cell r="G105">
            <v>11.547805035093482</v>
          </cell>
          <cell r="H105">
            <v>11.521184406246801</v>
          </cell>
          <cell r="I105">
            <v>11.574425663940165</v>
          </cell>
          <cell r="J105">
            <v>11.468298874040517</v>
          </cell>
          <cell r="K105">
            <v>11.462974748271181</v>
          </cell>
          <cell r="L105">
            <v>11.647396589686576</v>
          </cell>
          <cell r="M105">
            <v>11.710289519927738</v>
          </cell>
          <cell r="N105">
            <v>11.858368462478285</v>
          </cell>
          <cell r="O105">
            <v>11.73691014877442</v>
          </cell>
          <cell r="P105">
            <v>11.615330248920225</v>
          </cell>
          <cell r="Q105">
            <v>11.277131782945737</v>
          </cell>
          <cell r="R105">
            <v>11.666666666666664</v>
          </cell>
          <cell r="S105">
            <v>12.964285714285715</v>
          </cell>
        </row>
        <row r="106">
          <cell r="A106">
            <v>11420302</v>
          </cell>
          <cell r="B106" t="str">
            <v>جبنة صفراء - هولندا Greatest</v>
          </cell>
          <cell r="C106" t="str">
            <v>باكيت 500 غم</v>
          </cell>
          <cell r="D106">
            <v>11.787109028363689</v>
          </cell>
          <cell r="E106">
            <v>11.53096640677612</v>
          </cell>
          <cell r="F106">
            <v>11.567986142413758</v>
          </cell>
          <cell r="G106">
            <v>11.611354734178832</v>
          </cell>
          <cell r="H106">
            <v>11.665444538079511</v>
          </cell>
          <cell r="I106">
            <v>11.559057523168264</v>
          </cell>
          <cell r="J106">
            <v>11.242892006310413</v>
          </cell>
          <cell r="K106">
            <v>11.455666036132904</v>
          </cell>
          <cell r="L106">
            <v>11.409301916491943</v>
          </cell>
          <cell r="M106">
            <v>11.364614460976757</v>
          </cell>
          <cell r="N106">
            <v>11.589728402678462</v>
          </cell>
          <cell r="O106">
            <v>11.497357963772203</v>
          </cell>
          <cell r="P106">
            <v>11.523456596611906</v>
          </cell>
          <cell r="Q106">
            <v>10.142857142857141</v>
          </cell>
          <cell r="R106">
            <v>12.268518518518519</v>
          </cell>
          <cell r="S106">
            <v>14.6</v>
          </cell>
        </row>
        <row r="107">
          <cell r="A107">
            <v>11420303</v>
          </cell>
          <cell r="B107" t="str">
            <v>جبنة غنم بيضاء "خضراء" - محلي</v>
          </cell>
          <cell r="C107" t="str">
            <v>1 كغم</v>
          </cell>
          <cell r="D107">
            <v>23.396636829723242</v>
          </cell>
          <cell r="E107">
            <v>23.312763081451855</v>
          </cell>
          <cell r="F107">
            <v>23.206600488014221</v>
          </cell>
          <cell r="G107">
            <v>23.216398363526032</v>
          </cell>
          <cell r="H107">
            <v>23.326486743451071</v>
          </cell>
          <cell r="I107">
            <v>23.168852521264412</v>
          </cell>
          <cell r="J107">
            <v>23.270842316088281</v>
          </cell>
          <cell r="K107">
            <v>23.545938940544861</v>
          </cell>
          <cell r="L107">
            <v>23.364979135161686</v>
          </cell>
          <cell r="M107">
            <v>23.24376770287655</v>
          </cell>
          <cell r="N107">
            <v>23.47053674642488</v>
          </cell>
          <cell r="O107">
            <v>23.329443730399891</v>
          </cell>
          <cell r="P107">
            <v>23.321103883243911</v>
          </cell>
          <cell r="Q107">
            <v>23.70440251572327</v>
          </cell>
          <cell r="R107">
            <v>16.265873015873016</v>
          </cell>
          <cell r="S107">
            <v>28.070883101678799</v>
          </cell>
        </row>
        <row r="108">
          <cell r="A108">
            <v>11420304</v>
          </cell>
          <cell r="B108" t="str">
            <v>جبنة مثلثات - لافاش كيري - فرنسا</v>
          </cell>
          <cell r="C108" t="str">
            <v>علبة /200غم ( 12 قطعة)</v>
          </cell>
          <cell r="D108">
            <v>10.631591748368372</v>
          </cell>
          <cell r="E108">
            <v>10.586154659608054</v>
          </cell>
          <cell r="F108">
            <v>10.546397206942775</v>
          </cell>
          <cell r="G108">
            <v>10.512319390372536</v>
          </cell>
          <cell r="H108">
            <v>10.671349201033653</v>
          </cell>
          <cell r="I108">
            <v>10.739504834174131</v>
          </cell>
          <cell r="J108">
            <v>10.637271384463412</v>
          </cell>
          <cell r="K108">
            <v>10.65998992884357</v>
          </cell>
          <cell r="L108">
            <v>10.640993800647943</v>
          </cell>
          <cell r="M108">
            <v>10.574411340144991</v>
          </cell>
          <cell r="N108">
            <v>10.352905532438438</v>
          </cell>
          <cell r="O108">
            <v>10.381303712913637</v>
          </cell>
          <cell r="P108">
            <v>10.57784939499596</v>
          </cell>
          <cell r="Q108">
            <v>10.390432098765432</v>
          </cell>
          <cell r="R108">
            <v>0</v>
          </cell>
          <cell r="S108">
            <v>12.736111111111109</v>
          </cell>
        </row>
        <row r="109">
          <cell r="A109">
            <v>11420305</v>
          </cell>
          <cell r="B109" t="str">
            <v>جبنة مثلثات - لافاش كيري - مصر</v>
          </cell>
          <cell r="C109" t="str">
            <v>علبة - 200 غم - 12 قطعة</v>
          </cell>
          <cell r="D109">
            <v>3.8571428571428572</v>
          </cell>
          <cell r="E109">
            <v>3.6857142857142855</v>
          </cell>
          <cell r="F109">
            <v>3.7142857142857144</v>
          </cell>
          <cell r="G109">
            <v>3.5714285714285716</v>
          </cell>
          <cell r="H109">
            <v>3.6142857142857143</v>
          </cell>
          <cell r="I109">
            <v>3.5571428571428569</v>
          </cell>
          <cell r="J109">
            <v>3.3857142857142857</v>
          </cell>
          <cell r="K109">
            <v>3.4571428571428573</v>
          </cell>
          <cell r="L109">
            <v>3.5285714285714285</v>
          </cell>
          <cell r="M109">
            <v>3.5</v>
          </cell>
          <cell r="N109">
            <v>3.4285714285714284</v>
          </cell>
          <cell r="O109">
            <v>3.5428571428571427</v>
          </cell>
          <cell r="P109">
            <v>3.570238095238095</v>
          </cell>
          <cell r="Q109">
            <v>0</v>
          </cell>
          <cell r="R109">
            <v>3.570238095238095</v>
          </cell>
          <cell r="S109">
            <v>0</v>
          </cell>
        </row>
        <row r="110">
          <cell r="A110">
            <v>11420401</v>
          </cell>
          <cell r="B110" t="str">
            <v>زبدة - تنوفا - اسرائيل</v>
          </cell>
          <cell r="C110" t="str">
            <v>باكيت /100غم</v>
          </cell>
          <cell r="D110">
            <v>4.1244221016046039</v>
          </cell>
          <cell r="E110">
            <v>4.1546912648018104</v>
          </cell>
          <cell r="F110">
            <v>4.169895902922474</v>
          </cell>
          <cell r="G110">
            <v>4.1395566832032076</v>
          </cell>
          <cell r="H110">
            <v>4.1524598689710315</v>
          </cell>
          <cell r="I110">
            <v>4.1408825506847764</v>
          </cell>
          <cell r="J110">
            <v>4.1222607622958849</v>
          </cell>
          <cell r="K110">
            <v>4.1198191968989253</v>
          </cell>
          <cell r="L110">
            <v>4.1686400919629643</v>
          </cell>
          <cell r="M110">
            <v>4.2164854021557332</v>
          </cell>
          <cell r="N110">
            <v>4.2375487559415843</v>
          </cell>
          <cell r="O110">
            <v>4.2619592034736042</v>
          </cell>
          <cell r="P110">
            <v>4.1673851487430493</v>
          </cell>
          <cell r="Q110">
            <v>4.3285984848484844</v>
          </cell>
          <cell r="R110">
            <v>3.8047619047619041</v>
          </cell>
          <cell r="S110">
            <v>4.5</v>
          </cell>
        </row>
        <row r="111">
          <cell r="A111">
            <v>11420403</v>
          </cell>
          <cell r="B111" t="str">
            <v>قشطة - نستلة Cream Original</v>
          </cell>
          <cell r="C111" t="str">
            <v>علبة / 160 غم</v>
          </cell>
          <cell r="D111">
            <v>5.5087938602058406</v>
          </cell>
          <cell r="E111">
            <v>5.512095457332312</v>
          </cell>
          <cell r="F111">
            <v>5.5216389834590283</v>
          </cell>
          <cell r="G111">
            <v>5.5554025901552313</v>
          </cell>
          <cell r="H111">
            <v>5.3659427221609279</v>
          </cell>
          <cell r="I111">
            <v>5.338421044464968</v>
          </cell>
          <cell r="J111">
            <v>5.4195159116159601</v>
          </cell>
          <cell r="K111">
            <v>5.4015377600467156</v>
          </cell>
          <cell r="L111">
            <v>5.4761864284453505</v>
          </cell>
          <cell r="M111">
            <v>5.4149011440531876</v>
          </cell>
          <cell r="N111">
            <v>5.4407720231859127</v>
          </cell>
          <cell r="O111">
            <v>5.4000439569840664</v>
          </cell>
          <cell r="P111">
            <v>5.4462709901757913</v>
          </cell>
          <cell r="Q111">
            <v>5.3678861788617889</v>
          </cell>
          <cell r="R111">
            <v>4.0645161290322589</v>
          </cell>
          <cell r="S111">
            <v>6.2666666666666666</v>
          </cell>
        </row>
        <row r="112">
          <cell r="A112">
            <v>11420404</v>
          </cell>
          <cell r="B112" t="str">
            <v>جميد بلدي محلي - نخب أول</v>
          </cell>
          <cell r="C112" t="str">
            <v>1 كغم</v>
          </cell>
          <cell r="D112">
            <v>49.881332178436992</v>
          </cell>
          <cell r="E112">
            <v>50.957658402070649</v>
          </cell>
          <cell r="F112">
            <v>50.64455160742579</v>
          </cell>
          <cell r="G112">
            <v>50.629429281735462</v>
          </cell>
          <cell r="H112">
            <v>49.638477811700199</v>
          </cell>
          <cell r="I112">
            <v>49.366881694544915</v>
          </cell>
          <cell r="J112">
            <v>49.553604025089186</v>
          </cell>
          <cell r="K112">
            <v>50.663879763367255</v>
          </cell>
          <cell r="L112">
            <v>51.105223453744593</v>
          </cell>
          <cell r="M112">
            <v>52.283398221311487</v>
          </cell>
          <cell r="N112">
            <v>52.241538013152187</v>
          </cell>
          <cell r="O112">
            <v>51.335316646204916</v>
          </cell>
          <cell r="P112">
            <v>50.691774258231966</v>
          </cell>
          <cell r="Q112">
            <v>50.816239316239312</v>
          </cell>
          <cell r="R112">
            <v>17.904761904761902</v>
          </cell>
          <cell r="S112">
            <v>64.583333333333329</v>
          </cell>
        </row>
        <row r="113">
          <cell r="A113">
            <v>11420406</v>
          </cell>
          <cell r="B113" t="str">
            <v>زبدة أيكا - مرجرين يلو براند "للخبز والطبخ"</v>
          </cell>
          <cell r="C113" t="str">
            <v>باكيت / 200 غم</v>
          </cell>
          <cell r="D113">
            <v>2.9803465823647448</v>
          </cell>
          <cell r="E113">
            <v>2.9534423196712805</v>
          </cell>
          <cell r="F113">
            <v>2.9857823977845568</v>
          </cell>
          <cell r="G113">
            <v>2.9862962565980169</v>
          </cell>
          <cell r="H113">
            <v>3.0189446813221843</v>
          </cell>
          <cell r="I113">
            <v>2.9867303093882889</v>
          </cell>
          <cell r="J113">
            <v>2.9619823902314026</v>
          </cell>
          <cell r="K113">
            <v>2.9563902047755524</v>
          </cell>
          <cell r="L113">
            <v>2.9753969985333679</v>
          </cell>
          <cell r="M113">
            <v>2.9506490793764817</v>
          </cell>
          <cell r="N113">
            <v>2.9878071875343739</v>
          </cell>
          <cell r="O113">
            <v>3.1439726841807003</v>
          </cell>
          <cell r="P113">
            <v>2.9906450909800792</v>
          </cell>
          <cell r="Q113">
            <v>2.7728494623655915</v>
          </cell>
          <cell r="R113">
            <v>3.3958333333333326</v>
          </cell>
          <cell r="S113">
            <v>3.0097794945549237</v>
          </cell>
        </row>
        <row r="114">
          <cell r="A114">
            <v>11430001</v>
          </cell>
          <cell r="B114" t="str">
            <v>بيض دجاج أبيض - محلي</v>
          </cell>
          <cell r="C114" t="str">
            <v>كرتونة / 2 كغم</v>
          </cell>
          <cell r="D114">
            <v>15.776220316111869</v>
          </cell>
          <cell r="E114">
            <v>15.311927074068295</v>
          </cell>
          <cell r="F114">
            <v>14.791920069949059</v>
          </cell>
          <cell r="G114">
            <v>14.604382052253305</v>
          </cell>
          <cell r="H114">
            <v>13.80310644064178</v>
          </cell>
          <cell r="I114">
            <v>12.664843310380837</v>
          </cell>
          <cell r="J114">
            <v>11.929304899269054</v>
          </cell>
          <cell r="K114">
            <v>12.38070261879504</v>
          </cell>
          <cell r="L114">
            <v>12.577337153564155</v>
          </cell>
          <cell r="M114">
            <v>14.279783416705994</v>
          </cell>
          <cell r="N114">
            <v>15.211422182008718</v>
          </cell>
          <cell r="O114">
            <v>14.808398071718996</v>
          </cell>
          <cell r="P114">
            <v>14.011612300455589</v>
          </cell>
          <cell r="Q114">
            <v>14.404569892473118</v>
          </cell>
          <cell r="R114">
            <v>11.570138888888891</v>
          </cell>
          <cell r="S114">
            <v>23.6875</v>
          </cell>
        </row>
        <row r="115">
          <cell r="A115">
            <v>11510101</v>
          </cell>
          <cell r="B115" t="str">
            <v>زيت زيتون - محلي</v>
          </cell>
          <cell r="C115" t="str">
            <v>1كغم</v>
          </cell>
          <cell r="D115">
            <v>34.178885826665734</v>
          </cell>
          <cell r="E115">
            <v>34.439328637271927</v>
          </cell>
          <cell r="F115">
            <v>34.635920306356901</v>
          </cell>
          <cell r="G115">
            <v>34.525834215681812</v>
          </cell>
          <cell r="H115">
            <v>34.282096088767808</v>
          </cell>
          <cell r="I115">
            <v>34.062908249599687</v>
          </cell>
          <cell r="J115">
            <v>33.535146799814285</v>
          </cell>
          <cell r="K115">
            <v>33.390167545131042</v>
          </cell>
          <cell r="L115">
            <v>33.694362599383894</v>
          </cell>
          <cell r="M115">
            <v>32.898196201327579</v>
          </cell>
          <cell r="N115">
            <v>31.199923116774603</v>
          </cell>
          <cell r="O115">
            <v>29.97046973453833</v>
          </cell>
          <cell r="P115">
            <v>33.401103276776134</v>
          </cell>
          <cell r="Q115">
            <v>33.738888888888887</v>
          </cell>
          <cell r="R115">
            <v>32.215408805031451</v>
          </cell>
          <cell r="S115">
            <v>34.416666666666664</v>
          </cell>
        </row>
        <row r="116">
          <cell r="A116">
            <v>11510201</v>
          </cell>
          <cell r="B116" t="str">
            <v>زيت العافية - زيت ذرة</v>
          </cell>
          <cell r="C116" t="str">
            <v>علبة / 3.5 لتر</v>
          </cell>
          <cell r="D116">
            <v>22.517758191291559</v>
          </cell>
          <cell r="E116">
            <v>22.403755163840586</v>
          </cell>
          <cell r="F116">
            <v>22.37639171903071</v>
          </cell>
          <cell r="G116">
            <v>22.328511353575184</v>
          </cell>
          <cell r="H116">
            <v>22.523456077479402</v>
          </cell>
          <cell r="I116">
            <v>22.29849040533411</v>
          </cell>
          <cell r="J116">
            <v>22.487354363725029</v>
          </cell>
          <cell r="K116">
            <v>22.46037379824061</v>
          </cell>
          <cell r="L116">
            <v>22.649237756631528</v>
          </cell>
          <cell r="M116">
            <v>22.50616709936515</v>
          </cell>
          <cell r="N116">
            <v>22.461709995991736</v>
          </cell>
          <cell r="O116">
            <v>22.435112309832778</v>
          </cell>
          <cell r="P116">
            <v>22.454026519528199</v>
          </cell>
          <cell r="Q116">
            <v>22.611979166666668</v>
          </cell>
          <cell r="R116">
            <v>21.828125</v>
          </cell>
          <cell r="S116">
            <v>21.25</v>
          </cell>
        </row>
        <row r="117">
          <cell r="A117">
            <v>11510202</v>
          </cell>
          <cell r="B117" t="str">
            <v>زيت الشقحة - زيت ذرة</v>
          </cell>
          <cell r="C117" t="str">
            <v>علبة /3لتر</v>
          </cell>
          <cell r="D117">
            <v>21.607516645341232</v>
          </cell>
          <cell r="E117">
            <v>21.721268549985378</v>
          </cell>
          <cell r="F117">
            <v>21.709994220636545</v>
          </cell>
          <cell r="G117">
            <v>21.685626570898076</v>
          </cell>
          <cell r="H117">
            <v>21.716782133574785</v>
          </cell>
          <cell r="I117">
            <v>21.951847034550177</v>
          </cell>
          <cell r="J117">
            <v>22.081617411203354</v>
          </cell>
          <cell r="K117">
            <v>22.002181653262312</v>
          </cell>
          <cell r="L117">
            <v>21.888623859960543</v>
          </cell>
          <cell r="M117">
            <v>21.752301002776122</v>
          </cell>
          <cell r="N117">
            <v>22.013586479046261</v>
          </cell>
          <cell r="O117">
            <v>21.854543145664437</v>
          </cell>
          <cell r="P117">
            <v>21.832157392241601</v>
          </cell>
          <cell r="Q117">
            <v>21.841008771929822</v>
          </cell>
          <cell r="R117">
            <v>22.426470588235293</v>
          </cell>
          <cell r="S117">
            <v>21.416666666666668</v>
          </cell>
        </row>
        <row r="118">
          <cell r="A118">
            <v>11510203</v>
          </cell>
          <cell r="B118" t="str">
            <v>زيت الصافي - زيت ذرة</v>
          </cell>
          <cell r="C118" t="str">
            <v>علبة /3لتر</v>
          </cell>
          <cell r="D118">
            <v>22.278907319593266</v>
          </cell>
          <cell r="E118">
            <v>22.050370067683438</v>
          </cell>
          <cell r="F118">
            <v>21.962623644745936</v>
          </cell>
          <cell r="G118">
            <v>22.102724649041285</v>
          </cell>
          <cell r="H118">
            <v>22.248459898649237</v>
          </cell>
          <cell r="I118">
            <v>22.257659626372003</v>
          </cell>
          <cell r="J118">
            <v>22.386002026463938</v>
          </cell>
          <cell r="K118">
            <v>22.396265900515282</v>
          </cell>
          <cell r="L118">
            <v>22.364469187701726</v>
          </cell>
          <cell r="M118">
            <v>22.140733144543468</v>
          </cell>
          <cell r="N118">
            <v>22.276063060528834</v>
          </cell>
          <cell r="O118">
            <v>22.08260110598896</v>
          </cell>
          <cell r="P118">
            <v>22.212239969318947</v>
          </cell>
          <cell r="Q118">
            <v>22.303571428571431</v>
          </cell>
          <cell r="R118">
            <v>19.668981481481481</v>
          </cell>
          <cell r="S118">
            <v>22.722222222222225</v>
          </cell>
        </row>
        <row r="119">
          <cell r="A119">
            <v>11510204</v>
          </cell>
          <cell r="B119" t="str">
            <v>زيت الصافي - زيت دوار الشمس</v>
          </cell>
          <cell r="C119" t="str">
            <v>علبة / 3 لتر</v>
          </cell>
          <cell r="D119">
            <v>17.504878304194481</v>
          </cell>
          <cell r="E119">
            <v>17.131645793659583</v>
          </cell>
          <cell r="F119">
            <v>16.525397923619092</v>
          </cell>
          <cell r="G119">
            <v>16.566697836283012</v>
          </cell>
          <cell r="H119">
            <v>16.882313021116463</v>
          </cell>
          <cell r="I119">
            <v>16.968992199703692</v>
          </cell>
          <cell r="J119">
            <v>16.61411677883601</v>
          </cell>
          <cell r="K119">
            <v>16.665615074648386</v>
          </cell>
          <cell r="L119">
            <v>16.891882171067099</v>
          </cell>
          <cell r="M119">
            <v>16.475310071238589</v>
          </cell>
          <cell r="N119">
            <v>16.675437414634082</v>
          </cell>
          <cell r="O119">
            <v>16.636177178599848</v>
          </cell>
          <cell r="P119">
            <v>16.79487198063336</v>
          </cell>
          <cell r="Q119">
            <v>18.859090909090909</v>
          </cell>
          <cell r="R119">
            <v>16.381578947368421</v>
          </cell>
          <cell r="S119">
            <v>21.666666666666668</v>
          </cell>
        </row>
        <row r="120">
          <cell r="A120">
            <v>11520101</v>
          </cell>
          <cell r="B120" t="str">
            <v>سمنة نباتين - مصانع الزيوت النباتية - فلسطين</v>
          </cell>
          <cell r="C120" t="str">
            <v>علبة /1 كغم</v>
          </cell>
          <cell r="D120">
            <v>15.986001886166925</v>
          </cell>
          <cell r="E120">
            <v>15.910310490540745</v>
          </cell>
          <cell r="F120">
            <v>15.939861660295158</v>
          </cell>
          <cell r="G120">
            <v>15.918697922533404</v>
          </cell>
          <cell r="H120">
            <v>15.871735655991106</v>
          </cell>
          <cell r="I120">
            <v>15.976787861565349</v>
          </cell>
          <cell r="J120">
            <v>16.029697205969725</v>
          </cell>
          <cell r="K120">
            <v>15.912699689398718</v>
          </cell>
          <cell r="L120">
            <v>15.810457009509726</v>
          </cell>
          <cell r="M120">
            <v>15.884530091675853</v>
          </cell>
          <cell r="N120">
            <v>15.895111960556726</v>
          </cell>
          <cell r="O120">
            <v>15.905693829437602</v>
          </cell>
          <cell r="P120">
            <v>15.920132105303422</v>
          </cell>
          <cell r="Q120">
            <v>16.342672413793103</v>
          </cell>
          <cell r="R120">
            <v>15</v>
          </cell>
          <cell r="S120">
            <v>16.624316043911573</v>
          </cell>
        </row>
        <row r="121">
          <cell r="A121">
            <v>11520102</v>
          </cell>
          <cell r="B121" t="str">
            <v>سمنة نباتية - الغزال - محلي نابلس</v>
          </cell>
          <cell r="C121" t="str">
            <v>علبة /2كغم</v>
          </cell>
          <cell r="D121">
            <v>26.209918968301928</v>
          </cell>
          <cell r="E121">
            <v>26.202864389048013</v>
          </cell>
          <cell r="F121">
            <v>26.132318596508842</v>
          </cell>
          <cell r="G121">
            <v>25.854593365344606</v>
          </cell>
          <cell r="H121">
            <v>26.003998249840535</v>
          </cell>
          <cell r="I121">
            <v>25.961670774317032</v>
          </cell>
          <cell r="J121">
            <v>25.968725353570949</v>
          </cell>
          <cell r="K121">
            <v>26.025161987602285</v>
          </cell>
          <cell r="L121">
            <v>25.932193737137688</v>
          </cell>
          <cell r="M121">
            <v>25.86164794459852</v>
          </cell>
          <cell r="N121">
            <v>25.913927928921062</v>
          </cell>
          <cell r="O121">
            <v>25.878655032651476</v>
          </cell>
          <cell r="P121">
            <v>25.995473027320244</v>
          </cell>
          <cell r="Q121">
            <v>26.443486590038315</v>
          </cell>
          <cell r="R121">
            <v>24.25</v>
          </cell>
          <cell r="S121">
            <v>31.000000000000004</v>
          </cell>
        </row>
        <row r="122">
          <cell r="A122">
            <v>11520103</v>
          </cell>
          <cell r="B122" t="str">
            <v xml:space="preserve">سمنة نباتية - الهانم - مصر </v>
          </cell>
          <cell r="C122" t="str">
            <v>علبة - 2 كغم</v>
          </cell>
          <cell r="D122">
            <v>15</v>
          </cell>
          <cell r="E122">
            <v>15.142857142857141</v>
          </cell>
          <cell r="F122">
            <v>15.285714285714288</v>
          </cell>
          <cell r="G122">
            <v>15.571428571428571</v>
          </cell>
          <cell r="H122">
            <v>15.571428571428571</v>
          </cell>
          <cell r="I122">
            <v>15.571428571428571</v>
          </cell>
          <cell r="J122">
            <v>15.428571428571429</v>
          </cell>
          <cell r="K122">
            <v>15.428571428571429</v>
          </cell>
          <cell r="L122">
            <v>15.142857142857141</v>
          </cell>
          <cell r="M122">
            <v>15.714285714285715</v>
          </cell>
          <cell r="N122">
            <v>15.142857142857141</v>
          </cell>
          <cell r="O122">
            <v>15.428571428571429</v>
          </cell>
          <cell r="P122">
            <v>15.369047619047619</v>
          </cell>
          <cell r="Q122">
            <v>0</v>
          </cell>
          <cell r="R122">
            <v>15.369047619047619</v>
          </cell>
          <cell r="S122">
            <v>0</v>
          </cell>
        </row>
        <row r="123">
          <cell r="A123">
            <v>11610101</v>
          </cell>
          <cell r="B123" t="str">
            <v>برتقال كبير الحجم ابو صرة-محلي</v>
          </cell>
          <cell r="C123" t="str">
            <v>1كغم</v>
          </cell>
          <cell r="D123">
            <v>3.293883194141809</v>
          </cell>
          <cell r="E123">
            <v>3.2507396862402929</v>
          </cell>
          <cell r="F123">
            <v>3.4359236361655361</v>
          </cell>
          <cell r="G123">
            <v>3.8307084037779844</v>
          </cell>
          <cell r="H123">
            <v>4.5251770636460149</v>
          </cell>
          <cell r="I123">
            <v>6.5186986077215305</v>
          </cell>
          <cell r="J123">
            <v>8.3815382511668179</v>
          </cell>
          <cell r="K123">
            <v>8.4573009824433818</v>
          </cell>
          <cell r="L123">
            <v>7.068650945615226</v>
          </cell>
          <cell r="M123">
            <v>4.3599256323291193</v>
          </cell>
          <cell r="N123">
            <v>4.2109069302084565</v>
          </cell>
          <cell r="O123">
            <v>3.6702383458971179</v>
          </cell>
          <cell r="P123">
            <v>5.083640973279441</v>
          </cell>
          <cell r="Q123">
            <v>5.1992012736416333</v>
          </cell>
          <cell r="R123">
            <v>3.8811644030874266</v>
          </cell>
          <cell r="S123">
            <v>6.3955568051072689</v>
          </cell>
        </row>
        <row r="124">
          <cell r="A124">
            <v>11610104</v>
          </cell>
          <cell r="B124" t="str">
            <v>برتقال متوسط الحجم ابو صرة-مستورد</v>
          </cell>
          <cell r="C124" t="str">
            <v>1كغم</v>
          </cell>
          <cell r="D124">
            <v>3.4163766292335809</v>
          </cell>
          <cell r="E124">
            <v>3.3449916772855044</v>
          </cell>
          <cell r="F124">
            <v>3.4101321119848995</v>
          </cell>
          <cell r="G124">
            <v>3.722204792614344</v>
          </cell>
          <cell r="H124">
            <v>4.3966624222042006</v>
          </cell>
          <cell r="I124">
            <v>6.3140582857490823</v>
          </cell>
          <cell r="J124">
            <v>8.1537978145607681</v>
          </cell>
          <cell r="K124">
            <v>8.2315399609471456</v>
          </cell>
          <cell r="L124">
            <v>7.152968404303917</v>
          </cell>
          <cell r="M124">
            <v>4.2518399413407524</v>
          </cell>
          <cell r="N124">
            <v>4.0462645701103099</v>
          </cell>
          <cell r="O124">
            <v>3.6367641034713736</v>
          </cell>
          <cell r="P124">
            <v>5.0064667261504896</v>
          </cell>
          <cell r="Q124">
            <v>5.118894875891784</v>
          </cell>
          <cell r="R124">
            <v>4.0339001093531017</v>
          </cell>
          <cell r="S124">
            <v>5.9638745675027574</v>
          </cell>
        </row>
        <row r="125">
          <cell r="A125">
            <v>11610201</v>
          </cell>
          <cell r="B125" t="str">
            <v>ليمون اصفر-محلي</v>
          </cell>
          <cell r="C125" t="str">
            <v>1كغم</v>
          </cell>
          <cell r="D125">
            <v>2.5196569195454286</v>
          </cell>
          <cell r="E125">
            <v>2.5096000312433451</v>
          </cell>
          <cell r="F125">
            <v>2.5773954179148584</v>
          </cell>
          <cell r="G125">
            <v>2.8265006503563828</v>
          </cell>
          <cell r="H125">
            <v>3.4069939172545225</v>
          </cell>
          <cell r="I125">
            <v>4.7566561045427393</v>
          </cell>
          <cell r="J125">
            <v>6.1672412606854357</v>
          </cell>
          <cell r="K125">
            <v>6.117932003668062</v>
          </cell>
          <cell r="L125">
            <v>5.4835430286312041</v>
          </cell>
          <cell r="M125">
            <v>4.9114382674689434</v>
          </cell>
          <cell r="N125">
            <v>4.6601039617754143</v>
          </cell>
          <cell r="O125">
            <v>3.7233943685579369</v>
          </cell>
          <cell r="P125">
            <v>4.1383713276370235</v>
          </cell>
          <cell r="Q125">
            <v>4.6171875</v>
          </cell>
          <cell r="R125">
            <v>2.7981770833333335</v>
          </cell>
          <cell r="S125">
            <v>5.989583333333333</v>
          </cell>
        </row>
        <row r="126">
          <cell r="A126">
            <v>11610202</v>
          </cell>
          <cell r="B126" t="str">
            <v>ليمون اصفر-مستورد</v>
          </cell>
          <cell r="C126" t="str">
            <v>1كغم</v>
          </cell>
          <cell r="D126">
            <v>2.6024511374083623</v>
          </cell>
          <cell r="E126">
            <v>2.57868044877043</v>
          </cell>
          <cell r="F126">
            <v>2.6705640958465242</v>
          </cell>
          <cell r="G126">
            <v>2.8292602196969647</v>
          </cell>
          <cell r="H126">
            <v>3.4375955810740466</v>
          </cell>
          <cell r="I126">
            <v>4.97549890030683</v>
          </cell>
          <cell r="J126">
            <v>6.0994458740139219</v>
          </cell>
          <cell r="K126">
            <v>6.226283870151172</v>
          </cell>
          <cell r="L126">
            <v>5.6489324700064625</v>
          </cell>
          <cell r="M126">
            <v>4.8702241749309501</v>
          </cell>
          <cell r="N126">
            <v>4.7695547404370231</v>
          </cell>
          <cell r="O126">
            <v>3.8651151936052752</v>
          </cell>
          <cell r="P126">
            <v>4.2144672255206634</v>
          </cell>
          <cell r="Q126">
            <v>4.7196180555555554</v>
          </cell>
          <cell r="R126">
            <v>2.7799479166666665</v>
          </cell>
          <cell r="S126">
            <v>6.229166666666667</v>
          </cell>
        </row>
        <row r="127">
          <cell r="A127">
            <v>11610401</v>
          </cell>
          <cell r="B127" t="str">
            <v>كلمنتينا متوسطة الحجم-محلي</v>
          </cell>
          <cell r="C127" t="str">
            <v>1كغم</v>
          </cell>
          <cell r="D127">
            <v>2.961765969210564</v>
          </cell>
          <cell r="E127">
            <v>2.8196059636490229</v>
          </cell>
          <cell r="F127">
            <v>3.0219929063872009</v>
          </cell>
          <cell r="G127">
            <v>3.2471756310278197</v>
          </cell>
          <cell r="H127">
            <v>3.8470196559423275</v>
          </cell>
          <cell r="I127">
            <v>5.3972209145689316</v>
          </cell>
          <cell r="J127">
            <v>7.1791427913286672</v>
          </cell>
          <cell r="K127">
            <v>7.2640713329669966</v>
          </cell>
          <cell r="L127">
            <v>5.9794648057225963</v>
          </cell>
          <cell r="M127">
            <v>3.6009521715608135</v>
          </cell>
          <cell r="N127">
            <v>3.4033383781851216</v>
          </cell>
          <cell r="O127">
            <v>3.0448290243524738</v>
          </cell>
          <cell r="P127">
            <v>4.3138816287418775</v>
          </cell>
          <cell r="Q127">
            <v>4.9910711389730285</v>
          </cell>
          <cell r="R127">
            <v>3.27596439717489</v>
          </cell>
          <cell r="S127">
            <v>4.1444762110959896</v>
          </cell>
        </row>
        <row r="128">
          <cell r="A128">
            <v>11610403</v>
          </cell>
          <cell r="B128" t="str">
            <v>كلمنتينا متوسطة الحجم-مستورد</v>
          </cell>
          <cell r="C128" t="str">
            <v>1كغم</v>
          </cell>
          <cell r="D128">
            <v>3.3588600147150132</v>
          </cell>
          <cell r="E128">
            <v>3.1526921147606215</v>
          </cell>
          <cell r="F128">
            <v>3.193621204766159</v>
          </cell>
          <cell r="G128">
            <v>3.4929549671112841</v>
          </cell>
          <cell r="H128">
            <v>4.151107977332777</v>
          </cell>
          <cell r="I128">
            <v>5.8265109772807735</v>
          </cell>
          <cell r="J128">
            <v>7.7240461071894577</v>
          </cell>
          <cell r="K128">
            <v>7.8056694595771168</v>
          </cell>
          <cell r="L128">
            <v>6.024286611226235</v>
          </cell>
          <cell r="M128">
            <v>3.6752856184285654</v>
          </cell>
          <cell r="N128">
            <v>3.5593810966204575</v>
          </cell>
          <cell r="O128">
            <v>3.200364923485616</v>
          </cell>
          <cell r="P128">
            <v>4.5970650893745066</v>
          </cell>
          <cell r="Q128">
            <v>5.28602109237577</v>
          </cell>
          <cell r="R128">
            <v>3.3934725886649879</v>
          </cell>
          <cell r="S128">
            <v>5.3081648645083961</v>
          </cell>
        </row>
        <row r="129">
          <cell r="A129">
            <v>11610501</v>
          </cell>
          <cell r="B129" t="str">
            <v>بوملي-محلي</v>
          </cell>
          <cell r="C129" t="str">
            <v>1كغم</v>
          </cell>
          <cell r="D129">
            <v>3.9401229185421482</v>
          </cell>
          <cell r="E129">
            <v>3.8574553887187508</v>
          </cell>
          <cell r="F129">
            <v>3.8914639120347934</v>
          </cell>
          <cell r="G129">
            <v>4.0610476357452798</v>
          </cell>
          <cell r="H129">
            <v>4.7972073463011293</v>
          </cell>
          <cell r="I129">
            <v>6.9333317977232847</v>
          </cell>
          <cell r="J129">
            <v>8.8741485653335115</v>
          </cell>
          <cell r="K129">
            <v>8.9499882444471268</v>
          </cell>
          <cell r="L129">
            <v>6.0342089104589718</v>
          </cell>
          <cell r="M129">
            <v>4.4999896284745944</v>
          </cell>
          <cell r="N129">
            <v>4.3424069202473063</v>
          </cell>
          <cell r="O129">
            <v>4.0861827149624759</v>
          </cell>
          <cell r="P129">
            <v>5.3556294985824477</v>
          </cell>
          <cell r="Q129">
            <v>5.5631101543473669</v>
          </cell>
          <cell r="R129">
            <v>3.6319701567360378</v>
          </cell>
          <cell r="S129">
            <v>6.9001557093784456</v>
          </cell>
        </row>
        <row r="130">
          <cell r="A130">
            <v>11610502</v>
          </cell>
          <cell r="B130" t="str">
            <v>جريب فروت-مستورد</v>
          </cell>
          <cell r="C130" t="str">
            <v>1كغم</v>
          </cell>
          <cell r="D130">
            <v>3.561034007851275</v>
          </cell>
          <cell r="E130">
            <v>3.4814800258861394</v>
          </cell>
          <cell r="F130">
            <v>3.6146123734130335</v>
          </cell>
          <cell r="G130">
            <v>3.9791079725084932</v>
          </cell>
          <cell r="H130">
            <v>4.694472427092176</v>
          </cell>
          <cell r="I130">
            <v>6.8034845476698829</v>
          </cell>
          <cell r="J130">
            <v>8.6846162724075722</v>
          </cell>
          <cell r="K130">
            <v>8.7595067161288842</v>
          </cell>
          <cell r="L130">
            <v>5.5218016333059623</v>
          </cell>
          <cell r="M130">
            <v>4.0852186011890295</v>
          </cell>
          <cell r="N130">
            <v>3.8219474733216861</v>
          </cell>
          <cell r="O130">
            <v>3.7106231030006609</v>
          </cell>
          <cell r="P130">
            <v>5.0598254294812328</v>
          </cell>
          <cell r="Q130">
            <v>5.2829996139880704</v>
          </cell>
          <cell r="R130">
            <v>3.1160219415016228</v>
          </cell>
          <cell r="S130">
            <v>6.8584890427117786</v>
          </cell>
        </row>
        <row r="131">
          <cell r="A131">
            <v>11610601</v>
          </cell>
          <cell r="B131" t="str">
            <v>موز متوسط الحجم-محلي</v>
          </cell>
          <cell r="C131" t="str">
            <v>1كغم</v>
          </cell>
          <cell r="D131">
            <v>3.8963989357722002</v>
          </cell>
          <cell r="E131">
            <v>4.9376070929993796</v>
          </cell>
          <cell r="F131">
            <v>5.9015524919700271</v>
          </cell>
          <cell r="G131">
            <v>6.8007429536050177</v>
          </cell>
          <cell r="H131">
            <v>5.98642467499565</v>
          </cell>
          <cell r="I131">
            <v>3.6637288734725</v>
          </cell>
          <cell r="J131">
            <v>4.1280407601279325</v>
          </cell>
          <cell r="K131">
            <v>5.5981567555174685</v>
          </cell>
          <cell r="L131">
            <v>4.8617370259437767</v>
          </cell>
          <cell r="M131">
            <v>5.3070543274669797</v>
          </cell>
          <cell r="N131">
            <v>5.0292242544478265</v>
          </cell>
          <cell r="O131">
            <v>3.4143676095770559</v>
          </cell>
          <cell r="P131">
            <v>4.9604196463246515</v>
          </cell>
          <cell r="Q131">
            <v>5.1922743055555562</v>
          </cell>
          <cell r="R131">
            <v>3.53125</v>
          </cell>
          <cell r="S131">
            <v>5.979166666666667</v>
          </cell>
        </row>
        <row r="132">
          <cell r="A132">
            <v>11610602</v>
          </cell>
          <cell r="B132" t="str">
            <v>موز كبير الحجم-اسرائيل</v>
          </cell>
          <cell r="C132" t="str">
            <v>1كغم</v>
          </cell>
          <cell r="D132">
            <v>4.0238736751337081</v>
          </cell>
          <cell r="E132">
            <v>5.0193658005589405</v>
          </cell>
          <cell r="F132">
            <v>6.054227243469005</v>
          </cell>
          <cell r="G132">
            <v>6.9294972741121974</v>
          </cell>
          <cell r="H132">
            <v>6.2526158089933501</v>
          </cell>
          <cell r="I132">
            <v>3.9035248371168958</v>
          </cell>
          <cell r="J132">
            <v>4.4659508667960921</v>
          </cell>
          <cell r="K132">
            <v>6.2972542281878754</v>
          </cell>
          <cell r="L132">
            <v>5.1656212312426879</v>
          </cell>
          <cell r="M132">
            <v>5.5273109914595731</v>
          </cell>
          <cell r="N132">
            <v>5.409490519672123</v>
          </cell>
          <cell r="O132">
            <v>3.493228953257121</v>
          </cell>
          <cell r="P132">
            <v>5.2118301191666312</v>
          </cell>
          <cell r="Q132">
            <v>5.5368923611111116</v>
          </cell>
          <cell r="R132">
            <v>3.4596354166666665</v>
          </cell>
          <cell r="S132">
            <v>6.09375</v>
          </cell>
        </row>
        <row r="133">
          <cell r="A133">
            <v>11610701</v>
          </cell>
          <cell r="B133" t="str">
            <v>تفاح احمر-اسرائيل</v>
          </cell>
          <cell r="C133" t="str">
            <v>1كغم</v>
          </cell>
          <cell r="D133">
            <v>6.6104182939927361</v>
          </cell>
          <cell r="E133">
            <v>6.5640366481449863</v>
          </cell>
          <cell r="F133">
            <v>6.9143121841372883</v>
          </cell>
          <cell r="G133">
            <v>7.0897269777829797</v>
          </cell>
          <cell r="H133">
            <v>6.5574344208753894</v>
          </cell>
          <cell r="I133">
            <v>6.4267264647595042</v>
          </cell>
          <cell r="J133">
            <v>6.2124915362808695</v>
          </cell>
          <cell r="K133">
            <v>6.4508506726889729</v>
          </cell>
          <cell r="L133">
            <v>6.3278626755078218</v>
          </cell>
          <cell r="M133">
            <v>6.4724174740682558</v>
          </cell>
          <cell r="N133">
            <v>6.5192292551528386</v>
          </cell>
          <cell r="O133">
            <v>6.4865603972709449</v>
          </cell>
          <cell r="P133">
            <v>6.5526722500552159</v>
          </cell>
          <cell r="Q133">
            <v>7.12890625</v>
          </cell>
          <cell r="R133">
            <v>4.19921875</v>
          </cell>
          <cell r="S133">
            <v>8.4583333333333339</v>
          </cell>
        </row>
        <row r="134">
          <cell r="A134">
            <v>11610702</v>
          </cell>
          <cell r="B134" t="str">
            <v>تفاح اصفر جولدن- اسرائيل</v>
          </cell>
          <cell r="C134" t="str">
            <v>1كغم</v>
          </cell>
          <cell r="D134">
            <v>6.5248650856145103</v>
          </cell>
          <cell r="E134">
            <v>6.4442017242195639</v>
          </cell>
          <cell r="F134">
            <v>6.7746101551842637</v>
          </cell>
          <cell r="G134">
            <v>7.2634309038192164</v>
          </cell>
          <cell r="H134">
            <v>6.8995939147182686</v>
          </cell>
          <cell r="I134">
            <v>6.6938279687634532</v>
          </cell>
          <cell r="J134">
            <v>6.4002048256336055</v>
          </cell>
          <cell r="K134">
            <v>6.6194372548636133</v>
          </cell>
          <cell r="L134">
            <v>6.4726490438985964</v>
          </cell>
          <cell r="M134">
            <v>6.6064603119597027</v>
          </cell>
          <cell r="N134">
            <v>6.6061556202189493</v>
          </cell>
          <cell r="O134">
            <v>6.4201338960708156</v>
          </cell>
          <cell r="P134">
            <v>6.6437975587470461</v>
          </cell>
          <cell r="Q134">
            <v>7.2126736111111116</v>
          </cell>
          <cell r="R134">
            <v>4.279947916666667</v>
          </cell>
          <cell r="S134">
            <v>8.6458333333333339</v>
          </cell>
        </row>
        <row r="135">
          <cell r="A135">
            <v>11610801</v>
          </cell>
          <cell r="B135" t="str">
            <v>عنب ابيض حلواني حبة طويلة-اسرائيل</v>
          </cell>
          <cell r="C135" t="str">
            <v>1كغم</v>
          </cell>
          <cell r="D135">
            <v>10.218783944157702</v>
          </cell>
          <cell r="E135">
            <v>10.218783944157702</v>
          </cell>
          <cell r="F135">
            <v>10.218783944157702</v>
          </cell>
          <cell r="G135">
            <v>18.876923305031891</v>
          </cell>
          <cell r="H135">
            <v>17.436960013281823</v>
          </cell>
          <cell r="I135">
            <v>12.485480383579274</v>
          </cell>
          <cell r="J135">
            <v>9.0294396128103518</v>
          </cell>
          <cell r="K135">
            <v>7.8361028181381363</v>
          </cell>
          <cell r="L135">
            <v>7.758005146486961</v>
          </cell>
          <cell r="M135">
            <v>9.2381847897633733</v>
          </cell>
          <cell r="N135">
            <v>9.2381847897633733</v>
          </cell>
          <cell r="O135">
            <v>9.2381847897633733</v>
          </cell>
          <cell r="P135">
            <v>10.982818123424307</v>
          </cell>
          <cell r="Q135">
            <v>12.432911706349204</v>
          </cell>
          <cell r="R135">
            <v>7.005208333333333</v>
          </cell>
          <cell r="S135">
            <v>14.516369047619049</v>
          </cell>
        </row>
        <row r="136">
          <cell r="A136">
            <v>11610802</v>
          </cell>
          <cell r="B136" t="str">
            <v>عنب اسمر عادي - محلي</v>
          </cell>
          <cell r="C136" t="str">
            <v>1كغم</v>
          </cell>
          <cell r="D136">
            <v>8.2607974906423802</v>
          </cell>
          <cell r="E136">
            <v>8.2607974906423802</v>
          </cell>
          <cell r="F136">
            <v>8.2607974906423802</v>
          </cell>
          <cell r="G136">
            <v>17.189380341715506</v>
          </cell>
          <cell r="H136">
            <v>17.487312504074357</v>
          </cell>
          <cell r="I136">
            <v>12.629101431418281</v>
          </cell>
          <cell r="J136">
            <v>10.408846818938288</v>
          </cell>
          <cell r="K136">
            <v>7.1158272030530432</v>
          </cell>
          <cell r="L136">
            <v>6.7658764736263128</v>
          </cell>
          <cell r="M136">
            <v>8.0140147777690594</v>
          </cell>
          <cell r="N136">
            <v>8.0140147777690594</v>
          </cell>
          <cell r="O136">
            <v>8.0140147777690594</v>
          </cell>
          <cell r="P136">
            <v>10.035065131505009</v>
          </cell>
          <cell r="Q136">
            <v>11.415494791666667</v>
          </cell>
          <cell r="R136">
            <v>6.157552083333333</v>
          </cell>
          <cell r="S136">
            <v>13.663690476190476</v>
          </cell>
        </row>
        <row r="137">
          <cell r="A137">
            <v>11610901</v>
          </cell>
          <cell r="B137" t="str">
            <v>بطيخ مخطط -اسرائيل</v>
          </cell>
          <cell r="C137" t="str">
            <v>1كغم</v>
          </cell>
          <cell r="D137">
            <v>3.669949406754399</v>
          </cell>
          <cell r="E137">
            <v>3.669949406754399</v>
          </cell>
          <cell r="F137">
            <v>3.669949406754399</v>
          </cell>
          <cell r="G137">
            <v>4.5053568608477086</v>
          </cell>
          <cell r="H137">
            <v>4.1341178453603042</v>
          </cell>
          <cell r="I137">
            <v>2.4641489134603156</v>
          </cell>
          <cell r="J137">
            <v>1.668366222618334</v>
          </cell>
          <cell r="K137">
            <v>2.4403935041054483</v>
          </cell>
          <cell r="L137">
            <v>3.5371780940008208</v>
          </cell>
          <cell r="M137">
            <v>4.340310992544981</v>
          </cell>
          <cell r="N137">
            <v>4.340310992544981</v>
          </cell>
          <cell r="O137">
            <v>4.340310992544981</v>
          </cell>
          <cell r="P137">
            <v>3.5650285531909223</v>
          </cell>
          <cell r="Q137">
            <v>3.8286582341269848</v>
          </cell>
          <cell r="R137">
            <v>2.1373697916666665</v>
          </cell>
          <cell r="S137">
            <v>4.3883928571428568</v>
          </cell>
        </row>
        <row r="138">
          <cell r="A138">
            <v>11610902</v>
          </cell>
          <cell r="B138" t="str">
            <v>بطيخ اخضر بلدي -محلي</v>
          </cell>
          <cell r="C138" t="str">
            <v>1كغم</v>
          </cell>
          <cell r="D138">
            <v>3.0103495205139681</v>
          </cell>
          <cell r="E138">
            <v>3.0103495205139681</v>
          </cell>
          <cell r="F138">
            <v>3.0103495205139681</v>
          </cell>
          <cell r="G138">
            <v>4.2393645363708776</v>
          </cell>
          <cell r="H138">
            <v>3.9874807697580548</v>
          </cell>
          <cell r="I138">
            <v>2.522236517150608</v>
          </cell>
          <cell r="J138">
            <v>1.9026254968281486</v>
          </cell>
          <cell r="K138">
            <v>2.4541077289163713</v>
          </cell>
          <cell r="L138">
            <v>3.2560744212076456</v>
          </cell>
          <cell r="M138">
            <v>3.9484313362420815</v>
          </cell>
          <cell r="N138">
            <v>3.9484313362420815</v>
          </cell>
          <cell r="O138">
            <v>3.9484313362420815</v>
          </cell>
          <cell r="P138">
            <v>3.2698526700416548</v>
          </cell>
          <cell r="Q138">
            <v>3.5342881944444446</v>
          </cell>
          <cell r="R138">
            <v>1.7490885416666668</v>
          </cell>
          <cell r="S138">
            <v>4.244791666666667</v>
          </cell>
        </row>
        <row r="139">
          <cell r="A139">
            <v>11611001</v>
          </cell>
          <cell r="B139" t="str">
            <v>شمام - محلي</v>
          </cell>
          <cell r="C139" t="str">
            <v>1كغم</v>
          </cell>
          <cell r="D139">
            <v>3.5096073297639725</v>
          </cell>
          <cell r="E139">
            <v>3.5096073297639725</v>
          </cell>
          <cell r="F139">
            <v>3.5096073297639725</v>
          </cell>
          <cell r="G139">
            <v>4.9681727241685545</v>
          </cell>
          <cell r="H139">
            <v>4.3288981996528761</v>
          </cell>
          <cell r="I139">
            <v>2.5317879611705885</v>
          </cell>
          <cell r="J139">
            <v>2.4826142669893225</v>
          </cell>
          <cell r="K139">
            <v>2.8914335853451671</v>
          </cell>
          <cell r="L139">
            <v>3.297728162244983</v>
          </cell>
          <cell r="M139">
            <v>3.9690474774716842</v>
          </cell>
          <cell r="N139">
            <v>3.9690474774716842</v>
          </cell>
          <cell r="O139">
            <v>3.9690474774716842</v>
          </cell>
          <cell r="P139">
            <v>3.578049943439872</v>
          </cell>
          <cell r="Q139">
            <v>4.1059027777777777</v>
          </cell>
          <cell r="R139">
            <v>2.5090494791666669</v>
          </cell>
          <cell r="S139">
            <v>4.5489583333333332</v>
          </cell>
        </row>
        <row r="140">
          <cell r="A140">
            <v>11611002</v>
          </cell>
          <cell r="B140" t="str">
            <v>شمام - اسرائيل</v>
          </cell>
          <cell r="C140" t="str">
            <v>1كغم</v>
          </cell>
          <cell r="D140">
            <v>3.770396896628152</v>
          </cell>
          <cell r="E140">
            <v>3.770396896628152</v>
          </cell>
          <cell r="F140">
            <v>3.770396896628152</v>
          </cell>
          <cell r="G140">
            <v>4.9967881454728484</v>
          </cell>
          <cell r="H140">
            <v>4.2901190223276826</v>
          </cell>
          <cell r="I140">
            <v>2.6898241068274378</v>
          </cell>
          <cell r="J140">
            <v>2.503107936962147</v>
          </cell>
          <cell r="K140">
            <v>2.9574616284769077</v>
          </cell>
          <cell r="L140">
            <v>3.5293906561540642</v>
          </cell>
          <cell r="M140">
            <v>4.3032760703294564</v>
          </cell>
          <cell r="N140">
            <v>4.3032760703294564</v>
          </cell>
          <cell r="O140">
            <v>4.3032760703294564</v>
          </cell>
          <cell r="P140">
            <v>3.7656425330911603</v>
          </cell>
          <cell r="Q140">
            <v>4.5293650793650793</v>
          </cell>
          <cell r="R140">
            <v>2.5690755208333331</v>
          </cell>
          <cell r="S140">
            <v>4.2791666666666668</v>
          </cell>
        </row>
        <row r="141">
          <cell r="A141">
            <v>11611102</v>
          </cell>
          <cell r="B141" t="str">
            <v>مشمش بلدي - محلي</v>
          </cell>
          <cell r="C141" t="str">
            <v>1كغم</v>
          </cell>
          <cell r="D141">
            <v>13.08339749997174</v>
          </cell>
          <cell r="E141">
            <v>13.08339749997174</v>
          </cell>
          <cell r="F141">
            <v>13.08339749997174</v>
          </cell>
          <cell r="G141">
            <v>13.08339749997174</v>
          </cell>
          <cell r="H141">
            <v>14.923621567690748</v>
          </cell>
          <cell r="I141">
            <v>12.354021073071443</v>
          </cell>
          <cell r="J141">
            <v>12.033368917141523</v>
          </cell>
          <cell r="K141">
            <v>12.033368917141523</v>
          </cell>
          <cell r="L141">
            <v>12.033368917141523</v>
          </cell>
          <cell r="M141">
            <v>12.033368917141523</v>
          </cell>
          <cell r="N141">
            <v>12.033368917141523</v>
          </cell>
          <cell r="O141">
            <v>12.033368917141523</v>
          </cell>
          <cell r="P141">
            <v>12.650953845291527</v>
          </cell>
          <cell r="Q141">
            <v>14.056423611111112</v>
          </cell>
          <cell r="R141">
            <v>4.9140625</v>
          </cell>
          <cell r="S141">
            <v>18.020833333333332</v>
          </cell>
        </row>
        <row r="142">
          <cell r="A142">
            <v>11611103</v>
          </cell>
          <cell r="B142" t="str">
            <v>مشمش - حموي - مستورد</v>
          </cell>
          <cell r="C142" t="str">
            <v>1كغم</v>
          </cell>
          <cell r="D142">
            <v>12.850287366347004</v>
          </cell>
          <cell r="E142">
            <v>12.850287366347004</v>
          </cell>
          <cell r="F142">
            <v>12.850287366347004</v>
          </cell>
          <cell r="G142">
            <v>12.850287366347004</v>
          </cell>
          <cell r="H142">
            <v>14.662393056103504</v>
          </cell>
          <cell r="I142">
            <v>11.037974108663819</v>
          </cell>
          <cell r="J142">
            <v>11.319920477444521</v>
          </cell>
          <cell r="K142">
            <v>11.319920477444521</v>
          </cell>
          <cell r="L142">
            <v>11.319920477444521</v>
          </cell>
          <cell r="M142">
            <v>11.319920477444521</v>
          </cell>
          <cell r="N142">
            <v>11.319920477444521</v>
          </cell>
          <cell r="O142">
            <v>11.319920477444521</v>
          </cell>
          <cell r="P142">
            <v>12.08508662456854</v>
          </cell>
          <cell r="Q142">
            <v>13.271701388888888</v>
          </cell>
          <cell r="R142">
            <v>5.1896701388888884</v>
          </cell>
          <cell r="S142">
            <v>17.541666666666668</v>
          </cell>
        </row>
        <row r="143">
          <cell r="A143">
            <v>11611201</v>
          </cell>
          <cell r="B143" t="str">
            <v>خوخ ابو فروة(دراق) -محلي</v>
          </cell>
          <cell r="C143" t="str">
            <v>1كغم</v>
          </cell>
          <cell r="D143">
            <v>7.3216500333986865</v>
          </cell>
          <cell r="E143">
            <v>7.3216500333986865</v>
          </cell>
          <cell r="F143">
            <v>7.3216500333986865</v>
          </cell>
          <cell r="G143">
            <v>14.113182550081262</v>
          </cell>
          <cell r="H143">
            <v>10.241876229884859</v>
          </cell>
          <cell r="I143">
            <v>7.0260642833312383</v>
          </cell>
          <cell r="J143">
            <v>6.4815274079164231</v>
          </cell>
          <cell r="K143">
            <v>6.4825431537517453</v>
          </cell>
          <cell r="L143">
            <v>5.9933073912216033</v>
          </cell>
          <cell r="M143">
            <v>8.0324252665649034</v>
          </cell>
          <cell r="N143">
            <v>8.1376177671086367</v>
          </cell>
          <cell r="O143">
            <v>8.1376177671086367</v>
          </cell>
          <cell r="P143">
            <v>8.0509259930971151</v>
          </cell>
          <cell r="Q143">
            <v>8.4360677083333346</v>
          </cell>
          <cell r="R143">
            <v>4.1482421875000002</v>
          </cell>
          <cell r="S143">
            <v>11.90029761904762</v>
          </cell>
        </row>
        <row r="144">
          <cell r="A144">
            <v>11611202</v>
          </cell>
          <cell r="B144" t="str">
            <v>خوخ ابو فروة(دراق) -اسرائيلي</v>
          </cell>
          <cell r="C144" t="str">
            <v>1كغم</v>
          </cell>
          <cell r="D144">
            <v>9.1236564546276711</v>
          </cell>
          <cell r="E144">
            <v>9.1236564546276711</v>
          </cell>
          <cell r="F144">
            <v>9.1236564546276711</v>
          </cell>
          <cell r="G144">
            <v>14.073096922685941</v>
          </cell>
          <cell r="H144">
            <v>9.7910083084280473</v>
          </cell>
          <cell r="I144">
            <v>8.0921790515553536</v>
          </cell>
          <cell r="J144">
            <v>7.6601634119699558</v>
          </cell>
          <cell r="K144">
            <v>7.1867033001300111</v>
          </cell>
          <cell r="L144">
            <v>6.8273661302865563</v>
          </cell>
          <cell r="M144">
            <v>9.0841554970468952</v>
          </cell>
          <cell r="N144">
            <v>9.196360830960213</v>
          </cell>
          <cell r="O144">
            <v>9.196360830960213</v>
          </cell>
          <cell r="P144">
            <v>9.0398636373255155</v>
          </cell>
          <cell r="Q144">
            <v>9.9613405257936538</v>
          </cell>
          <cell r="R144">
            <v>4.6867094494047619</v>
          </cell>
          <cell r="S144">
            <v>11.535342261904761</v>
          </cell>
        </row>
        <row r="145">
          <cell r="A145">
            <v>11611203</v>
          </cell>
          <cell r="B145" t="str">
            <v>خوخ نكترين املس - اسرائيلي</v>
          </cell>
          <cell r="C145" t="str">
            <v>1كغم</v>
          </cell>
          <cell r="D145">
            <v>9.1095739867262022</v>
          </cell>
          <cell r="E145">
            <v>9.1095739867262022</v>
          </cell>
          <cell r="F145">
            <v>9.1095739867262022</v>
          </cell>
          <cell r="G145">
            <v>14.14585275571123</v>
          </cell>
          <cell r="H145">
            <v>9.5716033291697684</v>
          </cell>
          <cell r="I145">
            <v>8.3167946121242124</v>
          </cell>
          <cell r="J145">
            <v>7.2929158691841529</v>
          </cell>
          <cell r="K145">
            <v>7.0242312114448797</v>
          </cell>
          <cell r="L145">
            <v>6.7942847613704513</v>
          </cell>
          <cell r="M145">
            <v>9.2141909182135766</v>
          </cell>
          <cell r="N145">
            <v>9.3649668356595974</v>
          </cell>
          <cell r="O145">
            <v>9.3649668356595974</v>
          </cell>
          <cell r="P145">
            <v>9.0348774240596743</v>
          </cell>
          <cell r="Q145">
            <v>10.137363591269841</v>
          </cell>
          <cell r="R145">
            <v>4.0003906250000005</v>
          </cell>
          <cell r="S145">
            <v>11.786458333333334</v>
          </cell>
        </row>
        <row r="146">
          <cell r="A146">
            <v>11611301</v>
          </cell>
          <cell r="B146" t="str">
            <v>البرقوق  - احمر معطر -محلي</v>
          </cell>
          <cell r="C146" t="str">
            <v>1كغم</v>
          </cell>
          <cell r="D146">
            <v>7.7483245317508311</v>
          </cell>
          <cell r="E146">
            <v>7.7483245317508311</v>
          </cell>
          <cell r="F146">
            <v>7.7483245317508311</v>
          </cell>
          <cell r="G146">
            <v>9.9579687214592152</v>
          </cell>
          <cell r="H146">
            <v>9.3898565115936474</v>
          </cell>
          <cell r="I146">
            <v>9.0447272958900644</v>
          </cell>
          <cell r="J146">
            <v>7.8992826470714563</v>
          </cell>
          <cell r="K146">
            <v>7.6563287006573155</v>
          </cell>
          <cell r="L146">
            <v>6.8876946089377391</v>
          </cell>
          <cell r="M146">
            <v>9.1289553637386067</v>
          </cell>
          <cell r="N146">
            <v>9.0288140720244687</v>
          </cell>
          <cell r="O146">
            <v>9.0288140720244687</v>
          </cell>
          <cell r="P146">
            <v>8.4389512990541231</v>
          </cell>
          <cell r="Q146">
            <v>8.8152126736111089</v>
          </cell>
          <cell r="R146">
            <v>4.2501953124999998</v>
          </cell>
          <cell r="S146">
            <v>10.258333333333335</v>
          </cell>
        </row>
        <row r="147">
          <cell r="A147">
            <v>11611302</v>
          </cell>
          <cell r="B147" t="str">
            <v>برقوق احمر عادي -اسرائيلي</v>
          </cell>
          <cell r="C147" t="str">
            <v>1كغم</v>
          </cell>
          <cell r="D147">
            <v>9.948879019276756</v>
          </cell>
          <cell r="E147">
            <v>9.948879019276756</v>
          </cell>
          <cell r="F147">
            <v>9.948879019276756</v>
          </cell>
          <cell r="G147">
            <v>11.122168176870497</v>
          </cell>
          <cell r="H147">
            <v>10.715408350856913</v>
          </cell>
          <cell r="I147">
            <v>10.438253278413049</v>
          </cell>
          <cell r="J147">
            <v>9.4115854786870212</v>
          </cell>
          <cell r="K147">
            <v>8.7455968329583929</v>
          </cell>
          <cell r="L147">
            <v>7.918276752089862</v>
          </cell>
          <cell r="M147">
            <v>9.7533577652649068</v>
          </cell>
          <cell r="N147">
            <v>9.599477822423232</v>
          </cell>
          <cell r="O147">
            <v>9.599477822423232</v>
          </cell>
          <cell r="P147">
            <v>9.7625199448181164</v>
          </cell>
          <cell r="Q147">
            <v>10.891579861111111</v>
          </cell>
          <cell r="R147">
            <v>4.2481863839285721</v>
          </cell>
          <cell r="S147">
            <v>10.252604166666666</v>
          </cell>
        </row>
        <row r="148">
          <cell r="A148">
            <v>11611401</v>
          </cell>
          <cell r="B148" t="str">
            <v>جوافة حبة وسط - محلي</v>
          </cell>
          <cell r="C148" t="str">
            <v>1كغم</v>
          </cell>
          <cell r="D148">
            <v>9.5139835953237206</v>
          </cell>
          <cell r="E148">
            <v>9.5139835953237206</v>
          </cell>
          <cell r="F148">
            <v>9.8090416953744199</v>
          </cell>
          <cell r="G148">
            <v>9.8090416953744199</v>
          </cell>
          <cell r="H148">
            <v>9.8090416953744199</v>
          </cell>
          <cell r="I148">
            <v>9.8090416953744199</v>
          </cell>
          <cell r="J148">
            <v>10.051924748948245</v>
          </cell>
          <cell r="K148">
            <v>6.7174510601771242</v>
          </cell>
          <cell r="L148">
            <v>9.5377651679594386</v>
          </cell>
          <cell r="M148">
            <v>7.1163307393832786</v>
          </cell>
          <cell r="N148">
            <v>7.1823736489335239</v>
          </cell>
          <cell r="O148">
            <v>11.268819796212604</v>
          </cell>
          <cell r="P148">
            <v>9.1782332611466089</v>
          </cell>
          <cell r="Q148">
            <v>10.798540160796078</v>
          </cell>
          <cell r="R148">
            <v>4.8998333854115854</v>
          </cell>
          <cell r="S148">
            <v>13.268171614978513</v>
          </cell>
        </row>
        <row r="149">
          <cell r="A149">
            <v>11611402</v>
          </cell>
          <cell r="B149" t="str">
            <v>جوافة حبة وسط - اسرائيلي</v>
          </cell>
          <cell r="C149" t="str">
            <v>1كغم</v>
          </cell>
          <cell r="D149">
            <v>10.330746889818249</v>
          </cell>
          <cell r="E149">
            <v>10.330746889818249</v>
          </cell>
          <cell r="F149">
            <v>10.670452340741381</v>
          </cell>
          <cell r="G149">
            <v>10.670452340741381</v>
          </cell>
          <cell r="H149">
            <v>10.670452340741381</v>
          </cell>
          <cell r="I149">
            <v>10.670452340741381</v>
          </cell>
          <cell r="J149">
            <v>11.031558852948525</v>
          </cell>
          <cell r="K149">
            <v>7.4438148294054161</v>
          </cell>
          <cell r="L149">
            <v>9.2673083343942313</v>
          </cell>
          <cell r="M149">
            <v>7.714542594834028</v>
          </cell>
          <cell r="N149">
            <v>7.6050925700878977</v>
          </cell>
          <cell r="O149">
            <v>11.477771527078721</v>
          </cell>
          <cell r="P149">
            <v>9.8236159876125679</v>
          </cell>
          <cell r="Q149">
            <v>11.293505846760249</v>
          </cell>
          <cell r="R149">
            <v>6.0047952930044586</v>
          </cell>
          <cell r="S149">
            <v>13.164004948311847</v>
          </cell>
        </row>
        <row r="150">
          <cell r="A150">
            <v>11611501</v>
          </cell>
          <cell r="B150" t="str">
            <v>تين حماضي - محلي</v>
          </cell>
          <cell r="C150" t="str">
            <v>1كغم</v>
          </cell>
          <cell r="D150">
            <v>10.32804329576574</v>
          </cell>
          <cell r="E150">
            <v>10.32804329576574</v>
          </cell>
          <cell r="F150">
            <v>10.32804329576574</v>
          </cell>
          <cell r="G150">
            <v>10.32804329576574</v>
          </cell>
          <cell r="H150">
            <v>10.32804329576574</v>
          </cell>
          <cell r="I150">
            <v>12.541532527818053</v>
          </cell>
          <cell r="J150">
            <v>12.899757778817433</v>
          </cell>
          <cell r="K150">
            <v>10.536574433968728</v>
          </cell>
          <cell r="L150">
            <v>9.887525389731449</v>
          </cell>
          <cell r="M150">
            <v>9.887525389731449</v>
          </cell>
          <cell r="N150">
            <v>9.887525389731449</v>
          </cell>
          <cell r="O150">
            <v>9.887525389731449</v>
          </cell>
          <cell r="P150">
            <v>10.597348564863227</v>
          </cell>
          <cell r="Q150">
            <v>14.862413194444443</v>
          </cell>
          <cell r="R150">
            <v>5.4683159722222223</v>
          </cell>
          <cell r="S150">
            <v>13.506944444444443</v>
          </cell>
        </row>
        <row r="151">
          <cell r="A151">
            <v>11611502</v>
          </cell>
          <cell r="B151" t="str">
            <v>تين اسوادي - محلي</v>
          </cell>
          <cell r="C151" t="str">
            <v>1كغم</v>
          </cell>
          <cell r="D151">
            <v>9.6188005913670658</v>
          </cell>
          <cell r="E151">
            <v>9.6188005913670658</v>
          </cell>
          <cell r="F151">
            <v>9.6188005913670658</v>
          </cell>
          <cell r="G151">
            <v>9.6188005913670658</v>
          </cell>
          <cell r="H151">
            <v>9.6188005913670658</v>
          </cell>
          <cell r="I151">
            <v>12.566612068558488</v>
          </cell>
          <cell r="J151">
            <v>13.045437451279504</v>
          </cell>
          <cell r="K151">
            <v>10.264297664809344</v>
          </cell>
          <cell r="L151">
            <v>9.3482060957283259</v>
          </cell>
          <cell r="M151">
            <v>9.3482060957283259</v>
          </cell>
          <cell r="N151">
            <v>9.3482060957283259</v>
          </cell>
          <cell r="O151">
            <v>9.3482060957283259</v>
          </cell>
          <cell r="P151">
            <v>10.113597877032998</v>
          </cell>
          <cell r="Q151">
            <v>13.977213541666666</v>
          </cell>
          <cell r="R151">
            <v>5.4565972222222223</v>
          </cell>
          <cell r="S151">
            <v>12.8125</v>
          </cell>
        </row>
        <row r="152">
          <cell r="A152">
            <v>11611601</v>
          </cell>
          <cell r="B152" t="str">
            <v>بلح اصفر-اسرائيل</v>
          </cell>
          <cell r="C152" t="str">
            <v>1كغم</v>
          </cell>
          <cell r="D152">
            <v>7.3470855602047793</v>
          </cell>
          <cell r="E152">
            <v>7.7388838468313246</v>
          </cell>
          <cell r="F152">
            <v>8.2090417907831785</v>
          </cell>
          <cell r="G152">
            <v>8.2090417907831785</v>
          </cell>
          <cell r="H152">
            <v>8.2090417907831785</v>
          </cell>
          <cell r="I152">
            <v>8.2090417907831785</v>
          </cell>
          <cell r="J152">
            <v>8.2090417907831785</v>
          </cell>
          <cell r="K152">
            <v>8.3864642996381455</v>
          </cell>
          <cell r="L152">
            <v>7.6419893122224476</v>
          </cell>
          <cell r="M152">
            <v>5.3678757737092697</v>
          </cell>
          <cell r="N152">
            <v>4.8711024484907197</v>
          </cell>
          <cell r="O152">
            <v>4.6916345371726269</v>
          </cell>
          <cell r="P152">
            <v>7.2575203943487674</v>
          </cell>
          <cell r="Q152">
            <v>11.232204861111112</v>
          </cell>
          <cell r="R152">
            <v>5.321614583333333</v>
          </cell>
          <cell r="S152">
            <v>13.354166666666666</v>
          </cell>
        </row>
        <row r="153">
          <cell r="A153">
            <v>11611602</v>
          </cell>
          <cell r="B153" t="str">
            <v>بلح اسود - رطب - محلي</v>
          </cell>
          <cell r="C153" t="str">
            <v>1كغم</v>
          </cell>
          <cell r="D153">
            <v>4.6570129767137001</v>
          </cell>
          <cell r="E153">
            <v>4.9100493701600101</v>
          </cell>
          <cell r="F153">
            <v>5.3463098414201085</v>
          </cell>
          <cell r="G153">
            <v>5.3463098414201085</v>
          </cell>
          <cell r="H153">
            <v>5.3463098414201085</v>
          </cell>
          <cell r="I153">
            <v>5.3463098414201085</v>
          </cell>
          <cell r="J153">
            <v>5.3463098414201085</v>
          </cell>
          <cell r="K153">
            <v>6.2381847499275285</v>
          </cell>
          <cell r="L153">
            <v>6.2857490233627162</v>
          </cell>
          <cell r="M153">
            <v>5.2117721936584278</v>
          </cell>
          <cell r="N153">
            <v>6.1889821803920846</v>
          </cell>
          <cell r="O153">
            <v>4.1606437165072823</v>
          </cell>
          <cell r="P153">
            <v>5.3653286181518576</v>
          </cell>
          <cell r="Q153">
            <v>11.570746527777779</v>
          </cell>
          <cell r="R153">
            <v>2.3580729166666665</v>
          </cell>
          <cell r="S153">
            <v>13.895833333333334</v>
          </cell>
        </row>
        <row r="154">
          <cell r="A154">
            <v>11611701</v>
          </cell>
          <cell r="B154" t="str">
            <v>كاكا-اسرائيل</v>
          </cell>
          <cell r="C154" t="str">
            <v>1كغم</v>
          </cell>
          <cell r="D154">
            <v>6.8320373312962861</v>
          </cell>
          <cell r="E154">
            <v>7.313284585067068</v>
          </cell>
          <cell r="F154">
            <v>9.1454630773527406</v>
          </cell>
          <cell r="G154">
            <v>10.568322083659956</v>
          </cell>
          <cell r="H154">
            <v>10.568322083659956</v>
          </cell>
          <cell r="I154">
            <v>10.568322083659956</v>
          </cell>
          <cell r="J154">
            <v>10.568322083659956</v>
          </cell>
          <cell r="K154">
            <v>10.568322083659956</v>
          </cell>
          <cell r="L154">
            <v>10.958351425235445</v>
          </cell>
          <cell r="M154">
            <v>8.5121046934956937</v>
          </cell>
          <cell r="N154">
            <v>8.0477507789229747</v>
          </cell>
          <cell r="O154">
            <v>5.1892029260718013</v>
          </cell>
          <cell r="P154">
            <v>9.06998376964515</v>
          </cell>
          <cell r="Q154">
            <v>10.440104166666668</v>
          </cell>
          <cell r="R154">
            <v>3.4947916666666665</v>
          </cell>
          <cell r="S154">
            <v>10.697916666666666</v>
          </cell>
        </row>
        <row r="155">
          <cell r="A155">
            <v>11611801</v>
          </cell>
          <cell r="B155" t="str">
            <v>اجاص اصفر  - اسرائيل</v>
          </cell>
          <cell r="C155" t="str">
            <v>1كغم</v>
          </cell>
          <cell r="D155">
            <v>8.5562908852194148</v>
          </cell>
          <cell r="E155">
            <v>8.8401451573556393</v>
          </cell>
          <cell r="F155">
            <v>9.3312824125695304</v>
          </cell>
          <cell r="G155">
            <v>9.4862590958692863</v>
          </cell>
          <cell r="H155">
            <v>9.1812316908027007</v>
          </cell>
          <cell r="I155">
            <v>8.8238383794414759</v>
          </cell>
          <cell r="J155">
            <v>8.9993976407760066</v>
          </cell>
          <cell r="K155">
            <v>8.627018506337313</v>
          </cell>
          <cell r="L155">
            <v>8.7670034338819587</v>
          </cell>
          <cell r="M155">
            <v>9.0528089534282827</v>
          </cell>
          <cell r="N155">
            <v>8.9264592307362225</v>
          </cell>
          <cell r="O155">
            <v>8.5985927883575162</v>
          </cell>
          <cell r="P155">
            <v>8.9325273478979454</v>
          </cell>
          <cell r="Q155">
            <v>9.4166666666666661</v>
          </cell>
          <cell r="R155">
            <v>5.09375</v>
          </cell>
          <cell r="S155">
            <v>11.166666666666666</v>
          </cell>
        </row>
        <row r="156">
          <cell r="A156">
            <v>11611802</v>
          </cell>
          <cell r="B156" t="str">
            <v>أجاص أخضر - محلي</v>
          </cell>
          <cell r="C156" t="str">
            <v>1كغم</v>
          </cell>
          <cell r="D156">
            <v>7.1671501214045037</v>
          </cell>
          <cell r="E156">
            <v>7.7250186079663807</v>
          </cell>
          <cell r="F156">
            <v>8.4028482647395286</v>
          </cell>
          <cell r="G156">
            <v>8.6015378390921544</v>
          </cell>
          <cell r="H156">
            <v>8.0211037928912212</v>
          </cell>
          <cell r="I156">
            <v>8.0853210942560665</v>
          </cell>
          <cell r="J156">
            <v>8.2197992999214833</v>
          </cell>
          <cell r="K156">
            <v>8.2209344976407923</v>
          </cell>
          <cell r="L156">
            <v>7.8105189441785736</v>
          </cell>
          <cell r="M156">
            <v>7.6005605261676896</v>
          </cell>
          <cell r="N156">
            <v>7.5356148956677291</v>
          </cell>
          <cell r="O156">
            <v>8.0586889806079292</v>
          </cell>
          <cell r="P156">
            <v>7.9540914053778371</v>
          </cell>
          <cell r="Q156">
            <v>8.3667534722222232</v>
          </cell>
          <cell r="R156">
            <v>4.8046875</v>
          </cell>
          <cell r="S156">
            <v>9.625</v>
          </cell>
        </row>
        <row r="157">
          <cell r="A157">
            <v>11611901</v>
          </cell>
          <cell r="B157" t="str">
            <v>مانجا - اسرائيل</v>
          </cell>
          <cell r="C157" t="str">
            <v>1كغم</v>
          </cell>
          <cell r="D157">
            <v>10.03441041801015</v>
          </cell>
          <cell r="E157">
            <v>10.03441041801015</v>
          </cell>
          <cell r="F157">
            <v>10.327362151995082</v>
          </cell>
          <cell r="G157">
            <v>10.327362151995082</v>
          </cell>
          <cell r="H157">
            <v>10.327362151995082</v>
          </cell>
          <cell r="I157">
            <v>10.327362151995082</v>
          </cell>
          <cell r="J157">
            <v>10.748444146781969</v>
          </cell>
          <cell r="K157">
            <v>7.0396603622139189</v>
          </cell>
          <cell r="L157">
            <v>7.0668551488013511</v>
          </cell>
          <cell r="M157">
            <v>7.8630423911029279</v>
          </cell>
          <cell r="N157">
            <v>7.6538341930477447</v>
          </cell>
          <cell r="O157">
            <v>9.0512566123421898</v>
          </cell>
          <cell r="P157">
            <v>9.2334468581908933</v>
          </cell>
          <cell r="Q157">
            <v>10.815972222222221</v>
          </cell>
          <cell r="R157">
            <v>4.6328125</v>
          </cell>
          <cell r="S157">
            <v>15.729166666666666</v>
          </cell>
        </row>
        <row r="158">
          <cell r="A158">
            <v>11612001</v>
          </cell>
          <cell r="B158" t="str">
            <v>رمان - محلي</v>
          </cell>
          <cell r="C158" t="str">
            <v>1كغم</v>
          </cell>
          <cell r="D158">
            <v>4.3442439507768276</v>
          </cell>
          <cell r="E158">
            <v>5.0371474628682247</v>
          </cell>
          <cell r="F158">
            <v>5.5445086125803664</v>
          </cell>
          <cell r="G158">
            <v>5.5445086125803664</v>
          </cell>
          <cell r="H158">
            <v>5.5445086125803664</v>
          </cell>
          <cell r="I158">
            <v>5.5445086125803664</v>
          </cell>
          <cell r="J158">
            <v>5.5445086125803664</v>
          </cell>
          <cell r="K158">
            <v>5.2412943922328221</v>
          </cell>
          <cell r="L158">
            <v>4.2346835049201355</v>
          </cell>
          <cell r="M158">
            <v>3.8627769667911389</v>
          </cell>
          <cell r="N158">
            <v>3.9815593018783932</v>
          </cell>
          <cell r="O158">
            <v>3.8323946029784199</v>
          </cell>
          <cell r="P158">
            <v>4.8547202704456494</v>
          </cell>
          <cell r="Q158">
            <v>5.5490451388888884</v>
          </cell>
          <cell r="R158">
            <v>3.0494791666666665</v>
          </cell>
          <cell r="S158">
            <v>5.427083333333333</v>
          </cell>
        </row>
        <row r="159">
          <cell r="A159">
            <v>11612002</v>
          </cell>
          <cell r="B159" t="str">
            <v>رمان - اسرائيلي</v>
          </cell>
          <cell r="C159" t="str">
            <v>1كغم</v>
          </cell>
          <cell r="D159">
            <v>5.0090743780425928</v>
          </cell>
          <cell r="E159">
            <v>5.3563395156763294</v>
          </cell>
          <cell r="F159">
            <v>5.9272122006430976</v>
          </cell>
          <cell r="G159">
            <v>5.9272122006430976</v>
          </cell>
          <cell r="H159">
            <v>5.9272122006430976</v>
          </cell>
          <cell r="I159">
            <v>5.9272122006430976</v>
          </cell>
          <cell r="J159">
            <v>5.9272122006430976</v>
          </cell>
          <cell r="K159">
            <v>5.8902316915718425</v>
          </cell>
          <cell r="L159">
            <v>5.0665448638960777</v>
          </cell>
          <cell r="M159">
            <v>4.6278898151907581</v>
          </cell>
          <cell r="N159">
            <v>4.5873887013640937</v>
          </cell>
          <cell r="O159">
            <v>4.3639743205731225</v>
          </cell>
          <cell r="P159">
            <v>5.378125357460859</v>
          </cell>
          <cell r="Q159">
            <v>6.2894965277777777</v>
          </cell>
          <cell r="R159">
            <v>3.1302083333333335</v>
          </cell>
          <cell r="S159">
            <v>5.614583333333333</v>
          </cell>
        </row>
        <row r="160">
          <cell r="A160">
            <v>11612101</v>
          </cell>
          <cell r="B160" t="str">
            <v>افوكادو حبة صغيرة خشن - اسود -اسرائيل</v>
          </cell>
          <cell r="C160" t="str">
            <v>1كغم</v>
          </cell>
          <cell r="D160">
            <v>9.1737145588655853</v>
          </cell>
          <cell r="E160">
            <v>9.2741169507747578</v>
          </cell>
          <cell r="F160">
            <v>9.1133155321586479</v>
          </cell>
          <cell r="G160">
            <v>9.3421274730622326</v>
          </cell>
          <cell r="H160">
            <v>9.3421274730622326</v>
          </cell>
          <cell r="I160">
            <v>9.3421274730622326</v>
          </cell>
          <cell r="J160">
            <v>9.3421274730622326</v>
          </cell>
          <cell r="K160">
            <v>12.075576115434515</v>
          </cell>
          <cell r="L160">
            <v>12.314762362458509</v>
          </cell>
          <cell r="M160">
            <v>11.083131055018288</v>
          </cell>
          <cell r="N160">
            <v>11.364823311878162</v>
          </cell>
          <cell r="O160">
            <v>9.8203034935705542</v>
          </cell>
          <cell r="P160">
            <v>10.132354439367328</v>
          </cell>
          <cell r="Q160">
            <v>12.606770833333336</v>
          </cell>
          <cell r="R160">
            <v>4.751302083333333</v>
          </cell>
          <cell r="S160">
            <v>13.645833333333334</v>
          </cell>
        </row>
        <row r="161">
          <cell r="A161">
            <v>11612102</v>
          </cell>
          <cell r="B161" t="str">
            <v>كيوي - اسرائيل</v>
          </cell>
          <cell r="C161" t="str">
            <v>1كغم</v>
          </cell>
          <cell r="D161">
            <v>12.809610755303998</v>
          </cell>
          <cell r="E161">
            <v>13.024132044387175</v>
          </cell>
          <cell r="F161">
            <v>13.981530649974513</v>
          </cell>
          <cell r="G161">
            <v>14.332212971507971</v>
          </cell>
          <cell r="H161">
            <v>14.332212971507971</v>
          </cell>
          <cell r="I161">
            <v>14.332212971507971</v>
          </cell>
          <cell r="J161">
            <v>14.332212971507971</v>
          </cell>
          <cell r="K161">
            <v>14.332212971507971</v>
          </cell>
          <cell r="L161">
            <v>13.064643954443474</v>
          </cell>
          <cell r="M161">
            <v>12.089431751858278</v>
          </cell>
          <cell r="N161">
            <v>11.705899250212365</v>
          </cell>
          <cell r="O161">
            <v>11.226332970587404</v>
          </cell>
          <cell r="P161">
            <v>13.296887186192253</v>
          </cell>
          <cell r="Q161">
            <v>13.904513888888891</v>
          </cell>
          <cell r="R161">
            <v>8.7669270833333339</v>
          </cell>
          <cell r="S161">
            <v>11.229166666666666</v>
          </cell>
        </row>
        <row r="162">
          <cell r="A162">
            <v>11612104</v>
          </cell>
          <cell r="B162" t="str">
            <v xml:space="preserve">فراولة </v>
          </cell>
          <cell r="C162" t="str">
            <v>1كغم</v>
          </cell>
          <cell r="D162">
            <v>18.392513032130285</v>
          </cell>
          <cell r="E162">
            <v>14.01496064508874</v>
          </cell>
          <cell r="F162">
            <v>11.817423526780068</v>
          </cell>
          <cell r="G162">
            <v>11.523598705235599</v>
          </cell>
          <cell r="H162">
            <v>11.523598705235599</v>
          </cell>
          <cell r="I162">
            <v>11.523598705235599</v>
          </cell>
          <cell r="J162">
            <v>11.523598705235599</v>
          </cell>
          <cell r="K162">
            <v>11.523598705235599</v>
          </cell>
          <cell r="L162">
            <v>11.523598705235599</v>
          </cell>
          <cell r="M162">
            <v>11.523598705235599</v>
          </cell>
          <cell r="N162">
            <v>12.778454649734101</v>
          </cell>
          <cell r="O162">
            <v>14.456007777941778</v>
          </cell>
          <cell r="P162">
            <v>12.677045880693681</v>
          </cell>
          <cell r="Q162">
            <v>13.165798611111109</v>
          </cell>
          <cell r="R162">
            <v>4.876302083333333</v>
          </cell>
          <cell r="S162">
            <v>16.020833333333332</v>
          </cell>
        </row>
        <row r="163">
          <cell r="A163">
            <v>11620102</v>
          </cell>
          <cell r="B163" t="str">
            <v>تين مجفف "قطين" - تركي</v>
          </cell>
          <cell r="C163" t="str">
            <v>1كغم</v>
          </cell>
          <cell r="D163">
            <v>28.849331375052266</v>
          </cell>
          <cell r="E163">
            <v>28.640739559334076</v>
          </cell>
          <cell r="F163">
            <v>28.49099131364656</v>
          </cell>
          <cell r="G163">
            <v>28.674166120359331</v>
          </cell>
          <cell r="H163">
            <v>28.827942039603592</v>
          </cell>
          <cell r="I163">
            <v>29.170832623275537</v>
          </cell>
          <cell r="J163">
            <v>29.030278977313326</v>
          </cell>
          <cell r="K163">
            <v>29.418689205113665</v>
          </cell>
          <cell r="L163">
            <v>29.503519410455667</v>
          </cell>
          <cell r="M163">
            <v>29.958805657853343</v>
          </cell>
          <cell r="N163">
            <v>30.196712574750194</v>
          </cell>
          <cell r="O163">
            <v>29.430378450416971</v>
          </cell>
          <cell r="P163">
            <v>29.182698942264548</v>
          </cell>
          <cell r="Q163">
            <v>31.056249999999995</v>
          </cell>
          <cell r="R163">
            <v>22.754166666666674</v>
          </cell>
          <cell r="S163">
            <v>31.1875</v>
          </cell>
        </row>
        <row r="164">
          <cell r="A164">
            <v>11620202</v>
          </cell>
          <cell r="B164" t="str">
            <v>زبيب "عنب مجفف" أشقر حبة قصيرة مدورة</v>
          </cell>
          <cell r="C164" t="str">
            <v>1كغم</v>
          </cell>
          <cell r="D164">
            <v>25.793578600893724</v>
          </cell>
          <cell r="E164">
            <v>26.214263120215946</v>
          </cell>
          <cell r="F164">
            <v>26.119882415040568</v>
          </cell>
          <cell r="G164">
            <v>25.868391558229447</v>
          </cell>
          <cell r="H164">
            <v>25.87076828463745</v>
          </cell>
          <cell r="I164">
            <v>26.198592908504107</v>
          </cell>
          <cell r="J164">
            <v>26.409859582488338</v>
          </cell>
          <cell r="K164">
            <v>26.740767572597449</v>
          </cell>
          <cell r="L164">
            <v>27.068031407078301</v>
          </cell>
          <cell r="M164">
            <v>26.541455742675016</v>
          </cell>
          <cell r="N164">
            <v>27.317220175908282</v>
          </cell>
          <cell r="O164">
            <v>26.850302873306781</v>
          </cell>
          <cell r="P164">
            <v>26.416092853464615</v>
          </cell>
          <cell r="Q164">
            <v>27.052845528455283</v>
          </cell>
          <cell r="R164">
            <v>22.977777777777778</v>
          </cell>
          <cell r="S164">
            <v>29.833333333333332</v>
          </cell>
        </row>
        <row r="165">
          <cell r="A165">
            <v>11620301</v>
          </cell>
          <cell r="B165" t="str">
            <v>تمر-اسرائيل</v>
          </cell>
          <cell r="C165" t="str">
            <v>باكيت/1كغم</v>
          </cell>
          <cell r="D165">
            <v>23.114727781052189</v>
          </cell>
          <cell r="E165">
            <v>22.972736633157435</v>
          </cell>
          <cell r="F165">
            <v>23.198047658240775</v>
          </cell>
          <cell r="G165">
            <v>23.190500758721917</v>
          </cell>
          <cell r="H165">
            <v>23.480472496861193</v>
          </cell>
          <cell r="I165">
            <v>23.378952832529087</v>
          </cell>
          <cell r="J165">
            <v>22.766419492916405</v>
          </cell>
          <cell r="K165">
            <v>22.762609781963494</v>
          </cell>
          <cell r="L165">
            <v>23.032940005837272</v>
          </cell>
          <cell r="M165">
            <v>22.440641139991055</v>
          </cell>
          <cell r="N165">
            <v>22.747542761622885</v>
          </cell>
          <cell r="O165">
            <v>22.187781625218282</v>
          </cell>
          <cell r="P165">
            <v>22.939447747342669</v>
          </cell>
          <cell r="Q165">
            <v>25.411111111111111</v>
          </cell>
          <cell r="R165">
            <v>13.015873015873012</v>
          </cell>
          <cell r="S165">
            <v>28.733333333333338</v>
          </cell>
        </row>
        <row r="166">
          <cell r="A166">
            <v>11620302</v>
          </cell>
          <cell r="B166" t="str">
            <v>تمر  مجهول حبة طويلة صنف أ - محلي "الرحمن، الطيبات"</v>
          </cell>
          <cell r="C166" t="str">
            <v>1كغم</v>
          </cell>
          <cell r="D166">
            <v>19.752523669216014</v>
          </cell>
          <cell r="E166">
            <v>21.012442905257696</v>
          </cell>
          <cell r="F166">
            <v>21.439255176224265</v>
          </cell>
          <cell r="G166">
            <v>22.435588182433779</v>
          </cell>
          <cell r="H166">
            <v>22.975256865446099</v>
          </cell>
          <cell r="I166">
            <v>23.405827590076708</v>
          </cell>
          <cell r="J166">
            <v>22.922893778639107</v>
          </cell>
          <cell r="K166">
            <v>22.875807715971039</v>
          </cell>
          <cell r="L166">
            <v>22.206947650588091</v>
          </cell>
          <cell r="M166">
            <v>22.528263367145843</v>
          </cell>
          <cell r="N166">
            <v>22.432756638676281</v>
          </cell>
          <cell r="O166">
            <v>22.793397721146096</v>
          </cell>
          <cell r="P166">
            <v>22.231746771735089</v>
          </cell>
          <cell r="Q166">
            <v>23.737745098039216</v>
          </cell>
          <cell r="R166">
            <v>16.333333333333332</v>
          </cell>
          <cell r="S166">
            <v>25.438800467657728</v>
          </cell>
        </row>
        <row r="167">
          <cell r="A167">
            <v>11620401</v>
          </cell>
          <cell r="B167" t="str">
            <v>مشمش مجفف</v>
          </cell>
          <cell r="C167" t="str">
            <v>اوقية 250 غم</v>
          </cell>
          <cell r="D167">
            <v>7.4107110832895087</v>
          </cell>
          <cell r="E167">
            <v>7.4452902843501159</v>
          </cell>
          <cell r="F167">
            <v>7.3391236575297096</v>
          </cell>
          <cell r="G167">
            <v>7.2581640261856837</v>
          </cell>
          <cell r="H167">
            <v>7.1801608581263521</v>
          </cell>
          <cell r="I167">
            <v>7.4219626547737718</v>
          </cell>
          <cell r="J167">
            <v>7.5125693205712949</v>
          </cell>
          <cell r="K167">
            <v>7.3973053170359364</v>
          </cell>
          <cell r="L167">
            <v>7.73267024276557</v>
          </cell>
          <cell r="M167">
            <v>7.7441966431191052</v>
          </cell>
          <cell r="N167">
            <v>7.6397719677640996</v>
          </cell>
          <cell r="O167">
            <v>7.708930369885314</v>
          </cell>
          <cell r="P167">
            <v>7.482571368783038</v>
          </cell>
          <cell r="Q167">
            <v>7.2428160919540225</v>
          </cell>
          <cell r="R167">
            <v>5.8125</v>
          </cell>
          <cell r="S167">
            <v>12.666666666666666</v>
          </cell>
        </row>
        <row r="168">
          <cell r="A168">
            <v>11630101</v>
          </cell>
          <cell r="B168" t="str">
            <v>فستق حلبي بقشرة محمص</v>
          </cell>
          <cell r="C168" t="str">
            <v>1كغم</v>
          </cell>
          <cell r="D168">
            <v>63.749535054807147</v>
          </cell>
          <cell r="E168">
            <v>63.405996806209437</v>
          </cell>
          <cell r="F168">
            <v>63.550433430493214</v>
          </cell>
          <cell r="G168">
            <v>63.790656870115498</v>
          </cell>
          <cell r="H168">
            <v>63.703094417838663</v>
          </cell>
          <cell r="I168">
            <v>64.067091519949642</v>
          </cell>
          <cell r="J168">
            <v>63.678421328653656</v>
          </cell>
          <cell r="K168">
            <v>63.633985755380131</v>
          </cell>
          <cell r="L168">
            <v>63.758659895575391</v>
          </cell>
          <cell r="M168">
            <v>63.422853748896436</v>
          </cell>
          <cell r="N168">
            <v>63.652643653480261</v>
          </cell>
          <cell r="O168">
            <v>62.979518557570309</v>
          </cell>
          <cell r="P168">
            <v>63.616074253247483</v>
          </cell>
          <cell r="Q168">
            <v>62.601388888888891</v>
          </cell>
          <cell r="R168">
            <v>55.756410256410255</v>
          </cell>
          <cell r="S168">
            <v>80</v>
          </cell>
        </row>
        <row r="169">
          <cell r="A169">
            <v>11630201</v>
          </cell>
          <cell r="B169" t="str">
            <v>فستق سوداني مقشر محمص</v>
          </cell>
          <cell r="C169" t="str">
            <v>1كغم</v>
          </cell>
          <cell r="D169">
            <v>24.036479818587843</v>
          </cell>
          <cell r="E169">
            <v>24.561205824198648</v>
          </cell>
          <cell r="F169">
            <v>24.753420139308105</v>
          </cell>
          <cell r="G169">
            <v>24.626916281140609</v>
          </cell>
          <cell r="H169">
            <v>24.329300713809921</v>
          </cell>
          <cell r="I169">
            <v>24.104135405236999</v>
          </cell>
          <cell r="J169">
            <v>24.169654332193986</v>
          </cell>
          <cell r="K169">
            <v>24.619857262683183</v>
          </cell>
          <cell r="L169">
            <v>24.842236872183022</v>
          </cell>
          <cell r="M169">
            <v>24.788502489414906</v>
          </cell>
          <cell r="N169">
            <v>24.426380436218253</v>
          </cell>
          <cell r="O169">
            <v>24.876327993394153</v>
          </cell>
          <cell r="P169">
            <v>24.511201464030805</v>
          </cell>
          <cell r="Q169">
            <v>27.984375</v>
          </cell>
          <cell r="R169">
            <v>18.182291666666668</v>
          </cell>
          <cell r="S169">
            <v>36.333333333333336</v>
          </cell>
        </row>
        <row r="170">
          <cell r="A170">
            <v>11630403</v>
          </cell>
          <cell r="B170" t="str">
            <v>جوز مقشر</v>
          </cell>
          <cell r="C170" t="str">
            <v>اوقية 250 غم</v>
          </cell>
          <cell r="D170">
            <v>11.120593870981226</v>
          </cell>
          <cell r="E170">
            <v>11.136824281331513</v>
          </cell>
          <cell r="F170">
            <v>11.040866305670582</v>
          </cell>
          <cell r="G170">
            <v>10.843191647153636</v>
          </cell>
          <cell r="H170">
            <v>11.253937236149939</v>
          </cell>
          <cell r="I170">
            <v>11.340036285733271</v>
          </cell>
          <cell r="J170">
            <v>11.186442629690056</v>
          </cell>
          <cell r="K170">
            <v>11.329028881037713</v>
          </cell>
          <cell r="L170">
            <v>11.300318458680648</v>
          </cell>
          <cell r="M170">
            <v>11.434736489751138</v>
          </cell>
          <cell r="N170">
            <v>11.224684586610403</v>
          </cell>
          <cell r="O170">
            <v>10.964151242056445</v>
          </cell>
          <cell r="P170">
            <v>11.181234326237217</v>
          </cell>
          <cell r="Q170">
            <v>10.600241545893718</v>
          </cell>
          <cell r="R170">
            <v>11.212962962962964</v>
          </cell>
          <cell r="S170">
            <v>14.125</v>
          </cell>
        </row>
        <row r="171">
          <cell r="A171">
            <v>11630501</v>
          </cell>
          <cell r="B171" t="str">
            <v>لوز مقشر مالح محمص -محلي</v>
          </cell>
          <cell r="C171" t="str">
            <v>1كغم</v>
          </cell>
          <cell r="D171">
            <v>63.044458764530404</v>
          </cell>
          <cell r="E171">
            <v>63.231909571749561</v>
          </cell>
          <cell r="F171">
            <v>63.344329301070466</v>
          </cell>
          <cell r="G171">
            <v>63.565790386324579</v>
          </cell>
          <cell r="H171">
            <v>64.061295051873174</v>
          </cell>
          <cell r="I171">
            <v>64.00047305624507</v>
          </cell>
          <cell r="J171">
            <v>63.716583528415725</v>
          </cell>
          <cell r="K171">
            <v>63.951792655035106</v>
          </cell>
          <cell r="L171">
            <v>63.84694895434378</v>
          </cell>
          <cell r="M171">
            <v>63.377976503357445</v>
          </cell>
          <cell r="N171">
            <v>63.51288660189477</v>
          </cell>
          <cell r="O171">
            <v>62.667483161500606</v>
          </cell>
          <cell r="P171">
            <v>63.526827294695067</v>
          </cell>
          <cell r="Q171">
            <v>62.002824858757066</v>
          </cell>
          <cell r="R171">
            <v>54.63461538461538</v>
          </cell>
          <cell r="S171">
            <v>79.761904761904759</v>
          </cell>
        </row>
        <row r="172">
          <cell r="A172">
            <v>11630502</v>
          </cell>
          <cell r="B172" t="str">
            <v>لوز مقشر مفرم انصاص غير محمص</v>
          </cell>
          <cell r="C172" t="str">
            <v>اوقية 250 غم</v>
          </cell>
          <cell r="D172">
            <v>12.128825186299608</v>
          </cell>
          <cell r="E172">
            <v>12.25127383658128</v>
          </cell>
          <cell r="F172">
            <v>12.289447763863908</v>
          </cell>
          <cell r="G172">
            <v>12.298126545500891</v>
          </cell>
          <cell r="H172">
            <v>12.6024981536259</v>
          </cell>
          <cell r="I172">
            <v>12.616193047964249</v>
          </cell>
          <cell r="J172">
            <v>12.592014780301248</v>
          </cell>
          <cell r="K172">
            <v>12.666708425819476</v>
          </cell>
          <cell r="L172">
            <v>13.0066058308417</v>
          </cell>
          <cell r="M172">
            <v>13.290428971890869</v>
          </cell>
          <cell r="N172">
            <v>13.359308547669862</v>
          </cell>
          <cell r="O172">
            <v>13.695890092872418</v>
          </cell>
          <cell r="P172">
            <v>12.733110098602616</v>
          </cell>
          <cell r="Q172">
            <v>12.417658730158728</v>
          </cell>
          <cell r="R172">
            <v>12.518518518518519</v>
          </cell>
          <cell r="S172">
            <v>14.94047619047619</v>
          </cell>
        </row>
        <row r="173">
          <cell r="A173">
            <v>11630601</v>
          </cell>
          <cell r="B173" t="str">
            <v>بزر بطيخ محمص - محلي</v>
          </cell>
          <cell r="C173" t="str">
            <v>1كغم</v>
          </cell>
          <cell r="D173">
            <v>39.565037054415733</v>
          </cell>
          <cell r="E173">
            <v>39.385702417440044</v>
          </cell>
          <cell r="F173">
            <v>39.311898753144916</v>
          </cell>
          <cell r="G173">
            <v>39.420997466839729</v>
          </cell>
          <cell r="H173">
            <v>39.758773051566095</v>
          </cell>
          <cell r="I173">
            <v>39.578363158228932</v>
          </cell>
          <cell r="J173">
            <v>39.614510985321132</v>
          </cell>
          <cell r="K173">
            <v>39.477711692130796</v>
          </cell>
          <cell r="L173">
            <v>39.712251243555038</v>
          </cell>
          <cell r="M173">
            <v>39.617724550816874</v>
          </cell>
          <cell r="N173">
            <v>39.180281324168519</v>
          </cell>
          <cell r="O173">
            <v>39.138730454925209</v>
          </cell>
          <cell r="P173">
            <v>39.480165179379419</v>
          </cell>
          <cell r="Q173">
            <v>38.533333333333339</v>
          </cell>
          <cell r="R173">
            <v>39.705555555555556</v>
          </cell>
          <cell r="S173">
            <v>46.797619047619044</v>
          </cell>
        </row>
        <row r="174">
          <cell r="A174">
            <v>11630603</v>
          </cell>
          <cell r="B174" t="str">
            <v>بزر عين شمس محمص صنف ممتاز  - محلي</v>
          </cell>
          <cell r="C174" t="str">
            <v>1كغم</v>
          </cell>
          <cell r="D174">
            <v>15.346743055658401</v>
          </cell>
          <cell r="E174">
            <v>15.33016267493538</v>
          </cell>
          <cell r="F174">
            <v>15.306133628605002</v>
          </cell>
          <cell r="G174">
            <v>15.387437991136901</v>
          </cell>
          <cell r="H174">
            <v>15.862880392066113</v>
          </cell>
          <cell r="I174">
            <v>15.600429916574157</v>
          </cell>
          <cell r="J174">
            <v>15.413323654341463</v>
          </cell>
          <cell r="K174">
            <v>15.693176220060449</v>
          </cell>
          <cell r="L174">
            <v>15.455406715855633</v>
          </cell>
          <cell r="M174">
            <v>15.659192516807446</v>
          </cell>
          <cell r="N174">
            <v>15.175653308132745</v>
          </cell>
          <cell r="O174">
            <v>15.068960304679754</v>
          </cell>
          <cell r="P174">
            <v>15.441625031571123</v>
          </cell>
          <cell r="Q174">
            <v>15.547814207650271</v>
          </cell>
          <cell r="R174">
            <v>13.479166666666666</v>
          </cell>
          <cell r="S174">
            <v>24.666666666666671</v>
          </cell>
        </row>
        <row r="175">
          <cell r="A175">
            <v>11630701</v>
          </cell>
          <cell r="B175" t="str">
            <v>بندق مقشر محمص</v>
          </cell>
          <cell r="C175" t="str">
            <v>1 كغم</v>
          </cell>
          <cell r="D175">
            <v>61.479993241280489</v>
          </cell>
          <cell r="E175">
            <v>61.768847206029683</v>
          </cell>
          <cell r="F175">
            <v>61.766341414433263</v>
          </cell>
          <cell r="G175">
            <v>62.535254401726291</v>
          </cell>
          <cell r="H175">
            <v>62.582511132011938</v>
          </cell>
          <cell r="I175">
            <v>62.519451824990661</v>
          </cell>
          <cell r="J175">
            <v>62.839596115817685</v>
          </cell>
          <cell r="K175">
            <v>62.615526594978107</v>
          </cell>
          <cell r="L175">
            <v>62.682187175697294</v>
          </cell>
          <cell r="M175">
            <v>61.989315453171344</v>
          </cell>
          <cell r="N175">
            <v>62.358592611093606</v>
          </cell>
          <cell r="O175">
            <v>61.644755728717946</v>
          </cell>
          <cell r="P175">
            <v>62.231864408329038</v>
          </cell>
          <cell r="Q175">
            <v>61.360062893081768</v>
          </cell>
          <cell r="R175">
            <v>52.880208333333336</v>
          </cell>
          <cell r="S175">
            <v>80</v>
          </cell>
        </row>
        <row r="176">
          <cell r="A176">
            <v>11630801</v>
          </cell>
          <cell r="B176" t="str">
            <v>مكسرات مشكلة - اكسترا</v>
          </cell>
          <cell r="C176" t="str">
            <v>1كغم</v>
          </cell>
          <cell r="D176">
            <v>61.318693768223071</v>
          </cell>
          <cell r="E176">
            <v>60.844391863201992</v>
          </cell>
          <cell r="F176">
            <v>61.586609613079183</v>
          </cell>
          <cell r="G176">
            <v>61.6991407399236</v>
          </cell>
          <cell r="H176">
            <v>61.591844961884227</v>
          </cell>
          <cell r="I176">
            <v>61.572874040581944</v>
          </cell>
          <cell r="J176">
            <v>61.637963427938679</v>
          </cell>
          <cell r="K176">
            <v>61.567962292019224</v>
          </cell>
          <cell r="L176">
            <v>61.480960708715351</v>
          </cell>
          <cell r="M176">
            <v>61.470490011105277</v>
          </cell>
          <cell r="N176">
            <v>60.819861992852339</v>
          </cell>
          <cell r="O176">
            <v>60.620652882946381</v>
          </cell>
          <cell r="P176">
            <v>61.350953858539278</v>
          </cell>
          <cell r="Q176">
            <v>59.076719576719569</v>
          </cell>
          <cell r="R176">
            <v>56.458333333333336</v>
          </cell>
          <cell r="S176">
            <v>80</v>
          </cell>
        </row>
        <row r="177">
          <cell r="A177">
            <v>11630901</v>
          </cell>
          <cell r="B177" t="str">
            <v>قضامة صفراء مملحة</v>
          </cell>
          <cell r="C177" t="str">
            <v>1كغم</v>
          </cell>
          <cell r="D177">
            <v>25.911071688860009</v>
          </cell>
          <cell r="E177">
            <v>26.356900932592019</v>
          </cell>
          <cell r="F177">
            <v>26.231717980734121</v>
          </cell>
          <cell r="G177">
            <v>26.335434553968707</v>
          </cell>
          <cell r="H177">
            <v>26.503242366245335</v>
          </cell>
          <cell r="I177">
            <v>26.323504014237102</v>
          </cell>
          <cell r="J177">
            <v>26.21612915665267</v>
          </cell>
          <cell r="K177">
            <v>26.286932139008101</v>
          </cell>
          <cell r="L177">
            <v>26.275781855310687</v>
          </cell>
          <cell r="M177">
            <v>26.276757175353421</v>
          </cell>
          <cell r="N177">
            <v>26.476260262645386</v>
          </cell>
          <cell r="O177">
            <v>26.368690341052407</v>
          </cell>
          <cell r="P177">
            <v>26.296868538888329</v>
          </cell>
          <cell r="Q177">
            <v>27.040935672514625</v>
          </cell>
          <cell r="R177">
            <v>19.802083333333332</v>
          </cell>
          <cell r="S177">
            <v>31.694444444444446</v>
          </cell>
        </row>
        <row r="178">
          <cell r="A178">
            <v>11630903</v>
          </cell>
          <cell r="B178" t="str">
            <v>كاشو محمص</v>
          </cell>
          <cell r="C178" t="str">
            <v>1 كغم</v>
          </cell>
          <cell r="D178">
            <v>64.597288840797205</v>
          </cell>
          <cell r="E178">
            <v>64.916497096855551</v>
          </cell>
          <cell r="F178">
            <v>65.311119152963826</v>
          </cell>
          <cell r="G178">
            <v>65.922930831586669</v>
          </cell>
          <cell r="H178">
            <v>65.911662121779571</v>
          </cell>
          <cell r="I178">
            <v>65.24289006688528</v>
          </cell>
          <cell r="J178">
            <v>65.02726738539458</v>
          </cell>
          <cell r="K178">
            <v>64.778788688270566</v>
          </cell>
          <cell r="L178">
            <v>64.9390179345137</v>
          </cell>
          <cell r="M178">
            <v>64.500887980200872</v>
          </cell>
          <cell r="N178">
            <v>64.657049812564338</v>
          </cell>
          <cell r="O178">
            <v>63.70599293112469</v>
          </cell>
          <cell r="P178">
            <v>64.959282736911391</v>
          </cell>
          <cell r="Q178">
            <v>64.512195121951223</v>
          </cell>
          <cell r="R178">
            <v>55.989583333333336</v>
          </cell>
          <cell r="S178">
            <v>80</v>
          </cell>
        </row>
        <row r="179">
          <cell r="A179">
            <v>11640101</v>
          </cell>
          <cell r="B179" t="str">
            <v>اناناس شرائح معلبة -امريكان - تايلاند</v>
          </cell>
          <cell r="C179" t="str">
            <v>علبة /490 غم</v>
          </cell>
          <cell r="D179">
            <v>7.4244758270463338</v>
          </cell>
          <cell r="E179">
            <v>7.3580951471220857</v>
          </cell>
          <cell r="F179">
            <v>7.426802734989427</v>
          </cell>
          <cell r="G179">
            <v>7.2638726638904565</v>
          </cell>
          <cell r="H179">
            <v>7.3288560409425108</v>
          </cell>
          <cell r="I179">
            <v>7.4180008229229095</v>
          </cell>
          <cell r="J179">
            <v>7.4315872284755251</v>
          </cell>
          <cell r="K179">
            <v>7.4287981070636917</v>
          </cell>
          <cell r="L179">
            <v>7.3912814402942919</v>
          </cell>
          <cell r="M179">
            <v>7.3626505252819889</v>
          </cell>
          <cell r="N179">
            <v>7.3567965010691978</v>
          </cell>
          <cell r="O179">
            <v>7.451800002425915</v>
          </cell>
          <cell r="P179">
            <v>7.3869180867936928</v>
          </cell>
          <cell r="Q179">
            <v>7.3254830917874392</v>
          </cell>
          <cell r="R179">
            <v>5.84005376344086</v>
          </cell>
          <cell r="S179">
            <v>10.015318393929293</v>
          </cell>
        </row>
        <row r="180">
          <cell r="A180">
            <v>11710101</v>
          </cell>
          <cell r="B180" t="str">
            <v>بندوره  عناقيد حب كبير - محلي</v>
          </cell>
          <cell r="C180" t="str">
            <v>1كغم</v>
          </cell>
          <cell r="D180">
            <v>6.8114465653356655</v>
          </cell>
          <cell r="E180">
            <v>5.5171814436184636</v>
          </cell>
          <cell r="F180">
            <v>6.1769711009163863</v>
          </cell>
          <cell r="G180">
            <v>7.0844649647795297</v>
          </cell>
          <cell r="H180">
            <v>5.1098921863000282</v>
          </cell>
          <cell r="I180">
            <v>3.3319672832378764</v>
          </cell>
          <cell r="J180">
            <v>3.5142836845678112</v>
          </cell>
          <cell r="K180">
            <v>4.6738907555478404</v>
          </cell>
          <cell r="L180">
            <v>5.9749819915689155</v>
          </cell>
          <cell r="M180">
            <v>5.8587131085947917</v>
          </cell>
          <cell r="N180">
            <v>4.7690859777072188</v>
          </cell>
          <cell r="O180">
            <v>5.1411714402427569</v>
          </cell>
          <cell r="P180">
            <v>5.3303375418681069</v>
          </cell>
          <cell r="Q180">
            <v>5.6118421052631575</v>
          </cell>
          <cell r="R180">
            <v>4.055989583333333</v>
          </cell>
          <cell r="S180">
            <v>6.75</v>
          </cell>
        </row>
        <row r="181">
          <cell r="A181">
            <v>11710102</v>
          </cell>
          <cell r="B181" t="str">
            <v>بندورة حماموت-محلي</v>
          </cell>
          <cell r="C181" t="str">
            <v>1كغم</v>
          </cell>
          <cell r="D181">
            <v>5.3323224045269626</v>
          </cell>
          <cell r="E181">
            <v>3.953978436417823</v>
          </cell>
          <cell r="F181">
            <v>4.5635472770850436</v>
          </cell>
          <cell r="G181">
            <v>5.3352519719074287</v>
          </cell>
          <cell r="H181">
            <v>3.5579044656785523</v>
          </cell>
          <cell r="I181">
            <v>2.2606106025254586</v>
          </cell>
          <cell r="J181">
            <v>2.5009246372258835</v>
          </cell>
          <cell r="K181">
            <v>3.4602951002751761</v>
          </cell>
          <cell r="L181">
            <v>4.5196075342423612</v>
          </cell>
          <cell r="M181">
            <v>4.3771729300091025</v>
          </cell>
          <cell r="N181">
            <v>3.4173193664672268</v>
          </cell>
          <cell r="O181">
            <v>3.7577253388423157</v>
          </cell>
          <cell r="P181">
            <v>3.9197216721002781</v>
          </cell>
          <cell r="Q181">
            <v>4.3241228070175444</v>
          </cell>
          <cell r="R181">
            <v>2.2174479166666665</v>
          </cell>
          <cell r="S181">
            <v>5.520833333333333</v>
          </cell>
        </row>
        <row r="182">
          <cell r="A182">
            <v>11710201</v>
          </cell>
          <cell r="B182" t="str">
            <v>كوسا للمحاشي صغير الحجم - محلي</v>
          </cell>
          <cell r="C182" t="str">
            <v>1كغم</v>
          </cell>
          <cell r="D182">
            <v>7.0318245124501599</v>
          </cell>
          <cell r="E182">
            <v>6.4146442457465964</v>
          </cell>
          <cell r="F182">
            <v>5.3771019593525606</v>
          </cell>
          <cell r="G182">
            <v>4.8127280915730273</v>
          </cell>
          <cell r="H182">
            <v>4.3242030936705556</v>
          </cell>
          <cell r="I182">
            <v>4.3896993943693747</v>
          </cell>
          <cell r="J182">
            <v>4.4649469546411753</v>
          </cell>
          <cell r="K182">
            <v>5.2925085415351241</v>
          </cell>
          <cell r="L182">
            <v>6.858374606374456</v>
          </cell>
          <cell r="M182">
            <v>6.8075534919584957</v>
          </cell>
          <cell r="N182">
            <v>6.803227399921604</v>
          </cell>
          <cell r="O182">
            <v>7.0599010929230746</v>
          </cell>
          <cell r="P182">
            <v>5.8030594487096829</v>
          </cell>
          <cell r="Q182">
            <v>6.0456140350877199</v>
          </cell>
          <cell r="R182">
            <v>2.4635416666666665</v>
          </cell>
          <cell r="S182">
            <v>9.25</v>
          </cell>
        </row>
        <row r="183">
          <cell r="A183">
            <v>11710301</v>
          </cell>
          <cell r="B183" t="str">
            <v>باذنجان عجمي كبير الحجم - محلي</v>
          </cell>
          <cell r="C183" t="str">
            <v>1كغم</v>
          </cell>
          <cell r="D183">
            <v>4.5842697879785357</v>
          </cell>
          <cell r="E183">
            <v>5.4190923178977828</v>
          </cell>
          <cell r="F183">
            <v>5.0121084996668959</v>
          </cell>
          <cell r="G183">
            <v>4.0856074743061184</v>
          </cell>
          <cell r="H183">
            <v>3.8156686549250303</v>
          </cell>
          <cell r="I183">
            <v>3.2750461099568446</v>
          </cell>
          <cell r="J183">
            <v>3.0541907818101017</v>
          </cell>
          <cell r="K183">
            <v>3.1856978127189644</v>
          </cell>
          <cell r="L183">
            <v>3.2518855186658255</v>
          </cell>
          <cell r="M183">
            <v>3.2456369823980564</v>
          </cell>
          <cell r="N183">
            <v>3.1675477110412982</v>
          </cell>
          <cell r="O183">
            <v>3.4256733340931067</v>
          </cell>
          <cell r="P183">
            <v>3.7935354154548797</v>
          </cell>
          <cell r="Q183">
            <v>4.132894736842105</v>
          </cell>
          <cell r="R183">
            <v>2.1106770833333335</v>
          </cell>
          <cell r="S183">
            <v>7.166666666666667</v>
          </cell>
        </row>
        <row r="184">
          <cell r="A184">
            <v>11710302</v>
          </cell>
          <cell r="B184" t="str">
            <v>باذنجان اسود صغير الحجم للمحاشي - محلي</v>
          </cell>
          <cell r="C184" t="str">
            <v>1كغم</v>
          </cell>
          <cell r="D184">
            <v>5.1117586311647729</v>
          </cell>
          <cell r="E184">
            <v>5.5302375336667531</v>
          </cell>
          <cell r="F184">
            <v>5.3285739160940251</v>
          </cell>
          <cell r="G184">
            <v>4.6415087963042341</v>
          </cell>
          <cell r="H184">
            <v>4.2789388743493886</v>
          </cell>
          <cell r="I184">
            <v>3.7259420362323561</v>
          </cell>
          <cell r="J184">
            <v>3.5251614852088586</v>
          </cell>
          <cell r="K184">
            <v>3.7225569863580525</v>
          </cell>
          <cell r="L184">
            <v>3.8909074701759523</v>
          </cell>
          <cell r="M184">
            <v>3.9257319745684702</v>
          </cell>
          <cell r="N184">
            <v>3.7566042611346542</v>
          </cell>
          <cell r="O184">
            <v>4.0028312682035354</v>
          </cell>
          <cell r="P184">
            <v>4.2867294361217549</v>
          </cell>
          <cell r="Q184">
            <v>4.8085937499999991</v>
          </cell>
          <cell r="R184">
            <v>2.1881720430107525</v>
          </cell>
          <cell r="S184">
            <v>7.583333333333333</v>
          </cell>
        </row>
        <row r="185">
          <cell r="A185">
            <v>11710401</v>
          </cell>
          <cell r="B185" t="str">
            <v>بامية خضراء بلدية - محلي</v>
          </cell>
          <cell r="C185" t="str">
            <v>1كغم</v>
          </cell>
          <cell r="D185">
            <v>18.833487329591541</v>
          </cell>
          <cell r="E185">
            <v>18.833487329591541</v>
          </cell>
          <cell r="F185">
            <v>26.932648121308166</v>
          </cell>
          <cell r="G185">
            <v>28.931382278540436</v>
          </cell>
          <cell r="H185">
            <v>28.577129495279188</v>
          </cell>
          <cell r="I185">
            <v>18.04541563765325</v>
          </cell>
          <cell r="J185">
            <v>14.721633436804328</v>
          </cell>
          <cell r="K185">
            <v>14.343452062252892</v>
          </cell>
          <cell r="L185">
            <v>16.553839449978536</v>
          </cell>
          <cell r="M185">
            <v>18.396772048921871</v>
          </cell>
          <cell r="N185">
            <v>18.396772048921871</v>
          </cell>
          <cell r="O185">
            <v>18.396772048921871</v>
          </cell>
          <cell r="P185">
            <v>20.080232607313789</v>
          </cell>
          <cell r="Q185">
            <v>22.130409356725142</v>
          </cell>
          <cell r="R185">
            <v>17.083643353174605</v>
          </cell>
          <cell r="S185">
            <v>25.138888888888886</v>
          </cell>
        </row>
        <row r="186">
          <cell r="A186">
            <v>11710501</v>
          </cell>
          <cell r="B186" t="str">
            <v>فاصولياء خضراء عريضة - محلي</v>
          </cell>
          <cell r="C186" t="str">
            <v>1كغم</v>
          </cell>
          <cell r="D186">
            <v>9.0273987759466525</v>
          </cell>
          <cell r="E186">
            <v>8.2326471615118848</v>
          </cell>
          <cell r="F186">
            <v>11.610790413857327</v>
          </cell>
          <cell r="G186">
            <v>9.3285989285506599</v>
          </cell>
          <cell r="H186">
            <v>8.6794101224725644</v>
          </cell>
          <cell r="I186">
            <v>8.621978782814816</v>
          </cell>
          <cell r="J186">
            <v>8.5732510018211698</v>
          </cell>
          <cell r="K186">
            <v>8.9754472748039547</v>
          </cell>
          <cell r="L186">
            <v>9.8346143645031034</v>
          </cell>
          <cell r="M186">
            <v>10.538485919148401</v>
          </cell>
          <cell r="N186">
            <v>10.538485919148401</v>
          </cell>
          <cell r="O186">
            <v>10.538485919148401</v>
          </cell>
          <cell r="P186">
            <v>9.5416328819772769</v>
          </cell>
          <cell r="Q186">
            <v>10.866131364856736</v>
          </cell>
          <cell r="R186">
            <v>5.4114491749466751</v>
          </cell>
          <cell r="S186">
            <v>14.57704967721358</v>
          </cell>
        </row>
        <row r="187">
          <cell r="A187">
            <v>11710601</v>
          </cell>
          <cell r="B187" t="str">
            <v>ملوخية خضراء - مفرطة - محلي</v>
          </cell>
          <cell r="C187" t="str">
            <v>1كغم</v>
          </cell>
          <cell r="D187">
            <v>22.76011005987818</v>
          </cell>
          <cell r="E187">
            <v>22.188006983793237</v>
          </cell>
          <cell r="F187">
            <v>29.186708939877612</v>
          </cell>
          <cell r="G187">
            <v>35.81620829652207</v>
          </cell>
          <cell r="H187">
            <v>30.9533090016789</v>
          </cell>
          <cell r="I187">
            <v>22.530029360481727</v>
          </cell>
          <cell r="J187">
            <v>17.914763647719035</v>
          </cell>
          <cell r="K187">
            <v>17.704823718887397</v>
          </cell>
          <cell r="L187">
            <v>17.520787027541012</v>
          </cell>
          <cell r="M187">
            <v>21.121035225256492</v>
          </cell>
          <cell r="N187">
            <v>21.121035225256492</v>
          </cell>
          <cell r="O187">
            <v>21.121035225256492</v>
          </cell>
          <cell r="P187">
            <v>23.328154392679053</v>
          </cell>
          <cell r="Q187">
            <v>25.318147757376199</v>
          </cell>
          <cell r="R187">
            <v>14.715154008133366</v>
          </cell>
          <cell r="S187">
            <v>27.402040866134588</v>
          </cell>
        </row>
        <row r="188">
          <cell r="A188">
            <v>11710701</v>
          </cell>
          <cell r="B188" t="str">
            <v>لوبياء خضراء - محلي</v>
          </cell>
          <cell r="C188" t="str">
            <v>1كغم</v>
          </cell>
          <cell r="D188">
            <v>9.9236837828432076</v>
          </cell>
          <cell r="E188">
            <v>9.0515090806708489</v>
          </cell>
          <cell r="F188">
            <v>11.43225412111965</v>
          </cell>
          <cell r="G188">
            <v>13.546590056973656</v>
          </cell>
          <cell r="H188">
            <v>12.67380202733607</v>
          </cell>
          <cell r="I188">
            <v>12.335134515163812</v>
          </cell>
          <cell r="J188">
            <v>10.911785582073518</v>
          </cell>
          <cell r="K188">
            <v>9.8641322282108366</v>
          </cell>
          <cell r="L188">
            <v>9.8735689577665333</v>
          </cell>
          <cell r="M188">
            <v>9.5847258306782841</v>
          </cell>
          <cell r="N188">
            <v>9.5847258306782841</v>
          </cell>
          <cell r="O188">
            <v>9.5847258306782841</v>
          </cell>
          <cell r="P188">
            <v>10.697219820349416</v>
          </cell>
          <cell r="Q188">
            <v>12.492532341768388</v>
          </cell>
          <cell r="R188">
            <v>5.7816554996702694</v>
          </cell>
          <cell r="S188">
            <v>14.217257793993737</v>
          </cell>
        </row>
        <row r="189">
          <cell r="A189">
            <v>11710801</v>
          </cell>
          <cell r="B189" t="str">
            <v>بازيلاء خضراء - محلي</v>
          </cell>
          <cell r="C189" t="str">
            <v>1كغم</v>
          </cell>
          <cell r="D189">
            <v>13.225237682426457</v>
          </cell>
          <cell r="E189">
            <v>11.996955787770183</v>
          </cell>
          <cell r="F189">
            <v>11.016080277958139</v>
          </cell>
          <cell r="G189">
            <v>9.6213113586078904</v>
          </cell>
          <cell r="H189">
            <v>8.0033881674400842</v>
          </cell>
          <cell r="I189">
            <v>8.1181624549077647</v>
          </cell>
          <cell r="J189">
            <v>7.5701941519547908</v>
          </cell>
          <cell r="K189">
            <v>6.9195542058280193</v>
          </cell>
          <cell r="L189">
            <v>7.2598994785603246</v>
          </cell>
          <cell r="M189">
            <v>7.2598994785603246</v>
          </cell>
          <cell r="N189">
            <v>16.758278987654101</v>
          </cell>
          <cell r="O189">
            <v>14.619682532497679</v>
          </cell>
          <cell r="P189">
            <v>10.197387047013814</v>
          </cell>
          <cell r="Q189">
            <v>11.945525753298888</v>
          </cell>
          <cell r="R189">
            <v>5.1379108950454144</v>
          </cell>
          <cell r="S189">
            <v>14.946906826282023</v>
          </cell>
        </row>
        <row r="190">
          <cell r="A190">
            <v>11710901</v>
          </cell>
          <cell r="B190" t="str">
            <v>فول بلدي أخضر قرن صغير - محلي</v>
          </cell>
          <cell r="C190" t="str">
            <v>1كغم</v>
          </cell>
          <cell r="D190">
            <v>16.245931905563808</v>
          </cell>
          <cell r="E190">
            <v>14.052316395411959</v>
          </cell>
          <cell r="F190">
            <v>9.7971616850055874</v>
          </cell>
          <cell r="G190">
            <v>7.4902513275766385</v>
          </cell>
          <cell r="H190">
            <v>7.1798878154873682</v>
          </cell>
          <cell r="I190">
            <v>7.3425989630919659</v>
          </cell>
          <cell r="J190">
            <v>7.3425989630919659</v>
          </cell>
          <cell r="K190">
            <v>6.7325038542619691</v>
          </cell>
          <cell r="L190">
            <v>6.7325038542619691</v>
          </cell>
          <cell r="M190">
            <v>6.7325038542619691</v>
          </cell>
          <cell r="N190">
            <v>6.6689728843078671</v>
          </cell>
          <cell r="O190">
            <v>12.659013023730246</v>
          </cell>
          <cell r="P190">
            <v>9.0813537105044393</v>
          </cell>
          <cell r="Q190">
            <v>9.5963592169839522</v>
          </cell>
          <cell r="R190">
            <v>4.6251288133070387</v>
          </cell>
          <cell r="S190">
            <v>12.442473763771609</v>
          </cell>
        </row>
        <row r="191">
          <cell r="A191">
            <v>11711001</v>
          </cell>
          <cell r="B191" t="str">
            <v>فلفل اخضر حار -محلي</v>
          </cell>
          <cell r="C191" t="str">
            <v>1كغم</v>
          </cell>
          <cell r="D191">
            <v>5.8688756818349788</v>
          </cell>
          <cell r="E191">
            <v>6.6944624341870576</v>
          </cell>
          <cell r="F191">
            <v>7.8008003557718322</v>
          </cell>
          <cell r="G191">
            <v>7.926387636351004</v>
          </cell>
          <cell r="H191">
            <v>5.9922446382989225</v>
          </cell>
          <cell r="I191">
            <v>5.3771089524706737</v>
          </cell>
          <cell r="J191">
            <v>4.8494715241417303</v>
          </cell>
          <cell r="K191">
            <v>4.8886065109342089</v>
          </cell>
          <cell r="L191">
            <v>4.9516218680048869</v>
          </cell>
          <cell r="M191">
            <v>5.2142985357409692</v>
          </cell>
          <cell r="N191">
            <v>5.1211214418096649</v>
          </cell>
          <cell r="O191">
            <v>5.0353531915251644</v>
          </cell>
          <cell r="P191">
            <v>5.8100293975892576</v>
          </cell>
          <cell r="Q191">
            <v>6.5657894736842097</v>
          </cell>
          <cell r="R191">
            <v>4.1484375</v>
          </cell>
          <cell r="S191">
            <v>8.6041666666666661</v>
          </cell>
        </row>
        <row r="192">
          <cell r="A192">
            <v>11711002</v>
          </cell>
          <cell r="B192" t="str">
            <v>فليفلة خضراء حلوة- محلي</v>
          </cell>
          <cell r="C192" t="str">
            <v>1كغم</v>
          </cell>
          <cell r="D192">
            <v>4.8170647608916601</v>
          </cell>
          <cell r="E192">
            <v>5.1150788237316593</v>
          </cell>
          <cell r="F192">
            <v>5.7011540365462716</v>
          </cell>
          <cell r="G192">
            <v>5.8779097063180403</v>
          </cell>
          <cell r="H192">
            <v>5.7954595856556095</v>
          </cell>
          <cell r="I192">
            <v>5.0621112869959415</v>
          </cell>
          <cell r="J192">
            <v>4.8600526913181072</v>
          </cell>
          <cell r="K192">
            <v>4.8091700456285711</v>
          </cell>
          <cell r="L192">
            <v>4.6986569105152967</v>
          </cell>
          <cell r="M192">
            <v>5.0344961076187342</v>
          </cell>
          <cell r="N192">
            <v>4.9235934755292297</v>
          </cell>
          <cell r="O192">
            <v>4.4683217781555928</v>
          </cell>
          <cell r="P192">
            <v>5.0969224340753927</v>
          </cell>
          <cell r="Q192">
            <v>5.6798245614035094</v>
          </cell>
          <cell r="R192">
            <v>3.60546875</v>
          </cell>
          <cell r="S192">
            <v>8.4166666666666661</v>
          </cell>
        </row>
        <row r="193">
          <cell r="A193">
            <v>11711003</v>
          </cell>
          <cell r="B193" t="str">
            <v>فليفلة ملونة "حمراء، صفراء، برتقالي" حلوة - محلي</v>
          </cell>
          <cell r="C193" t="str">
            <v>1كغم</v>
          </cell>
          <cell r="D193">
            <v>5.5420412309520319</v>
          </cell>
          <cell r="E193">
            <v>5.8767542520356075</v>
          </cell>
          <cell r="F193">
            <v>6.7236681152678672</v>
          </cell>
          <cell r="G193">
            <v>6.8423751307375769</v>
          </cell>
          <cell r="H193">
            <v>7.1310390708692175</v>
          </cell>
          <cell r="I193">
            <v>6.6566429280517765</v>
          </cell>
          <cell r="J193">
            <v>5.9146418459577355</v>
          </cell>
          <cell r="K193">
            <v>5.9706052729870436</v>
          </cell>
          <cell r="L193">
            <v>5.8291228163391144</v>
          </cell>
          <cell r="M193">
            <v>6.3549529661348227</v>
          </cell>
          <cell r="N193">
            <v>5.9356610095462941</v>
          </cell>
          <cell r="O193">
            <v>5.2296466669821458</v>
          </cell>
          <cell r="P193">
            <v>6.1672626088217699</v>
          </cell>
          <cell r="Q193">
            <v>6.8693576388888893</v>
          </cell>
          <cell r="R193">
            <v>4.618489583333333</v>
          </cell>
          <cell r="S193">
            <v>8.7916666666666661</v>
          </cell>
        </row>
        <row r="194">
          <cell r="A194">
            <v>11711101</v>
          </cell>
          <cell r="B194" t="str">
            <v>سبانخ - محلي</v>
          </cell>
          <cell r="C194" t="str">
            <v>1كغم</v>
          </cell>
          <cell r="D194">
            <v>5.7105919612371805</v>
          </cell>
          <cell r="E194">
            <v>5.3422910207324676</v>
          </cell>
          <cell r="F194">
            <v>5.0742757251252062</v>
          </cell>
          <cell r="G194">
            <v>5.7912230049389954</v>
          </cell>
          <cell r="H194">
            <v>6.6193153971245859</v>
          </cell>
          <cell r="I194">
            <v>7.2480427329999628</v>
          </cell>
          <cell r="J194">
            <v>7.2730977624167448</v>
          </cell>
          <cell r="K194">
            <v>7.2730977624167448</v>
          </cell>
          <cell r="L194">
            <v>7.0146567510112883</v>
          </cell>
          <cell r="M194">
            <v>8.274064630287759</v>
          </cell>
          <cell r="N194">
            <v>6.4389144725899383</v>
          </cell>
          <cell r="O194">
            <v>5.6896336836556722</v>
          </cell>
          <cell r="P194">
            <v>6.4791004087113793</v>
          </cell>
          <cell r="Q194">
            <v>7.0833333333333348</v>
          </cell>
          <cell r="R194">
            <v>2.2239583333333335</v>
          </cell>
          <cell r="S194">
            <v>11.53125</v>
          </cell>
        </row>
        <row r="195">
          <cell r="A195">
            <v>11711201</v>
          </cell>
          <cell r="B195" t="str">
            <v>زهرة بيضاء عادية - محلي</v>
          </cell>
          <cell r="C195" t="str">
            <v>1كغم</v>
          </cell>
          <cell r="D195">
            <v>3.9089179020763956</v>
          </cell>
          <cell r="E195">
            <v>3.3075269367321387</v>
          </cell>
          <cell r="F195">
            <v>3.8661960855234532</v>
          </cell>
          <cell r="G195">
            <v>4.0695070347770379</v>
          </cell>
          <cell r="H195">
            <v>4.3928791257204303</v>
          </cell>
          <cell r="I195">
            <v>5.177199995587924</v>
          </cell>
          <cell r="J195">
            <v>6.1103389476863619</v>
          </cell>
          <cell r="K195">
            <v>5.2257757621744991</v>
          </cell>
          <cell r="L195">
            <v>5.2530599936440314</v>
          </cell>
          <cell r="M195">
            <v>5.0024943447534262</v>
          </cell>
          <cell r="N195">
            <v>4.2018314142858664</v>
          </cell>
          <cell r="O195">
            <v>3.9786403875540755</v>
          </cell>
          <cell r="P195">
            <v>4.5411973275429691</v>
          </cell>
          <cell r="Q195">
            <v>4.382894736842105</v>
          </cell>
          <cell r="R195">
            <v>2.3502604166666665</v>
          </cell>
          <cell r="S195">
            <v>7.25</v>
          </cell>
        </row>
        <row r="196">
          <cell r="A196">
            <v>11711301</v>
          </cell>
          <cell r="B196" t="str">
            <v>ملفوف ابيض - محلي</v>
          </cell>
          <cell r="C196" t="str">
            <v>1كغم</v>
          </cell>
          <cell r="D196">
            <v>3.4984582099877062</v>
          </cell>
          <cell r="E196">
            <v>3.3924563789723998</v>
          </cell>
          <cell r="F196">
            <v>3.4595508676581255</v>
          </cell>
          <cell r="G196">
            <v>3.8176908192519776</v>
          </cell>
          <cell r="H196">
            <v>3.8796220813694786</v>
          </cell>
          <cell r="I196">
            <v>3.8779993288592496</v>
          </cell>
          <cell r="J196">
            <v>3.7806810947988021</v>
          </cell>
          <cell r="K196">
            <v>3.8800701621739448</v>
          </cell>
          <cell r="L196">
            <v>4.4227021214733737</v>
          </cell>
          <cell r="M196">
            <v>4.6205320130709957</v>
          </cell>
          <cell r="N196">
            <v>3.9361259582364125</v>
          </cell>
          <cell r="O196">
            <v>3.7886270311996735</v>
          </cell>
          <cell r="P196">
            <v>3.8628763389210108</v>
          </cell>
          <cell r="Q196">
            <v>3.9197368421052627</v>
          </cell>
          <cell r="R196">
            <v>2.4557291666666665</v>
          </cell>
          <cell r="S196">
            <v>5.958333333333333</v>
          </cell>
        </row>
        <row r="197">
          <cell r="A197">
            <v>11711401</v>
          </cell>
          <cell r="B197" t="str">
            <v>خيار بلدي حبة صغيرة - محلي</v>
          </cell>
          <cell r="C197" t="str">
            <v>1كغم</v>
          </cell>
          <cell r="D197">
            <v>5.7242756434911843</v>
          </cell>
          <cell r="E197">
            <v>6.6401637407311886</v>
          </cell>
          <cell r="F197">
            <v>7.6523760636348275</v>
          </cell>
          <cell r="G197">
            <v>6.7849233199060608</v>
          </cell>
          <cell r="H197">
            <v>5.7167491925240412</v>
          </cell>
          <cell r="I197">
            <v>4.9381775407347996</v>
          </cell>
          <cell r="J197">
            <v>4.8252944001193017</v>
          </cell>
          <cell r="K197">
            <v>5.0842305152429406</v>
          </cell>
          <cell r="L197">
            <v>5.3961955427299957</v>
          </cell>
          <cell r="M197">
            <v>5.8694655469452641</v>
          </cell>
          <cell r="N197">
            <v>5.8694655469452641</v>
          </cell>
          <cell r="O197">
            <v>5.8694655469452641</v>
          </cell>
          <cell r="P197">
            <v>5.864231883329178</v>
          </cell>
          <cell r="Q197">
            <v>6.8796350342059291</v>
          </cell>
          <cell r="R197">
            <v>2.2466037662637137</v>
          </cell>
          <cell r="S197">
            <v>6.4618381177071855</v>
          </cell>
        </row>
        <row r="198">
          <cell r="A198">
            <v>11711402</v>
          </cell>
          <cell r="B198" t="str">
            <v>خيار حماموت -محلي</v>
          </cell>
          <cell r="C198" t="str">
            <v>1كغم</v>
          </cell>
          <cell r="D198">
            <v>3.9146032453683528</v>
          </cell>
          <cell r="E198">
            <v>4.5770036597353716</v>
          </cell>
          <cell r="F198">
            <v>5.1439471390202955</v>
          </cell>
          <cell r="G198">
            <v>4.3255843932207902</v>
          </cell>
          <cell r="H198">
            <v>3.3314221462855138</v>
          </cell>
          <cell r="I198">
            <v>2.9230892009467646</v>
          </cell>
          <cell r="J198">
            <v>2.9360274788496068</v>
          </cell>
          <cell r="K198">
            <v>3.1439102560280499</v>
          </cell>
          <cell r="L198">
            <v>3.721545989164091</v>
          </cell>
          <cell r="M198">
            <v>3.4707346546220386</v>
          </cell>
          <cell r="N198">
            <v>4.2674578660809006</v>
          </cell>
          <cell r="O198">
            <v>5.2777147301803602</v>
          </cell>
          <cell r="P198">
            <v>3.9194200632918452</v>
          </cell>
          <cell r="Q198">
            <v>4.3166666666666673</v>
          </cell>
          <cell r="R198">
            <v>1.8255208333333333</v>
          </cell>
          <cell r="S198">
            <v>5.583333333333333</v>
          </cell>
        </row>
        <row r="199">
          <cell r="A199">
            <v>11711501</v>
          </cell>
          <cell r="B199" t="str">
            <v>خس - حبة - متوسطة الحجم - محلي</v>
          </cell>
          <cell r="C199" t="str">
            <v>حبة - متوسطة الحجم</v>
          </cell>
          <cell r="D199">
            <v>4.0495506737905096</v>
          </cell>
          <cell r="E199">
            <v>4.1696183073869273</v>
          </cell>
          <cell r="F199">
            <v>4.1725811685092795</v>
          </cell>
          <cell r="G199">
            <v>4.1280277230210016</v>
          </cell>
          <cell r="H199">
            <v>3.9976415594647339</v>
          </cell>
          <cell r="I199">
            <v>3.8437504971858227</v>
          </cell>
          <cell r="J199">
            <v>3.9519153226060517</v>
          </cell>
          <cell r="K199">
            <v>4.2144803680096565</v>
          </cell>
          <cell r="L199">
            <v>4.2423780263348014</v>
          </cell>
          <cell r="M199">
            <v>4.3094126618332691</v>
          </cell>
          <cell r="N199">
            <v>4.3367985139148297</v>
          </cell>
          <cell r="O199">
            <v>4.0887904745626731</v>
          </cell>
          <cell r="P199">
            <v>4.1254121080516297</v>
          </cell>
          <cell r="Q199">
            <v>4.2381578947368421</v>
          </cell>
          <cell r="R199">
            <v>2.5703125</v>
          </cell>
          <cell r="S199">
            <v>4.71875</v>
          </cell>
        </row>
        <row r="200">
          <cell r="A200">
            <v>11711601</v>
          </cell>
          <cell r="B200" t="str">
            <v>جزر - اسرائيل</v>
          </cell>
          <cell r="C200" t="str">
            <v>1كغم</v>
          </cell>
          <cell r="D200">
            <v>4.056738885124723</v>
          </cell>
          <cell r="E200">
            <v>3.7240526932874238</v>
          </cell>
          <cell r="F200">
            <v>3.7806198781562079</v>
          </cell>
          <cell r="G200">
            <v>3.6655173697105274</v>
          </cell>
          <cell r="H200">
            <v>3.5038284684439249</v>
          </cell>
          <cell r="I200">
            <v>3.3359339743079262</v>
          </cell>
          <cell r="J200">
            <v>3.3165046944486738</v>
          </cell>
          <cell r="K200">
            <v>3.4513376594986642</v>
          </cell>
          <cell r="L200">
            <v>3.5422784659255311</v>
          </cell>
          <cell r="M200">
            <v>3.4474550748283601</v>
          </cell>
          <cell r="N200">
            <v>3.9002073247623095</v>
          </cell>
          <cell r="O200">
            <v>3.8341379593362133</v>
          </cell>
          <cell r="P200">
            <v>3.6298843706525408</v>
          </cell>
          <cell r="Q200">
            <v>4.0706140350877194</v>
          </cell>
          <cell r="R200">
            <v>2.0859375</v>
          </cell>
          <cell r="S200">
            <v>5</v>
          </cell>
        </row>
        <row r="201">
          <cell r="A201">
            <v>11711602</v>
          </cell>
          <cell r="B201" t="str">
            <v>جزر - محلي</v>
          </cell>
          <cell r="C201" t="str">
            <v>1كغم</v>
          </cell>
          <cell r="D201">
            <v>3.7864896023935595</v>
          </cell>
          <cell r="E201">
            <v>3.4050084875228395</v>
          </cell>
          <cell r="F201">
            <v>3.3149586374872881</v>
          </cell>
          <cell r="G201">
            <v>2.9744961209644698</v>
          </cell>
          <cell r="H201">
            <v>2.7870159333544029</v>
          </cell>
          <cell r="I201">
            <v>2.5820692744905722</v>
          </cell>
          <cell r="J201">
            <v>2.7623539746349008</v>
          </cell>
          <cell r="K201">
            <v>2.8897474292973833</v>
          </cell>
          <cell r="L201">
            <v>3.0287919478016643</v>
          </cell>
          <cell r="M201">
            <v>3.526428119980336</v>
          </cell>
          <cell r="N201">
            <v>3.4871738520550815</v>
          </cell>
          <cell r="O201">
            <v>3.0685157144509754</v>
          </cell>
          <cell r="P201">
            <v>3.1344207578694561</v>
          </cell>
          <cell r="Q201">
            <v>3.4246453900709231</v>
          </cell>
          <cell r="R201">
            <v>1.8958333333333333</v>
          </cell>
          <cell r="S201">
            <v>4.8125</v>
          </cell>
        </row>
        <row r="202">
          <cell r="A202">
            <v>11711701</v>
          </cell>
          <cell r="B202" t="str">
            <v>بقدونس - محلي</v>
          </cell>
          <cell r="C202" t="str">
            <v>بحدود 150 غم ضمه</v>
          </cell>
          <cell r="D202">
            <v>1.1825756883506142</v>
          </cell>
          <cell r="E202">
            <v>1.1017371836078906</v>
          </cell>
          <cell r="F202">
            <v>1.063136356624077</v>
          </cell>
          <cell r="G202">
            <v>1.1288541836479269</v>
          </cell>
          <cell r="H202">
            <v>1.2151405653047611</v>
          </cell>
          <cell r="I202">
            <v>1.1848878137593073</v>
          </cell>
          <cell r="J202">
            <v>1.1916680134449589</v>
          </cell>
          <cell r="K202">
            <v>1.2333931958264828</v>
          </cell>
          <cell r="L202">
            <v>1.1812357681739356</v>
          </cell>
          <cell r="M202">
            <v>1.2010562744483659</v>
          </cell>
          <cell r="N202">
            <v>1.2040857832456244</v>
          </cell>
          <cell r="O202">
            <v>1.2291698354557925</v>
          </cell>
          <cell r="P202">
            <v>1.1764117218241448</v>
          </cell>
          <cell r="Q202">
            <v>1.5859649122807016</v>
          </cell>
          <cell r="R202">
            <v>0.65104166666666663</v>
          </cell>
          <cell r="S202">
            <v>1.53125</v>
          </cell>
        </row>
        <row r="203">
          <cell r="A203">
            <v>11711801</v>
          </cell>
          <cell r="B203" t="str">
            <v>بصل اخضر- محلي</v>
          </cell>
          <cell r="C203" t="str">
            <v>1كغم</v>
          </cell>
          <cell r="D203">
            <v>9.8027117958308221</v>
          </cell>
          <cell r="E203">
            <v>9.5225123269980241</v>
          </cell>
          <cell r="F203">
            <v>9.2711812349323743</v>
          </cell>
          <cell r="G203">
            <v>9.1504252280958802</v>
          </cell>
          <cell r="H203">
            <v>10.404066477968598</v>
          </cell>
          <cell r="I203">
            <v>10.166531834904331</v>
          </cell>
          <cell r="J203">
            <v>10.051276442333887</v>
          </cell>
          <cell r="K203">
            <v>10.375144890094983</v>
          </cell>
          <cell r="L203">
            <v>10.347353936353322</v>
          </cell>
          <cell r="M203">
            <v>10.425413716050269</v>
          </cell>
          <cell r="N203">
            <v>9.4283860580111067</v>
          </cell>
          <cell r="O203">
            <v>9.0264054949346981</v>
          </cell>
          <cell r="P203">
            <v>9.8309507863756895</v>
          </cell>
          <cell r="Q203">
            <v>11.320175438596491</v>
          </cell>
          <cell r="R203">
            <v>5.322916666666667</v>
          </cell>
          <cell r="S203">
            <v>14.791666666666666</v>
          </cell>
        </row>
        <row r="204">
          <cell r="A204">
            <v>11711802</v>
          </cell>
          <cell r="B204" t="str">
            <v>ثوم اخضر مقطع عروقه</v>
          </cell>
          <cell r="C204" t="str">
            <v>1كغم</v>
          </cell>
          <cell r="D204">
            <v>11.09199214817124</v>
          </cell>
          <cell r="E204">
            <v>11.09199214817124</v>
          </cell>
          <cell r="F204">
            <v>12.127400925828661</v>
          </cell>
          <cell r="G204">
            <v>10.960391145213263</v>
          </cell>
          <cell r="H204">
            <v>10.827352238619197</v>
          </cell>
          <cell r="I204">
            <v>11.454135300747303</v>
          </cell>
          <cell r="J204">
            <v>11.454135300747303</v>
          </cell>
          <cell r="K204">
            <v>11.454135300747303</v>
          </cell>
          <cell r="L204">
            <v>11.454135300747303</v>
          </cell>
          <cell r="M204">
            <v>11.454135300747303</v>
          </cell>
          <cell r="N204">
            <v>11.454135300747303</v>
          </cell>
          <cell r="O204">
            <v>11.454135300747303</v>
          </cell>
          <cell r="P204">
            <v>11.356506309269564</v>
          </cell>
          <cell r="Q204">
            <v>11.685980902777779</v>
          </cell>
          <cell r="R204">
            <v>6.7137586805555562</v>
          </cell>
          <cell r="S204">
            <v>15.673611111111112</v>
          </cell>
        </row>
        <row r="205">
          <cell r="A205">
            <v>11711803</v>
          </cell>
          <cell r="B205" t="str">
            <v>قرع -محلي</v>
          </cell>
          <cell r="C205" t="str">
            <v>1كغم</v>
          </cell>
          <cell r="D205">
            <v>5.7339695114771851</v>
          </cell>
          <cell r="E205">
            <v>8.2678444603809993</v>
          </cell>
          <cell r="F205">
            <v>8.9823696568849787</v>
          </cell>
          <cell r="G205">
            <v>9.4836380154842033</v>
          </cell>
          <cell r="H205">
            <v>8.8677993438065492</v>
          </cell>
          <cell r="I205">
            <v>8.4678787519615355</v>
          </cell>
          <cell r="J205">
            <v>7.3538095726345052</v>
          </cell>
          <cell r="K205">
            <v>6.8999786221378328</v>
          </cell>
          <cell r="L205">
            <v>6.348076905414338</v>
          </cell>
          <cell r="M205">
            <v>6.479200983497674</v>
          </cell>
          <cell r="N205">
            <v>6.479200983497674</v>
          </cell>
          <cell r="O205">
            <v>6.479200983497674</v>
          </cell>
          <cell r="P205">
            <v>7.4869139825562634</v>
          </cell>
          <cell r="Q205">
            <v>7.9562625313283242</v>
          </cell>
          <cell r="R205">
            <v>4.6143120659722223</v>
          </cell>
          <cell r="S205">
            <v>8.6342592592592595</v>
          </cell>
        </row>
        <row r="206">
          <cell r="A206">
            <v>11711804</v>
          </cell>
          <cell r="B206" t="str">
            <v>فقوس - محلي</v>
          </cell>
          <cell r="C206" t="str">
            <v>1كغم</v>
          </cell>
          <cell r="D206">
            <v>8.992375413450068</v>
          </cell>
          <cell r="E206">
            <v>10.418777795073934</v>
          </cell>
          <cell r="F206">
            <v>12.118171104408596</v>
          </cell>
          <cell r="G206">
            <v>13.655387283427128</v>
          </cell>
          <cell r="H206">
            <v>10.251754372363049</v>
          </cell>
          <cell r="I206">
            <v>8.7746304591639852</v>
          </cell>
          <cell r="J206">
            <v>8.1529303664034511</v>
          </cell>
          <cell r="K206">
            <v>8.8509886363745967</v>
          </cell>
          <cell r="L206">
            <v>10.140833777187117</v>
          </cell>
          <cell r="M206">
            <v>10.225915148319949</v>
          </cell>
          <cell r="N206">
            <v>10.225915148319949</v>
          </cell>
          <cell r="O206">
            <v>10.166804091215614</v>
          </cell>
          <cell r="P206">
            <v>10.164540299642287</v>
          </cell>
          <cell r="Q206">
            <v>11.618585115718851</v>
          </cell>
          <cell r="R206">
            <v>2.416159339669528</v>
          </cell>
          <cell r="S206">
            <v>16.43213652026018</v>
          </cell>
        </row>
        <row r="207">
          <cell r="A207">
            <v>11711805</v>
          </cell>
          <cell r="B207" t="str">
            <v>ورق عنب (دوالي) اسود</v>
          </cell>
          <cell r="C207" t="str">
            <v>1كغم</v>
          </cell>
          <cell r="D207">
            <v>23.208889526150692</v>
          </cell>
          <cell r="E207">
            <v>22.509597794617473</v>
          </cell>
          <cell r="F207">
            <v>29.251351506438624</v>
          </cell>
          <cell r="G207">
            <v>25.07707785192704</v>
          </cell>
          <cell r="H207">
            <v>24.204100541914546</v>
          </cell>
          <cell r="I207">
            <v>23.127581216501898</v>
          </cell>
          <cell r="J207">
            <v>25.704676797649537</v>
          </cell>
          <cell r="K207">
            <v>27.470081150923324</v>
          </cell>
          <cell r="L207">
            <v>27.470081150923324</v>
          </cell>
          <cell r="M207">
            <v>27.470081150923324</v>
          </cell>
          <cell r="N207">
            <v>27.470081150923324</v>
          </cell>
          <cell r="O207">
            <v>27.470081150923324</v>
          </cell>
          <cell r="P207">
            <v>25.869473415818035</v>
          </cell>
          <cell r="Q207">
            <v>29.333899655051912</v>
          </cell>
          <cell r="R207">
            <v>11.775669761451004</v>
          </cell>
          <cell r="S207">
            <v>31.317126131939407</v>
          </cell>
        </row>
        <row r="208">
          <cell r="A208">
            <v>11711806</v>
          </cell>
          <cell r="B208" t="str">
            <v>زيتون اخضر</v>
          </cell>
          <cell r="C208" t="str">
            <v>1كغم</v>
          </cell>
          <cell r="D208">
            <v>8.8808486188650626</v>
          </cell>
          <cell r="E208">
            <v>8.8808486188650626</v>
          </cell>
          <cell r="F208">
            <v>8.8808486188650626</v>
          </cell>
          <cell r="G208">
            <v>8.8808486188650626</v>
          </cell>
          <cell r="H208">
            <v>8.8808486188650626</v>
          </cell>
          <cell r="I208">
            <v>8.8808486188650626</v>
          </cell>
          <cell r="J208">
            <v>8.8808486188650626</v>
          </cell>
          <cell r="K208">
            <v>8.8808486188650626</v>
          </cell>
          <cell r="L208">
            <v>8.6318957646705048</v>
          </cell>
          <cell r="M208">
            <v>8.4600511215175782</v>
          </cell>
          <cell r="N208">
            <v>8.1766210110809876</v>
          </cell>
          <cell r="O208">
            <v>8.2203123696808316</v>
          </cell>
          <cell r="P208">
            <v>8.7113057681558654</v>
          </cell>
          <cell r="Q208">
            <v>9.7412280701754383</v>
          </cell>
          <cell r="R208">
            <v>5.9487847222222241</v>
          </cell>
          <cell r="S208">
            <v>11.895833333333334</v>
          </cell>
        </row>
        <row r="209">
          <cell r="A209">
            <v>11711807</v>
          </cell>
          <cell r="B209" t="str">
            <v>أكواز الذرة طازجة</v>
          </cell>
          <cell r="C209" t="str">
            <v>1كغم</v>
          </cell>
          <cell r="D209">
            <v>4.7806734709825225</v>
          </cell>
          <cell r="E209">
            <v>5.1215065769057535</v>
          </cell>
          <cell r="F209">
            <v>5.7403272228087561</v>
          </cell>
          <cell r="G209">
            <v>5.5767395221450897</v>
          </cell>
          <cell r="H209">
            <v>3.8633381920727055</v>
          </cell>
          <cell r="I209">
            <v>3.9905103450160118</v>
          </cell>
          <cell r="J209">
            <v>4.1906526472469228</v>
          </cell>
          <cell r="K209">
            <v>4.4387266859701926</v>
          </cell>
          <cell r="L209">
            <v>4.490774539489661</v>
          </cell>
          <cell r="M209">
            <v>4.5311033832631908</v>
          </cell>
          <cell r="N209">
            <v>4.367307093245806</v>
          </cell>
          <cell r="O209">
            <v>4.4336604125554571</v>
          </cell>
          <cell r="P209">
            <v>4.6271100076418401</v>
          </cell>
          <cell r="Q209">
            <v>4.9175347222222223</v>
          </cell>
          <cell r="R209">
            <v>2.71875</v>
          </cell>
          <cell r="S209">
            <v>7.666666666666667</v>
          </cell>
        </row>
        <row r="210">
          <cell r="A210">
            <v>11711901</v>
          </cell>
          <cell r="B210" t="str">
            <v>زعتر اخضر - بعروقه - محلي</v>
          </cell>
          <cell r="C210" t="str">
            <v>1كغم</v>
          </cell>
          <cell r="D210">
            <v>12.79088824494038</v>
          </cell>
          <cell r="E210">
            <v>12.321276758257486</v>
          </cell>
          <cell r="F210">
            <v>12.127751947791316</v>
          </cell>
          <cell r="G210">
            <v>11.056482215300237</v>
          </cell>
          <cell r="H210">
            <v>12.172166463508027</v>
          </cell>
          <cell r="I210">
            <v>11.93576168526574</v>
          </cell>
          <cell r="J210">
            <v>12.084331528923899</v>
          </cell>
          <cell r="K210">
            <v>12.097476634060756</v>
          </cell>
          <cell r="L210">
            <v>12.281980110270384</v>
          </cell>
          <cell r="M210">
            <v>13.688559661692841</v>
          </cell>
          <cell r="N210">
            <v>13.692343847802269</v>
          </cell>
          <cell r="O210">
            <v>13.808146566054004</v>
          </cell>
          <cell r="P210">
            <v>12.504763805322277</v>
          </cell>
          <cell r="Q210">
            <v>11.95043859649123</v>
          </cell>
          <cell r="R210">
            <v>11.729166666666666</v>
          </cell>
          <cell r="S210">
            <v>17.166666666666668</v>
          </cell>
        </row>
        <row r="211">
          <cell r="A211">
            <v>11713001</v>
          </cell>
          <cell r="B211" t="str">
            <v>نعنع أخضر - ضمة</v>
          </cell>
          <cell r="C211" t="str">
            <v>ضمه</v>
          </cell>
          <cell r="D211">
            <v>1.0717871864018143</v>
          </cell>
          <cell r="E211">
            <v>1.0737121511046868</v>
          </cell>
          <cell r="F211">
            <v>1.0822225442808291</v>
          </cell>
          <cell r="G211">
            <v>1.1436626763232023</v>
          </cell>
          <cell r="H211">
            <v>1.2113937883964194</v>
          </cell>
          <cell r="I211">
            <v>1.1881657422851566</v>
          </cell>
          <cell r="J211">
            <v>1.1576273797871668</v>
          </cell>
          <cell r="K211">
            <v>1.1789304611955569</v>
          </cell>
          <cell r="L211">
            <v>1.1440669804158641</v>
          </cell>
          <cell r="M211">
            <v>1.1518096624529517</v>
          </cell>
          <cell r="N211">
            <v>1.180423060248069</v>
          </cell>
          <cell r="O211">
            <v>1.2003453244335121</v>
          </cell>
          <cell r="P211">
            <v>1.1486789131104358</v>
          </cell>
          <cell r="Q211">
            <v>1.5447048611111109</v>
          </cell>
          <cell r="R211">
            <v>0.62239583333333337</v>
          </cell>
          <cell r="S211">
            <v>1.6041666666666667</v>
          </cell>
        </row>
        <row r="212">
          <cell r="A212">
            <v>11720101</v>
          </cell>
          <cell r="B212" t="str">
            <v>بازيلاء خضراء مجمدة sunfrost - اسرائيل</v>
          </cell>
          <cell r="C212" t="str">
            <v>كيس /800غم</v>
          </cell>
          <cell r="D212">
            <v>9.978853933479245</v>
          </cell>
          <cell r="E212">
            <v>9.9537780562681917</v>
          </cell>
          <cell r="F212">
            <v>9.9774496467840521</v>
          </cell>
          <cell r="G212">
            <v>9.953461067679676</v>
          </cell>
          <cell r="H212">
            <v>10.130849815781884</v>
          </cell>
          <cell r="I212">
            <v>10.292830207534866</v>
          </cell>
          <cell r="J212">
            <v>10.282497895618651</v>
          </cell>
          <cell r="K212">
            <v>10.289590041970762</v>
          </cell>
          <cell r="L212">
            <v>10.082027643468557</v>
          </cell>
          <cell r="M212">
            <v>10.285346368007824</v>
          </cell>
          <cell r="N212">
            <v>10.387159682011001</v>
          </cell>
          <cell r="O212">
            <v>10.366495058178572</v>
          </cell>
          <cell r="P212">
            <v>10.165028284731941</v>
          </cell>
          <cell r="Q212">
            <v>11.405701754385966</v>
          </cell>
          <cell r="R212">
            <v>7.739247311827957</v>
          </cell>
          <cell r="S212">
            <v>11.566666666666668</v>
          </cell>
        </row>
        <row r="213">
          <cell r="A213">
            <v>11720102</v>
          </cell>
          <cell r="B213" t="str">
            <v>بازيلاء خضراء مجمده الاسلامية - محلي</v>
          </cell>
          <cell r="C213" t="str">
            <v>كيس /500غم</v>
          </cell>
          <cell r="D213">
            <v>5.6812629422794689</v>
          </cell>
          <cell r="E213">
            <v>5.6335176645781679</v>
          </cell>
          <cell r="F213">
            <v>5.6063162524465939</v>
          </cell>
          <cell r="G213">
            <v>5.54472035735518</v>
          </cell>
          <cell r="H213">
            <v>5.4902104282387469</v>
          </cell>
          <cell r="I213">
            <v>5.5309768448183485</v>
          </cell>
          <cell r="J213">
            <v>5.551485008770312</v>
          </cell>
          <cell r="K213">
            <v>5.5516278152413561</v>
          </cell>
          <cell r="L213">
            <v>5.5393342850465039</v>
          </cell>
          <cell r="M213">
            <v>5.512132872914929</v>
          </cell>
          <cell r="N213">
            <v>5.3756616912261617</v>
          </cell>
          <cell r="O213">
            <v>5.3075153544261795</v>
          </cell>
          <cell r="P213">
            <v>5.5270634597784962</v>
          </cell>
          <cell r="Q213">
            <v>5.4962121212121211</v>
          </cell>
          <cell r="R213">
            <v>5.7266666666666666</v>
          </cell>
          <cell r="S213">
            <v>4.666666666666667</v>
          </cell>
        </row>
        <row r="214">
          <cell r="A214">
            <v>11720301</v>
          </cell>
          <cell r="B214" t="str">
            <v>خضروات مشكلة مجمدة بازيلاء وجزر sunfrost - اسرائيل</v>
          </cell>
          <cell r="C214" t="str">
            <v>كيس /800غم</v>
          </cell>
          <cell r="D214">
            <v>9.9628742099305541</v>
          </cell>
          <cell r="E214">
            <v>9.8811067272951512</v>
          </cell>
          <cell r="F214">
            <v>10.034910331495681</v>
          </cell>
          <cell r="G214">
            <v>10.050932126188835</v>
          </cell>
          <cell r="H214">
            <v>10.031151381673457</v>
          </cell>
          <cell r="I214">
            <v>10.172218281240299</v>
          </cell>
          <cell r="J214">
            <v>10.101447901575503</v>
          </cell>
          <cell r="K214">
            <v>10.128466799239261</v>
          </cell>
          <cell r="L214">
            <v>9.8441195386797418</v>
          </cell>
          <cell r="M214">
            <v>10.225502470308999</v>
          </cell>
          <cell r="N214">
            <v>10.313716223955204</v>
          </cell>
          <cell r="O214">
            <v>10.393563685432769</v>
          </cell>
          <cell r="P214">
            <v>10.095000806417955</v>
          </cell>
          <cell r="Q214">
            <v>11.354729729729726</v>
          </cell>
          <cell r="R214">
            <v>7.620967741935484</v>
          </cell>
          <cell r="S214">
            <v>11.583333333333334</v>
          </cell>
        </row>
        <row r="215">
          <cell r="A215">
            <v>11720302</v>
          </cell>
          <cell r="B215" t="str">
            <v>خضروات مشكله مجمده بازيلاء وجزر الاسلامية - محلي</v>
          </cell>
          <cell r="C215" t="str">
            <v>كيس /500غم</v>
          </cell>
          <cell r="D215">
            <v>5.7608732458942811</v>
          </cell>
          <cell r="E215">
            <v>5.7117652614650893</v>
          </cell>
          <cell r="F215">
            <v>5.6708920265671292</v>
          </cell>
          <cell r="G215">
            <v>5.6672987146709097</v>
          </cell>
          <cell r="H215">
            <v>5.5475108702781268</v>
          </cell>
          <cell r="I215">
            <v>5.5623330525428543</v>
          </cell>
          <cell r="J215">
            <v>5.5485589960169195</v>
          </cell>
          <cell r="K215">
            <v>5.5373301256484133</v>
          </cell>
          <cell r="L215">
            <v>5.5318028228107838</v>
          </cell>
          <cell r="M215">
            <v>5.5491701912329399</v>
          </cell>
          <cell r="N215">
            <v>5.4229571746428409</v>
          </cell>
          <cell r="O215">
            <v>5.3488462633192082</v>
          </cell>
          <cell r="P215">
            <v>5.5716115620907916</v>
          </cell>
          <cell r="Q215">
            <v>5.5493197278911568</v>
          </cell>
          <cell r="R215">
            <v>5.7355072463768115</v>
          </cell>
          <cell r="S215">
            <v>4.833333333333333</v>
          </cell>
        </row>
        <row r="216">
          <cell r="A216">
            <v>11720304</v>
          </cell>
          <cell r="B216" t="str">
            <v>ذرة صفراء مجمدة الاسلامية - محلي</v>
          </cell>
          <cell r="C216" t="str">
            <v>كيس /800غم</v>
          </cell>
          <cell r="D216">
            <v>8.0866579213989702</v>
          </cell>
          <cell r="E216">
            <v>7.8935019646279123</v>
          </cell>
          <cell r="F216">
            <v>7.8137277669081344</v>
          </cell>
          <cell r="G216">
            <v>7.8859758365471047</v>
          </cell>
          <cell r="H216">
            <v>7.7046901359098054</v>
          </cell>
          <cell r="I216">
            <v>7.7806400313470396</v>
          </cell>
          <cell r="J216">
            <v>7.8426237026358967</v>
          </cell>
          <cell r="K216">
            <v>7.8555038607220604</v>
          </cell>
          <cell r="L216">
            <v>7.8157773544503311</v>
          </cell>
          <cell r="M216">
            <v>7.8449182771956272</v>
          </cell>
          <cell r="N216">
            <v>8.010264364301138</v>
          </cell>
          <cell r="O216">
            <v>8.1657897147171337</v>
          </cell>
          <cell r="P216">
            <v>7.8916725775634298</v>
          </cell>
          <cell r="Q216">
            <v>7.7979559748427674</v>
          </cell>
          <cell r="R216">
            <v>7.7575757575757569</v>
          </cell>
          <cell r="S216">
            <v>9.6666666666666661</v>
          </cell>
        </row>
        <row r="217">
          <cell r="A217">
            <v>11720401</v>
          </cell>
          <cell r="B217" t="str">
            <v>بامية خضراء مجمدة Delta - اسرائيل</v>
          </cell>
          <cell r="C217" t="str">
            <v>كيس /400غم</v>
          </cell>
          <cell r="D217">
            <v>7.6743453076193404</v>
          </cell>
          <cell r="E217">
            <v>7.5416155354012897</v>
          </cell>
          <cell r="F217">
            <v>7.6819825242280668</v>
          </cell>
          <cell r="G217">
            <v>7.787022652862138</v>
          </cell>
          <cell r="H217">
            <v>7.6643190941317147</v>
          </cell>
          <cell r="I217">
            <v>7.6566818775229883</v>
          </cell>
          <cell r="J217">
            <v>7.7598127020048793</v>
          </cell>
          <cell r="K217">
            <v>7.7273450646630968</v>
          </cell>
          <cell r="L217">
            <v>7.7049036408089417</v>
          </cell>
          <cell r="M217">
            <v>7.8452706296357171</v>
          </cell>
          <cell r="N217">
            <v>7.8309461151170083</v>
          </cell>
          <cell r="O217">
            <v>7.7884522642875984</v>
          </cell>
          <cell r="P217">
            <v>7.7218914506902321</v>
          </cell>
          <cell r="Q217">
            <v>8.7430555555555571</v>
          </cell>
          <cell r="R217">
            <v>5.8730158730158735</v>
          </cell>
          <cell r="S217">
            <v>8</v>
          </cell>
        </row>
        <row r="218">
          <cell r="A218">
            <v>11720402</v>
          </cell>
          <cell r="B218" t="str">
            <v>بامية خضراء مجمدة - مصر</v>
          </cell>
          <cell r="C218" t="str">
            <v>كيس /400غم</v>
          </cell>
          <cell r="D218">
            <v>7.0743804013656568</v>
          </cell>
          <cell r="E218">
            <v>7.0099656373455588</v>
          </cell>
          <cell r="F218">
            <v>7.0986165133572632</v>
          </cell>
          <cell r="G218">
            <v>7.0991141663937389</v>
          </cell>
          <cell r="H218">
            <v>7.0100577236130688</v>
          </cell>
          <cell r="I218">
            <v>7.0770528390830547</v>
          </cell>
          <cell r="J218">
            <v>7.0304419192793066</v>
          </cell>
          <cell r="K218">
            <v>6.857765995420273</v>
          </cell>
          <cell r="L218">
            <v>6.8958619490353481</v>
          </cell>
          <cell r="M218">
            <v>6.9387130387812368</v>
          </cell>
          <cell r="N218">
            <v>6.8555451676055945</v>
          </cell>
          <cell r="O218">
            <v>6.85228299058421</v>
          </cell>
          <cell r="P218">
            <v>6.9833165284886931</v>
          </cell>
          <cell r="Q218">
            <v>7.6135416666666664</v>
          </cell>
          <cell r="R218">
            <v>5.6996855345911959</v>
          </cell>
          <cell r="S218">
            <v>8</v>
          </cell>
        </row>
        <row r="219">
          <cell r="A219">
            <v>11730101</v>
          </cell>
          <cell r="B219" t="str">
            <v>ملوخية  ناشفة مطحونة - محلي</v>
          </cell>
          <cell r="C219" t="str">
            <v>500غم</v>
          </cell>
          <cell r="D219">
            <v>19.092313266091356</v>
          </cell>
          <cell r="E219">
            <v>18.527030730208285</v>
          </cell>
          <cell r="F219">
            <v>18.368759082757869</v>
          </cell>
          <cell r="G219">
            <v>17.954184599908871</v>
          </cell>
          <cell r="H219">
            <v>18.368475016562027</v>
          </cell>
          <cell r="I219">
            <v>18.258763951451808</v>
          </cell>
          <cell r="J219">
            <v>18.283344079185081</v>
          </cell>
          <cell r="K219">
            <v>17.972496061372802</v>
          </cell>
          <cell r="L219">
            <v>18.173633014074866</v>
          </cell>
          <cell r="M219">
            <v>18.103639779108843</v>
          </cell>
          <cell r="N219">
            <v>17.282080691772759</v>
          </cell>
          <cell r="O219">
            <v>17.193502442725187</v>
          </cell>
          <cell r="P219">
            <v>18.131518559601648</v>
          </cell>
          <cell r="Q219">
            <v>19.985714285714284</v>
          </cell>
          <cell r="R219">
            <v>6.177083333333333</v>
          </cell>
          <cell r="S219">
            <v>17.541666666666668</v>
          </cell>
        </row>
        <row r="220">
          <cell r="A220">
            <v>11730102</v>
          </cell>
          <cell r="B220" t="str">
            <v>ملوخية ناشفة مطحونة - مصر</v>
          </cell>
          <cell r="C220" t="str">
            <v>500 غم</v>
          </cell>
          <cell r="D220">
            <v>6</v>
          </cell>
          <cell r="E220">
            <v>6.3999999999999995</v>
          </cell>
          <cell r="F220">
            <v>6.2</v>
          </cell>
          <cell r="G220">
            <v>6.2</v>
          </cell>
          <cell r="H220">
            <v>6.3999999999999995</v>
          </cell>
          <cell r="I220">
            <v>6.2</v>
          </cell>
          <cell r="J220">
            <v>6</v>
          </cell>
          <cell r="K220">
            <v>6.2</v>
          </cell>
          <cell r="L220">
            <v>5.8</v>
          </cell>
          <cell r="M220">
            <v>6</v>
          </cell>
          <cell r="N220">
            <v>5.8</v>
          </cell>
          <cell r="O220">
            <v>6</v>
          </cell>
          <cell r="P220">
            <v>6.1000000000000005</v>
          </cell>
          <cell r="Q220">
            <v>0</v>
          </cell>
          <cell r="R220">
            <v>6.1000000000000005</v>
          </cell>
          <cell r="S220">
            <v>0</v>
          </cell>
        </row>
        <row r="221">
          <cell r="A221">
            <v>11730201</v>
          </cell>
          <cell r="B221" t="str">
            <v>بصل ناشف بلدي-محلي</v>
          </cell>
          <cell r="C221" t="str">
            <v>1كغم</v>
          </cell>
          <cell r="D221">
            <v>4.3717253959033489</v>
          </cell>
          <cell r="E221">
            <v>4.4447262995933938</v>
          </cell>
          <cell r="F221">
            <v>4.5534737032951833</v>
          </cell>
          <cell r="G221">
            <v>3.4313167992404154</v>
          </cell>
          <cell r="H221">
            <v>2.6311285404818037</v>
          </cell>
          <cell r="I221">
            <v>2.3844382047309933</v>
          </cell>
          <cell r="J221">
            <v>2.3394665583653849</v>
          </cell>
          <cell r="K221">
            <v>2.3408014404893818</v>
          </cell>
          <cell r="L221">
            <v>2.4740364460133879</v>
          </cell>
          <cell r="M221">
            <v>2.4687178699505137</v>
          </cell>
          <cell r="N221">
            <v>2.6343792350205186</v>
          </cell>
          <cell r="O221">
            <v>2.6892329925854312</v>
          </cell>
          <cell r="P221">
            <v>3.0636202904724801</v>
          </cell>
          <cell r="Q221">
            <v>4.0486842105263152</v>
          </cell>
          <cell r="R221">
            <v>1.9140625</v>
          </cell>
          <cell r="S221">
            <v>4.479166666666667</v>
          </cell>
        </row>
        <row r="222">
          <cell r="A222">
            <v>11730202</v>
          </cell>
          <cell r="B222" t="str">
            <v>بصل ناشف-اسرائيل</v>
          </cell>
          <cell r="C222" t="str">
            <v>1كغم</v>
          </cell>
          <cell r="D222">
            <v>4.5100430986483317</v>
          </cell>
          <cell r="E222">
            <v>4.5188471589986516</v>
          </cell>
          <cell r="F222">
            <v>4.472797461784058</v>
          </cell>
          <cell r="G222">
            <v>3.4375205412697722</v>
          </cell>
          <cell r="H222">
            <v>2.7549995077978831</v>
          </cell>
          <cell r="I222">
            <v>2.3826612841703385</v>
          </cell>
          <cell r="J222">
            <v>2.3330875408443559</v>
          </cell>
          <cell r="K222">
            <v>2.3358157302562406</v>
          </cell>
          <cell r="L222">
            <v>2.3691768383558078</v>
          </cell>
          <cell r="M222">
            <v>2.3663406411929468</v>
          </cell>
          <cell r="N222">
            <v>2.5406980588622954</v>
          </cell>
          <cell r="O222">
            <v>2.6536253844277491</v>
          </cell>
          <cell r="P222">
            <v>3.0563011038840364</v>
          </cell>
          <cell r="Q222">
            <v>3.9337719298245606</v>
          </cell>
          <cell r="R222">
            <v>2.0169270833333335</v>
          </cell>
          <cell r="S222">
            <v>4.479166666666667</v>
          </cell>
        </row>
        <row r="223">
          <cell r="A223">
            <v>11730301</v>
          </cell>
          <cell r="B223" t="str">
            <v>ثوم ناشف - بلدي - محلي</v>
          </cell>
          <cell r="C223" t="str">
            <v>1كغم</v>
          </cell>
          <cell r="D223">
            <v>13.922382163306922</v>
          </cell>
          <cell r="E223">
            <v>14.367556360732966</v>
          </cell>
          <cell r="F223">
            <v>15.013107605143652</v>
          </cell>
          <cell r="G223">
            <v>14.489209731476683</v>
          </cell>
          <cell r="H223">
            <v>12.892245120180929</v>
          </cell>
          <cell r="I223">
            <v>12.487237012212624</v>
          </cell>
          <cell r="J223">
            <v>13.224215641507028</v>
          </cell>
          <cell r="K223">
            <v>13.681581541555845</v>
          </cell>
          <cell r="L223">
            <v>14.147179923385533</v>
          </cell>
          <cell r="M223">
            <v>16.083604680987367</v>
          </cell>
          <cell r="N223">
            <v>16.406641049847288</v>
          </cell>
          <cell r="O223">
            <v>18.016785526350574</v>
          </cell>
          <cell r="P223">
            <v>14.560978863057281</v>
          </cell>
          <cell r="Q223">
            <v>17.785087719298247</v>
          </cell>
          <cell r="R223">
            <v>9.2239583333333339</v>
          </cell>
          <cell r="S223">
            <v>17.666666666666668</v>
          </cell>
        </row>
        <row r="224">
          <cell r="A224">
            <v>11730302</v>
          </cell>
          <cell r="B224" t="str">
            <v>ثوم ناشف - اسرائيل</v>
          </cell>
          <cell r="C224" t="str">
            <v>1كغم</v>
          </cell>
          <cell r="D224">
            <v>15.181173462305635</v>
          </cell>
          <cell r="E224">
            <v>15.64117602769789</v>
          </cell>
          <cell r="F224">
            <v>16.208483903061225</v>
          </cell>
          <cell r="G224">
            <v>15.4290481299233</v>
          </cell>
          <cell r="H224">
            <v>13.610906708209988</v>
          </cell>
          <cell r="I224">
            <v>13.293955677908524</v>
          </cell>
          <cell r="J224">
            <v>13.504474800646875</v>
          </cell>
          <cell r="K224">
            <v>13.863190935791502</v>
          </cell>
          <cell r="L224">
            <v>14.29044145952828</v>
          </cell>
          <cell r="M224">
            <v>16.197327847279961</v>
          </cell>
          <cell r="N224">
            <v>16.249128152200214</v>
          </cell>
          <cell r="O224">
            <v>17.825791095803421</v>
          </cell>
          <cell r="P224">
            <v>15.107924850029733</v>
          </cell>
          <cell r="Q224">
            <v>18.582456140350878</v>
          </cell>
          <cell r="R224">
            <v>9.3880208333333339</v>
          </cell>
          <cell r="S224">
            <v>18.166666666666668</v>
          </cell>
        </row>
        <row r="225">
          <cell r="A225">
            <v>11730401</v>
          </cell>
          <cell r="B225" t="str">
            <v>زعتر مجفف</v>
          </cell>
          <cell r="C225" t="str">
            <v>1كغم</v>
          </cell>
          <cell r="D225">
            <v>37.460761762469687</v>
          </cell>
          <cell r="E225">
            <v>37.347753890581572</v>
          </cell>
          <cell r="F225">
            <v>38.081557705408187</v>
          </cell>
          <cell r="G225">
            <v>37.298035857982093</v>
          </cell>
          <cell r="H225">
            <v>37.897395455546885</v>
          </cell>
          <cell r="I225">
            <v>38.350106407654351</v>
          </cell>
          <cell r="J225">
            <v>37.998997240809459</v>
          </cell>
          <cell r="K225">
            <v>39.088929576546917</v>
          </cell>
          <cell r="L225">
            <v>39.415179727092074</v>
          </cell>
          <cell r="M225">
            <v>39.34516342296633</v>
          </cell>
          <cell r="N225">
            <v>39.381538953522877</v>
          </cell>
          <cell r="O225">
            <v>40.2617621091606</v>
          </cell>
          <cell r="P225">
            <v>38.493931842478425</v>
          </cell>
          <cell r="Q225">
            <v>38.531914893617021</v>
          </cell>
          <cell r="R225">
            <v>40.401041666666664</v>
          </cell>
          <cell r="S225">
            <v>25</v>
          </cell>
        </row>
        <row r="226">
          <cell r="A226">
            <v>11740101</v>
          </cell>
          <cell r="B226" t="str">
            <v>عدس حب جاف - حجم وسط - الشيخ قاسم</v>
          </cell>
          <cell r="C226" t="str">
            <v>1كغم</v>
          </cell>
          <cell r="D226">
            <v>6.5992220450687071</v>
          </cell>
          <cell r="E226">
            <v>6.5756737010580952</v>
          </cell>
          <cell r="F226">
            <v>6.5285770130368714</v>
          </cell>
          <cell r="G226">
            <v>6.5850930386623396</v>
          </cell>
          <cell r="H226">
            <v>6.6048785564518582</v>
          </cell>
          <cell r="I226">
            <v>6.5954592188476138</v>
          </cell>
          <cell r="J226">
            <v>6.5860398812433694</v>
          </cell>
          <cell r="K226">
            <v>6.576620543639125</v>
          </cell>
          <cell r="L226">
            <v>6.5813302124412463</v>
          </cell>
          <cell r="M226">
            <v>6.5389431932221456</v>
          </cell>
          <cell r="N226">
            <v>6.531392996676936</v>
          </cell>
          <cell r="O226">
            <v>6.4419092894366115</v>
          </cell>
          <cell r="P226">
            <v>6.5620949741487449</v>
          </cell>
          <cell r="Q226">
            <v>6.8191666666666677</v>
          </cell>
          <cell r="R226">
            <v>6</v>
          </cell>
          <cell r="S226">
            <v>9.8958333333333339</v>
          </cell>
        </row>
        <row r="227">
          <cell r="A227">
            <v>11740102</v>
          </cell>
          <cell r="B227" t="str">
            <v>عدس حب جاف - حجم وسط - مستورد</v>
          </cell>
          <cell r="C227" t="str">
            <v>1كغم</v>
          </cell>
          <cell r="D227">
            <v>6.5875622001697369</v>
          </cell>
          <cell r="E227">
            <v>6.4871767202324087</v>
          </cell>
          <cell r="F227">
            <v>6.3440374126488139</v>
          </cell>
          <cell r="G227">
            <v>6.1582056207010716</v>
          </cell>
          <cell r="H227">
            <v>6.3661800437436566</v>
          </cell>
          <cell r="I227">
            <v>6.4746682143779086</v>
          </cell>
          <cell r="J227">
            <v>6.3707761468120001</v>
          </cell>
          <cell r="K227">
            <v>6.4074222847945146</v>
          </cell>
          <cell r="L227">
            <v>6.3987748363777079</v>
          </cell>
          <cell r="M227">
            <v>6.3366084243004206</v>
          </cell>
          <cell r="N227">
            <v>6.3666634581814199</v>
          </cell>
          <cell r="O227">
            <v>6.4715223546228557</v>
          </cell>
          <cell r="P227">
            <v>6.3974664764135438</v>
          </cell>
          <cell r="Q227">
            <v>6.7392676767676774</v>
          </cell>
          <cell r="R227">
            <v>5.7433333333333332</v>
          </cell>
          <cell r="S227">
            <v>9.8333333333333339</v>
          </cell>
        </row>
        <row r="228">
          <cell r="A228">
            <v>11740201</v>
          </cell>
          <cell r="B228" t="str">
            <v>عدس أحمر مجروش - تركيا</v>
          </cell>
          <cell r="C228" t="str">
            <v>1كغم</v>
          </cell>
          <cell r="D228">
            <v>6.4739677438485268</v>
          </cell>
          <cell r="E228">
            <v>6.4458503181642151</v>
          </cell>
          <cell r="F228">
            <v>6.2171911245698031</v>
          </cell>
          <cell r="G228">
            <v>6.138835701953278</v>
          </cell>
          <cell r="H228">
            <v>6.2066470899381851</v>
          </cell>
          <cell r="I228">
            <v>6.4388209617431365</v>
          </cell>
          <cell r="J228">
            <v>6.2519242106375472</v>
          </cell>
          <cell r="K228">
            <v>6.3861007885850505</v>
          </cell>
          <cell r="L228">
            <v>6.3798988242392642</v>
          </cell>
          <cell r="M228">
            <v>6.2093343760734339</v>
          </cell>
          <cell r="N228">
            <v>6.1571789748985379</v>
          </cell>
          <cell r="O228">
            <v>6.3335316913725102</v>
          </cell>
          <cell r="P228">
            <v>6.3032734838352908</v>
          </cell>
          <cell r="Q228">
            <v>6.6299751243781095</v>
          </cell>
          <cell r="R228">
            <v>5.6416666666666657</v>
          </cell>
          <cell r="S228">
            <v>9.9761904761904763</v>
          </cell>
        </row>
        <row r="229">
          <cell r="A229">
            <v>11740301</v>
          </cell>
          <cell r="B229" t="str">
            <v>حمص حب جاف - حجم وسط - الشيخ قاسم</v>
          </cell>
          <cell r="C229" t="str">
            <v>1كغم</v>
          </cell>
          <cell r="D229">
            <v>6.8514136540852926</v>
          </cell>
          <cell r="E229">
            <v>7.1565228961110936</v>
          </cell>
          <cell r="F229">
            <v>7.2489675125707542</v>
          </cell>
          <cell r="G229">
            <v>7.3668729056233335</v>
          </cell>
          <cell r="H229">
            <v>7.3529852092999226</v>
          </cell>
          <cell r="I229">
            <v>7.2489675125707542</v>
          </cell>
          <cell r="J229">
            <v>7.2443382804629506</v>
          </cell>
          <cell r="K229">
            <v>7.211933655708326</v>
          </cell>
          <cell r="L229">
            <v>7.1795290309537014</v>
          </cell>
          <cell r="M229">
            <v>7.1125451910869604</v>
          </cell>
          <cell r="N229">
            <v>7.1167310048874928</v>
          </cell>
          <cell r="O229">
            <v>7.075511334224533</v>
          </cell>
          <cell r="P229">
            <v>7.180526515632093</v>
          </cell>
          <cell r="Q229">
            <v>7.8475000000000001</v>
          </cell>
          <cell r="R229">
            <v>6.9375</v>
          </cell>
          <cell r="S229">
            <v>10.033333333333333</v>
          </cell>
        </row>
        <row r="230">
          <cell r="A230">
            <v>11740302</v>
          </cell>
          <cell r="B230" t="str">
            <v>حمص حب جاف - حبة وسط - تركيا</v>
          </cell>
          <cell r="C230" t="str">
            <v>1كغم</v>
          </cell>
          <cell r="D230">
            <v>6.7561472356362433</v>
          </cell>
          <cell r="E230">
            <v>6.9850570731815012</v>
          </cell>
          <cell r="F230">
            <v>6.9814404855972798</v>
          </cell>
          <cell r="G230">
            <v>6.9133022809185753</v>
          </cell>
          <cell r="H230">
            <v>7.0463594977347821</v>
          </cell>
          <cell r="I230">
            <v>6.8648757435746059</v>
          </cell>
          <cell r="J230">
            <v>6.8134226278151004</v>
          </cell>
          <cell r="K230">
            <v>6.7008979679140328</v>
          </cell>
          <cell r="L230">
            <v>6.8391491856948541</v>
          </cell>
          <cell r="M230">
            <v>6.6701569734481509</v>
          </cell>
          <cell r="N230">
            <v>7.0007417081418115</v>
          </cell>
          <cell r="O230">
            <v>6.8435866628594795</v>
          </cell>
          <cell r="P230">
            <v>6.8679281202097018</v>
          </cell>
          <cell r="Q230">
            <v>8.75390625</v>
          </cell>
          <cell r="R230">
            <v>6.25</v>
          </cell>
          <cell r="S230">
            <v>9.9166666666666661</v>
          </cell>
        </row>
        <row r="231">
          <cell r="A231">
            <v>11740401</v>
          </cell>
          <cell r="B231" t="str">
            <v>فول حب  "قبرصي" - كبير الحجم - تركي</v>
          </cell>
          <cell r="C231" t="str">
            <v>1كغم</v>
          </cell>
          <cell r="D231">
            <v>8.2250967162578164</v>
          </cell>
          <cell r="E231">
            <v>8.527645552578452</v>
          </cell>
          <cell r="F231">
            <v>8.527645552578452</v>
          </cell>
          <cell r="G231">
            <v>8.4997746771314926</v>
          </cell>
          <cell r="H231">
            <v>8.4306954244983743</v>
          </cell>
          <cell r="I231">
            <v>8.6083675961170218</v>
          </cell>
          <cell r="J231">
            <v>8.5980876607049943</v>
          </cell>
          <cell r="K231">
            <v>8.5731300548722054</v>
          </cell>
          <cell r="L231">
            <v>8.4630196961290221</v>
          </cell>
          <cell r="M231">
            <v>8.4997417027684001</v>
          </cell>
          <cell r="N231">
            <v>8.4541685649366016</v>
          </cell>
          <cell r="O231">
            <v>8.7243601552635006</v>
          </cell>
          <cell r="P231">
            <v>8.5109777794863604</v>
          </cell>
          <cell r="Q231">
            <v>10.505747126436782</v>
          </cell>
          <cell r="R231">
            <v>4.7976190476190483</v>
          </cell>
          <cell r="S231">
            <v>10.5</v>
          </cell>
        </row>
        <row r="232">
          <cell r="A232">
            <v>11740402</v>
          </cell>
          <cell r="B232" t="str">
            <v>فول حب  - حجم صغير - تركي</v>
          </cell>
          <cell r="C232" t="str">
            <v>1كغم</v>
          </cell>
          <cell r="D232">
            <v>5.5109617851993757</v>
          </cell>
          <cell r="E232">
            <v>5.4250633418412439</v>
          </cell>
          <cell r="F232">
            <v>5.5077895176633582</v>
          </cell>
          <cell r="G232">
            <v>5.3696529581455854</v>
          </cell>
          <cell r="H232">
            <v>5.4954339651457946</v>
          </cell>
          <cell r="I232">
            <v>5.4388268474034991</v>
          </cell>
          <cell r="J232">
            <v>5.5916090697291922</v>
          </cell>
          <cell r="K232">
            <v>5.4492744706354284</v>
          </cell>
          <cell r="L232">
            <v>5.5078265472099917</v>
          </cell>
          <cell r="M232">
            <v>5.5034575456273389</v>
          </cell>
          <cell r="N232">
            <v>5.5794212517735291</v>
          </cell>
          <cell r="O232">
            <v>5.6755963563569267</v>
          </cell>
          <cell r="P232">
            <v>5.5045761380609397</v>
          </cell>
          <cell r="Q232">
            <v>6.0134180790960459</v>
          </cell>
          <cell r="R232">
            <v>4.0147058823529411</v>
          </cell>
          <cell r="S232">
            <v>9.5</v>
          </cell>
        </row>
        <row r="233">
          <cell r="A233">
            <v>11740501</v>
          </cell>
          <cell r="B233" t="str">
            <v>فاصولياء ناشفة حبة بيضاء صغيرة - الأرجنتين</v>
          </cell>
          <cell r="C233" t="str">
            <v>1كغم</v>
          </cell>
          <cell r="D233">
            <v>7.6021186089658848</v>
          </cell>
          <cell r="E233">
            <v>7.507562964321572</v>
          </cell>
          <cell r="F233">
            <v>7.5950951402359177</v>
          </cell>
          <cell r="G233">
            <v>7.5543449436429935</v>
          </cell>
          <cell r="H233">
            <v>7.5576182902389366</v>
          </cell>
          <cell r="I233">
            <v>7.6129359732172368</v>
          </cell>
          <cell r="J233">
            <v>7.476117897053089</v>
          </cell>
          <cell r="K233">
            <v>7.4558397119719526</v>
          </cell>
          <cell r="L233">
            <v>7.4322103345421997</v>
          </cell>
          <cell r="M233">
            <v>7.3304317562752157</v>
          </cell>
          <cell r="N233">
            <v>7.3312296158460351</v>
          </cell>
          <cell r="O233">
            <v>7.4403527468757247</v>
          </cell>
          <cell r="P233">
            <v>7.4913214985988974</v>
          </cell>
          <cell r="Q233">
            <v>8.1666666666666661</v>
          </cell>
          <cell r="R233">
            <v>6.7192982456140351</v>
          </cell>
          <cell r="S233">
            <v>11.208333333333334</v>
          </cell>
        </row>
        <row r="234">
          <cell r="A234">
            <v>11740502</v>
          </cell>
          <cell r="B234" t="str">
            <v>فاصوليا ناشفة حبة كبيرة- تركيا</v>
          </cell>
          <cell r="C234" t="str">
            <v>1كغم</v>
          </cell>
          <cell r="D234">
            <v>8.6355925727382736</v>
          </cell>
          <cell r="E234">
            <v>8.560090312819451</v>
          </cell>
          <cell r="F234">
            <v>8.5378613456042149</v>
          </cell>
          <cell r="G234">
            <v>8.5910801892985269</v>
          </cell>
          <cell r="H234">
            <v>8.6163159620656433</v>
          </cell>
          <cell r="I234">
            <v>8.3938769512724818</v>
          </cell>
          <cell r="J234">
            <v>8.4293017313927496</v>
          </cell>
          <cell r="K234">
            <v>8.5270329585268065</v>
          </cell>
          <cell r="L234">
            <v>8.5004235366796514</v>
          </cell>
          <cell r="M234">
            <v>8.5581317330244282</v>
          </cell>
          <cell r="N234">
            <v>8.4915537293972658</v>
          </cell>
          <cell r="O234">
            <v>8.6245463896237702</v>
          </cell>
          <cell r="P234">
            <v>8.5388172843702712</v>
          </cell>
          <cell r="Q234">
            <v>10.109090909090908</v>
          </cell>
          <cell r="R234">
            <v>6.8869047619047628</v>
          </cell>
          <cell r="S234">
            <v>12.33333333333333</v>
          </cell>
        </row>
        <row r="235">
          <cell r="A235">
            <v>11740603</v>
          </cell>
          <cell r="B235" t="str">
            <v>ذرة صفراء جافة حبة كاملة سائب "حلل"</v>
          </cell>
          <cell r="C235" t="str">
            <v>1كغم</v>
          </cell>
          <cell r="D235">
            <v>6.3100897049990321</v>
          </cell>
          <cell r="E235">
            <v>6.2489573699868997</v>
          </cell>
          <cell r="F235">
            <v>6.2974676310847419</v>
          </cell>
          <cell r="G235">
            <v>6.2852253618299558</v>
          </cell>
          <cell r="H235">
            <v>6.2599067334970275</v>
          </cell>
          <cell r="I235">
            <v>6.2170223805416676</v>
          </cell>
          <cell r="J235">
            <v>6.256561312688703</v>
          </cell>
          <cell r="K235">
            <v>6.2881164974744301</v>
          </cell>
          <cell r="L235">
            <v>6.3495541566417213</v>
          </cell>
          <cell r="M235">
            <v>6.22462632324347</v>
          </cell>
          <cell r="N235">
            <v>6.2781547155538</v>
          </cell>
          <cell r="O235">
            <v>6.3189865534454928</v>
          </cell>
          <cell r="P235">
            <v>6.2778890617489127</v>
          </cell>
          <cell r="Q235">
            <v>6.2619949494949507</v>
          </cell>
          <cell r="R235">
            <v>5.416666666666667</v>
          </cell>
          <cell r="S235">
            <v>9.8333333333333339</v>
          </cell>
        </row>
        <row r="236">
          <cell r="A236">
            <v>11740604</v>
          </cell>
          <cell r="B236" t="str">
            <v>ترمس ناشف مر حبة كبيرة - تركيا</v>
          </cell>
          <cell r="C236" t="str">
            <v>1كغم</v>
          </cell>
          <cell r="D236">
            <v>6.6375128478460246</v>
          </cell>
          <cell r="E236">
            <v>6.6052501595151094</v>
          </cell>
          <cell r="F236">
            <v>6.71785164289573</v>
          </cell>
          <cell r="G236">
            <v>6.7414024981463667</v>
          </cell>
          <cell r="H236">
            <v>6.7720549387046045</v>
          </cell>
          <cell r="I236">
            <v>6.8001227352726481</v>
          </cell>
          <cell r="J236">
            <v>6.7760888056902084</v>
          </cell>
          <cell r="K236">
            <v>6.6991397785170346</v>
          </cell>
          <cell r="L236">
            <v>6.889656437734434</v>
          </cell>
          <cell r="M236">
            <v>6.7908181259614526</v>
          </cell>
          <cell r="N236">
            <v>6.9634280446864958</v>
          </cell>
          <cell r="O236">
            <v>6.9492331216252063</v>
          </cell>
          <cell r="P236">
            <v>6.7785465947162757</v>
          </cell>
          <cell r="Q236">
            <v>7.4141414141414126</v>
          </cell>
          <cell r="R236">
            <v>5.1798245614035086</v>
          </cell>
          <cell r="S236">
            <v>10.083333333333332</v>
          </cell>
        </row>
        <row r="237">
          <cell r="A237">
            <v>11750101</v>
          </cell>
          <cell r="B237" t="str">
            <v>بطاطا حبة متوسطة الحجم - محلي</v>
          </cell>
          <cell r="C237" t="str">
            <v>1كغم</v>
          </cell>
          <cell r="D237">
            <v>3.4826976425120622</v>
          </cell>
          <cell r="E237">
            <v>2.9720980739920453</v>
          </cell>
          <cell r="F237">
            <v>3.2269222026549436</v>
          </cell>
          <cell r="G237">
            <v>3.2174768072824906</v>
          </cell>
          <cell r="H237">
            <v>3.005170000019608</v>
          </cell>
          <cell r="I237">
            <v>2.8997634908616599</v>
          </cell>
          <cell r="J237">
            <v>3.0277567942400503</v>
          </cell>
          <cell r="K237">
            <v>3.2199874307264627</v>
          </cell>
          <cell r="L237">
            <v>3.1857473193644736</v>
          </cell>
          <cell r="M237">
            <v>2.9870645726401217</v>
          </cell>
          <cell r="N237">
            <v>3.0242337446867462</v>
          </cell>
          <cell r="O237">
            <v>3.7655565544703289</v>
          </cell>
          <cell r="P237">
            <v>3.1678728861209162</v>
          </cell>
          <cell r="Q237">
            <v>3.9070175438596499</v>
          </cell>
          <cell r="R237">
            <v>1.7122395833333333</v>
          </cell>
          <cell r="S237">
            <v>2.6111111111111112</v>
          </cell>
        </row>
        <row r="238">
          <cell r="A238">
            <v>11750102</v>
          </cell>
          <cell r="B238" t="str">
            <v>بطاطا حبة متوسطة الحجم -  إسرائيل</v>
          </cell>
          <cell r="C238" t="str">
            <v>1كغم</v>
          </cell>
          <cell r="D238">
            <v>2.7164207287512494</v>
          </cell>
          <cell r="E238">
            <v>2.486850261567648</v>
          </cell>
          <cell r="F238">
            <v>2.7547999278723294</v>
          </cell>
          <cell r="G238">
            <v>2.8336724487753262</v>
          </cell>
          <cell r="H238">
            <v>2.5590130730496785</v>
          </cell>
          <cell r="I238">
            <v>2.503171946297289</v>
          </cell>
          <cell r="J238">
            <v>2.7383215464611981</v>
          </cell>
          <cell r="K238">
            <v>2.7659614294758721</v>
          </cell>
          <cell r="L238">
            <v>2.736959140407345</v>
          </cell>
          <cell r="M238">
            <v>2.7034105933025172</v>
          </cell>
          <cell r="N238">
            <v>2.5638515800605068</v>
          </cell>
          <cell r="O238">
            <v>2.8520967377705855</v>
          </cell>
          <cell r="P238">
            <v>2.6845441178159621</v>
          </cell>
          <cell r="Q238">
            <v>3.1264912280701758</v>
          </cell>
          <cell r="R238">
            <v>1.778225806451613</v>
          </cell>
          <cell r="S238">
            <v>2.6388888888888888</v>
          </cell>
        </row>
        <row r="239">
          <cell r="A239">
            <v>11750301</v>
          </cell>
          <cell r="B239" t="str">
            <v>بطاطا شبس مجمدة - الاسلامية</v>
          </cell>
          <cell r="C239" t="str">
            <v xml:space="preserve"> كيس / 500 غم</v>
          </cell>
          <cell r="D239">
            <v>7.095697379331849</v>
          </cell>
          <cell r="E239">
            <v>6.9467421750892324</v>
          </cell>
          <cell r="F239">
            <v>6.8284220525304971</v>
          </cell>
          <cell r="G239">
            <v>6.7886872865947225</v>
          </cell>
          <cell r="H239">
            <v>6.7329033915376826</v>
          </cell>
          <cell r="I239">
            <v>6.8550420353435886</v>
          </cell>
          <cell r="J239">
            <v>6.8896058295686693</v>
          </cell>
          <cell r="K239">
            <v>6.9852944503699828</v>
          </cell>
          <cell r="L239">
            <v>6.9254478382231355</v>
          </cell>
          <cell r="M239">
            <v>6.8985663317322867</v>
          </cell>
          <cell r="N239">
            <v>6.8484587333679992</v>
          </cell>
          <cell r="O239">
            <v>6.9111822485133141</v>
          </cell>
          <cell r="P239">
            <v>6.892170812683581</v>
          </cell>
          <cell r="Q239">
            <v>7</v>
          </cell>
          <cell r="R239">
            <v>5.9000000000000012</v>
          </cell>
          <cell r="S239">
            <v>6.8905620865381882</v>
          </cell>
        </row>
        <row r="240">
          <cell r="A240">
            <v>11760102</v>
          </cell>
          <cell r="B240" t="str">
            <v>بازيلاء خضراء - عدن - اسرائيلي</v>
          </cell>
          <cell r="C240" t="str">
            <v>علبة /335 غم</v>
          </cell>
          <cell r="D240">
            <v>3.9101451332753516</v>
          </cell>
          <cell r="E240">
            <v>4.001071282417433</v>
          </cell>
          <cell r="F240">
            <v>4.0782011438156616</v>
          </cell>
          <cell r="G240">
            <v>4.1266950900247705</v>
          </cell>
          <cell r="H240">
            <v>4.0236454543304125</v>
          </cell>
          <cell r="I240">
            <v>4.0418306841588292</v>
          </cell>
          <cell r="J240">
            <v>3.9655372233563884</v>
          </cell>
          <cell r="K240">
            <v>4.0305435982023399</v>
          </cell>
          <cell r="L240">
            <v>4.0305435982023399</v>
          </cell>
          <cell r="M240">
            <v>4.0608523145830331</v>
          </cell>
          <cell r="N240">
            <v>4.1825290010330782</v>
          </cell>
          <cell r="O240">
            <v>4.2663221244815874</v>
          </cell>
          <cell r="P240">
            <v>4.0598263873234357</v>
          </cell>
          <cell r="Q240">
            <v>4.1429738562091503</v>
          </cell>
          <cell r="R240">
            <v>3.5833333333333335</v>
          </cell>
          <cell r="S240">
            <v>5.083333333333333</v>
          </cell>
        </row>
        <row r="241">
          <cell r="A241">
            <v>11760201</v>
          </cell>
          <cell r="B241" t="str">
            <v>فاصولياء خضراء - عدن - اسرائيل</v>
          </cell>
          <cell r="C241" t="str">
            <v>علبة /550 غم</v>
          </cell>
          <cell r="D241">
            <v>3.8386630806520561</v>
          </cell>
          <cell r="E241">
            <v>4.0646320609515652</v>
          </cell>
          <cell r="F241">
            <v>4.0929015647873088</v>
          </cell>
          <cell r="G241">
            <v>4.2386042962175194</v>
          </cell>
          <cell r="H241">
            <v>4.1134274246345335</v>
          </cell>
          <cell r="I241">
            <v>4.1816583716755806</v>
          </cell>
          <cell r="J241">
            <v>4.2123096659914401</v>
          </cell>
          <cell r="K241">
            <v>4.3102197263181434</v>
          </cell>
          <cell r="L241">
            <v>4.3102197263181434</v>
          </cell>
          <cell r="M241">
            <v>4.293508974583923</v>
          </cell>
          <cell r="N241">
            <v>4.4819666962391702</v>
          </cell>
          <cell r="O241">
            <v>4.4986774479733906</v>
          </cell>
          <cell r="P241">
            <v>4.2197324196952311</v>
          </cell>
          <cell r="Q241">
            <v>4.1790540540540535</v>
          </cell>
          <cell r="R241">
            <v>4.083333333333333</v>
          </cell>
          <cell r="S241">
            <v>4.9710780662748411</v>
          </cell>
        </row>
        <row r="242">
          <cell r="A242">
            <v>11760401</v>
          </cell>
          <cell r="B242" t="str">
            <v>رب بندورة - عدن - اسرائيل</v>
          </cell>
          <cell r="C242" t="str">
            <v>عبوة /580 غم</v>
          </cell>
          <cell r="D242">
            <v>5.0206084253047765</v>
          </cell>
          <cell r="E242">
            <v>5.0508189984246155</v>
          </cell>
          <cell r="F242">
            <v>5.0592888314953841</v>
          </cell>
          <cell r="G242">
            <v>5.0381142488184611</v>
          </cell>
          <cell r="H242">
            <v>5.0326848289110915</v>
          </cell>
          <cell r="I242">
            <v>5.0375169971324683</v>
          </cell>
          <cell r="J242">
            <v>5.0375169971324683</v>
          </cell>
          <cell r="K242">
            <v>5.0332820805970844</v>
          </cell>
          <cell r="L242">
            <v>4.9957650834646152</v>
          </cell>
          <cell r="M242">
            <v>4.9878614077659922</v>
          </cell>
          <cell r="N242">
            <v>5.0042349165353848</v>
          </cell>
          <cell r="O242">
            <v>5.0296444157476925</v>
          </cell>
          <cell r="P242">
            <v>5.0272781026108353</v>
          </cell>
          <cell r="Q242">
            <v>5.0473744292237432</v>
          </cell>
          <cell r="R242">
            <v>5</v>
          </cell>
          <cell r="S242">
            <v>4.9768518518518521</v>
          </cell>
        </row>
        <row r="243">
          <cell r="A243">
            <v>11760402</v>
          </cell>
          <cell r="B243" t="str">
            <v>معجون طماطم - أول قطفة</v>
          </cell>
          <cell r="C243" t="str">
            <v>علبة / 400 غم</v>
          </cell>
          <cell r="D243">
            <v>4.1935559043739596</v>
          </cell>
          <cell r="E243">
            <v>4.1738177972567483</v>
          </cell>
          <cell r="F243">
            <v>4.1745313562457698</v>
          </cell>
          <cell r="G243">
            <v>4.1613726181676292</v>
          </cell>
          <cell r="H243">
            <v>4.0874937716908741</v>
          </cell>
          <cell r="I243">
            <v>4.0732253605947326</v>
          </cell>
          <cell r="J243">
            <v>4.1564184241210924</v>
          </cell>
          <cell r="K243">
            <v>4.1149209208651572</v>
          </cell>
          <cell r="L243">
            <v>4.1742739843927268</v>
          </cell>
          <cell r="M243">
            <v>4.1545358772755163</v>
          </cell>
          <cell r="N243">
            <v>4.1332326682727709</v>
          </cell>
          <cell r="O243">
            <v>4.0992261500594172</v>
          </cell>
          <cell r="P243">
            <v>4.1413837361096988</v>
          </cell>
          <cell r="Q243">
            <v>4.0108974358974363</v>
          </cell>
          <cell r="R243">
            <v>4.3092948717948723</v>
          </cell>
          <cell r="S243">
            <v>4.4999999999999991</v>
          </cell>
        </row>
        <row r="244">
          <cell r="A244">
            <v>11760403</v>
          </cell>
          <cell r="B244" t="str">
            <v>رب بندورة - صابحة - محلي</v>
          </cell>
          <cell r="C244" t="str">
            <v>علبة</v>
          </cell>
          <cell r="D244">
            <v>5</v>
          </cell>
          <cell r="E244">
            <v>4.875</v>
          </cell>
          <cell r="F244">
            <v>5</v>
          </cell>
          <cell r="G244">
            <v>5</v>
          </cell>
          <cell r="H244">
            <v>5</v>
          </cell>
          <cell r="I244">
            <v>5</v>
          </cell>
          <cell r="J244">
            <v>5</v>
          </cell>
          <cell r="K244">
            <v>5</v>
          </cell>
          <cell r="L244">
            <v>5</v>
          </cell>
          <cell r="M244">
            <v>4.875</v>
          </cell>
          <cell r="N244">
            <v>5</v>
          </cell>
          <cell r="O244">
            <v>4.9375</v>
          </cell>
          <cell r="P244">
            <v>4.973958333333333</v>
          </cell>
          <cell r="Q244">
            <v>0</v>
          </cell>
          <cell r="R244">
            <v>4.973958333333333</v>
          </cell>
          <cell r="S244">
            <v>0</v>
          </cell>
        </row>
        <row r="245">
          <cell r="A245">
            <v>11770102</v>
          </cell>
          <cell r="B245" t="str">
            <v>فول مصري مدمس هارفيست</v>
          </cell>
          <cell r="C245" t="str">
            <v>علبة/380غم</v>
          </cell>
          <cell r="D245">
            <v>3.1155921013691086</v>
          </cell>
          <cell r="E245">
            <v>3.0940021204104209</v>
          </cell>
          <cell r="F245">
            <v>3.0764215436495359</v>
          </cell>
          <cell r="G245">
            <v>3.0656606806024844</v>
          </cell>
          <cell r="H245">
            <v>3.0517131773812061</v>
          </cell>
          <cell r="I245">
            <v>3.1320422098740011</v>
          </cell>
          <cell r="J245">
            <v>3.1680599786715855</v>
          </cell>
          <cell r="K245">
            <v>3.181048298539578</v>
          </cell>
          <cell r="L245">
            <v>3.181425091158423</v>
          </cell>
          <cell r="M245">
            <v>3.0880394839330516</v>
          </cell>
          <cell r="N245">
            <v>3.139376059457692</v>
          </cell>
          <cell r="O245">
            <v>3.1301915456719058</v>
          </cell>
          <cell r="P245">
            <v>3.1186310242265827</v>
          </cell>
          <cell r="Q245">
            <v>3.4054982817869415</v>
          </cell>
          <cell r="R245">
            <v>2.376937984496124</v>
          </cell>
          <cell r="S245">
            <v>3.592592592592593</v>
          </cell>
        </row>
        <row r="246">
          <cell r="A246">
            <v>11770202</v>
          </cell>
          <cell r="B246" t="str">
            <v>حمص حبة عادية وسط-الكسيح- الأردن</v>
          </cell>
          <cell r="C246" t="str">
            <v>علبة / 400 غم</v>
          </cell>
          <cell r="D246">
            <v>4.4135762896955102</v>
          </cell>
          <cell r="E246">
            <v>4.4689439589720807</v>
          </cell>
          <cell r="F246">
            <v>4.5393920627405082</v>
          </cell>
          <cell r="G246">
            <v>4.6527135498487198</v>
          </cell>
          <cell r="H246">
            <v>4.6705983613149273</v>
          </cell>
          <cell r="I246">
            <v>4.7233798820364283</v>
          </cell>
          <cell r="J246">
            <v>4.705713298989501</v>
          </cell>
          <cell r="K246">
            <v>4.6453915610220715</v>
          </cell>
          <cell r="L246">
            <v>4.6705983613149273</v>
          </cell>
          <cell r="M246">
            <v>4.7259660305914979</v>
          </cell>
          <cell r="N246">
            <v>4.6479777095771411</v>
          </cell>
          <cell r="O246">
            <v>4.6354834236403546</v>
          </cell>
          <cell r="P246">
            <v>4.6249778741453058</v>
          </cell>
          <cell r="Q246">
            <v>4.6229674796747959</v>
          </cell>
          <cell r="R246">
            <v>4.518518518518519</v>
          </cell>
          <cell r="S246">
            <v>5</v>
          </cell>
        </row>
        <row r="247">
          <cell r="A247">
            <v>11770203</v>
          </cell>
          <cell r="B247" t="str">
            <v>حمص البستان</v>
          </cell>
          <cell r="C247" t="str">
            <v>علبة / 800 غم</v>
          </cell>
          <cell r="D247">
            <v>10.328906035695896</v>
          </cell>
          <cell r="E247">
            <v>10.441323820089744</v>
          </cell>
          <cell r="F247">
            <v>10.244592697400515</v>
          </cell>
          <cell r="G247">
            <v>10.476267614620427</v>
          </cell>
          <cell r="H247">
            <v>10.651733639643419</v>
          </cell>
          <cell r="I247">
            <v>10.567420301348035</v>
          </cell>
          <cell r="J247">
            <v>10.679838085741881</v>
          </cell>
          <cell r="K247">
            <v>10.589165058344232</v>
          </cell>
          <cell r="L247">
            <v>10.779536491931198</v>
          </cell>
          <cell r="M247">
            <v>10.723327599734276</v>
          </cell>
          <cell r="N247">
            <v>10.835745384128121</v>
          </cell>
          <cell r="O247">
            <v>10.751432045832736</v>
          </cell>
          <cell r="P247">
            <v>10.589107397875873</v>
          </cell>
          <cell r="Q247">
            <v>10.784090909090908</v>
          </cell>
          <cell r="R247">
            <v>9.7083333333333339</v>
          </cell>
          <cell r="S247">
            <v>12.1875</v>
          </cell>
        </row>
        <row r="248">
          <cell r="A248">
            <v>11770501</v>
          </cell>
          <cell r="B248" t="str">
            <v>ذرة حلوة معلبة – مارينا</v>
          </cell>
          <cell r="C248" t="str">
            <v>علبة / 340 غم</v>
          </cell>
          <cell r="D248">
            <v>3.7813566282688713</v>
          </cell>
          <cell r="E248">
            <v>3.7754311242460457</v>
          </cell>
          <cell r="F248">
            <v>3.6916826966659313</v>
          </cell>
          <cell r="G248">
            <v>3.7226775173155837</v>
          </cell>
          <cell r="H248">
            <v>3.6326817430640985</v>
          </cell>
          <cell r="I248">
            <v>3.6706170026818841</v>
          </cell>
          <cell r="J248">
            <v>3.610203928800467</v>
          </cell>
          <cell r="K248">
            <v>3.6573492871010354</v>
          </cell>
          <cell r="L248">
            <v>3.6428527824369041</v>
          </cell>
          <cell r="M248">
            <v>3.6483271068701679</v>
          </cell>
          <cell r="N248">
            <v>3.6759574029185171</v>
          </cell>
          <cell r="O248">
            <v>3.6626896873376689</v>
          </cell>
          <cell r="P248">
            <v>3.6809855756422643</v>
          </cell>
          <cell r="Q248">
            <v>3.688194444444445</v>
          </cell>
          <cell r="R248">
            <v>3.625</v>
          </cell>
          <cell r="S248">
            <v>3.8194444444444451</v>
          </cell>
        </row>
        <row r="249">
          <cell r="A249">
            <v>11770503</v>
          </cell>
          <cell r="B249" t="str">
            <v>فطر معلب "مشروم" مارينا</v>
          </cell>
          <cell r="C249" t="str">
            <v>علبة / 184 غم</v>
          </cell>
          <cell r="D249">
            <v>3.7887580691795595</v>
          </cell>
          <cell r="E249">
            <v>3.7429405067014558</v>
          </cell>
          <cell r="F249">
            <v>3.7762334659257868</v>
          </cell>
          <cell r="G249">
            <v>3.7809896029578343</v>
          </cell>
          <cell r="H249">
            <v>3.7711554237171416</v>
          </cell>
          <cell r="I249">
            <v>3.7730975402725733</v>
          </cell>
          <cell r="J249">
            <v>3.772869446704584</v>
          </cell>
          <cell r="K249">
            <v>3.7851957412452943</v>
          </cell>
          <cell r="L249">
            <v>3.8098185454717886</v>
          </cell>
          <cell r="M249">
            <v>3.7970658486500262</v>
          </cell>
          <cell r="N249">
            <v>3.8099421419353239</v>
          </cell>
          <cell r="O249">
            <v>3.7183070169791161</v>
          </cell>
          <cell r="P249">
            <v>3.7771977791450411</v>
          </cell>
          <cell r="Q249">
            <v>3.6769230769230776</v>
          </cell>
          <cell r="R249">
            <v>4.0037878787878789</v>
          </cell>
          <cell r="S249">
            <v>3.7222222222222219</v>
          </cell>
        </row>
        <row r="250">
          <cell r="A250">
            <v>11800101</v>
          </cell>
          <cell r="B250" t="str">
            <v>سكر ابيض نقي</v>
          </cell>
          <cell r="C250" t="str">
            <v>باكيت /1 كغم</v>
          </cell>
          <cell r="D250">
            <v>3.246269242940949</v>
          </cell>
          <cell r="E250">
            <v>3.2032078352466065</v>
          </cell>
          <cell r="F250">
            <v>3.1921372219570507</v>
          </cell>
          <cell r="G250">
            <v>3.1322969626167336</v>
          </cell>
          <cell r="H250">
            <v>3.156702285231602</v>
          </cell>
          <cell r="I250">
            <v>3.1533038081486171</v>
          </cell>
          <cell r="J250">
            <v>3.0956409804274037</v>
          </cell>
          <cell r="K250">
            <v>3.2340642486041649</v>
          </cell>
          <cell r="L250">
            <v>3.2508294338571471</v>
          </cell>
          <cell r="M250">
            <v>3.1728569477526438</v>
          </cell>
          <cell r="N250">
            <v>3.1496270053639801</v>
          </cell>
          <cell r="O250">
            <v>3.1205564949645677</v>
          </cell>
          <cell r="P250">
            <v>3.1756243722592892</v>
          </cell>
          <cell r="Q250">
            <v>3.2866847826086958</v>
          </cell>
          <cell r="R250">
            <v>2.7653508771929824</v>
          </cell>
          <cell r="S250">
            <v>4.7619047619047619</v>
          </cell>
        </row>
        <row r="251">
          <cell r="A251">
            <v>11800105</v>
          </cell>
          <cell r="B251" t="str">
            <v>سكر ابيض نقي</v>
          </cell>
          <cell r="C251" t="str">
            <v>كروز / 10 باكيت / 10 كغم</v>
          </cell>
          <cell r="D251">
            <v>24.632829872280912</v>
          </cell>
          <cell r="E251">
            <v>24.609341753415567</v>
          </cell>
          <cell r="F251">
            <v>24.103930872031011</v>
          </cell>
          <cell r="G251">
            <v>23.519140072892753</v>
          </cell>
          <cell r="H251">
            <v>22.769895139787181</v>
          </cell>
          <cell r="I251">
            <v>22.695714223330853</v>
          </cell>
          <cell r="J251">
            <v>22.403652649028881</v>
          </cell>
          <cell r="K251">
            <v>22.530845989757271</v>
          </cell>
          <cell r="L251">
            <v>22.403652649028881</v>
          </cell>
          <cell r="M251">
            <v>22.294507034328021</v>
          </cell>
          <cell r="N251">
            <v>22.204135282959903</v>
          </cell>
          <cell r="O251">
            <v>22.1705520168981</v>
          </cell>
          <cell r="P251">
            <v>23.028183129644944</v>
          </cell>
          <cell r="Q251">
            <v>24.138671875</v>
          </cell>
          <cell r="R251">
            <v>21.5</v>
          </cell>
          <cell r="S251">
            <v>23.192732951253777</v>
          </cell>
        </row>
        <row r="252">
          <cell r="A252">
            <v>11800202</v>
          </cell>
          <cell r="B252" t="str">
            <v>حلاوة طحينية عادي - الهلال - اسرائيل - 700 غم</v>
          </cell>
          <cell r="C252" t="str">
            <v>علبة / 700 غم</v>
          </cell>
          <cell r="D252">
            <v>17.361835465699741</v>
          </cell>
          <cell r="E252">
            <v>17.405339340179175</v>
          </cell>
          <cell r="F252">
            <v>17.455164494117199</v>
          </cell>
          <cell r="G252">
            <v>17.387867855093702</v>
          </cell>
          <cell r="H252">
            <v>17.25564639584082</v>
          </cell>
          <cell r="I252">
            <v>17.201234532617988</v>
          </cell>
          <cell r="J252">
            <v>17.268829829295782</v>
          </cell>
          <cell r="K252">
            <v>17.207179157761164</v>
          </cell>
          <cell r="L252">
            <v>17.140929756458114</v>
          </cell>
          <cell r="M252">
            <v>17.083545580663699</v>
          </cell>
          <cell r="N252">
            <v>16.993650807713315</v>
          </cell>
          <cell r="O252">
            <v>16.939935812350512</v>
          </cell>
          <cell r="P252">
            <v>17.225096585649268</v>
          </cell>
          <cell r="Q252">
            <v>16.824074074074073</v>
          </cell>
          <cell r="R252">
            <v>17.611111111111111</v>
          </cell>
          <cell r="S252">
            <v>19.333333333333332</v>
          </cell>
        </row>
        <row r="253">
          <cell r="A253">
            <v>11800301</v>
          </cell>
          <cell r="B253" t="str">
            <v>مربى "مشمش، فراولة" - لزيزة - تركي</v>
          </cell>
          <cell r="C253" t="str">
            <v>علبة /700غم</v>
          </cell>
          <cell r="D253">
            <v>7.4434251481254341</v>
          </cell>
          <cell r="E253">
            <v>7.4291694506736921</v>
          </cell>
          <cell r="F253">
            <v>7.4045474175636823</v>
          </cell>
          <cell r="G253">
            <v>7.4907218372190352</v>
          </cell>
          <cell r="H253">
            <v>7.4034846796187717</v>
          </cell>
          <cell r="I253">
            <v>7.4587532359599997</v>
          </cell>
          <cell r="J253">
            <v>7.4317769921119208</v>
          </cell>
          <cell r="K253">
            <v>7.4362120863033923</v>
          </cell>
          <cell r="L253">
            <v>7.4207351662585008</v>
          </cell>
          <cell r="M253">
            <v>7.3741999975675059</v>
          </cell>
          <cell r="N253">
            <v>7.3209929161942746</v>
          </cell>
          <cell r="O253">
            <v>7.3190249864065358</v>
          </cell>
          <cell r="P253">
            <v>7.4110869928335612</v>
          </cell>
          <cell r="Q253">
            <v>7.9591346153846159</v>
          </cell>
          <cell r="R253">
            <v>5.3592592592592601</v>
          </cell>
          <cell r="S253">
            <v>12.032754061554988</v>
          </cell>
        </row>
        <row r="254">
          <cell r="A254">
            <v>11800401</v>
          </cell>
          <cell r="B254" t="str">
            <v>عسل نحل طبيعي مئة % - محلي</v>
          </cell>
          <cell r="C254" t="str">
            <v>1كغم</v>
          </cell>
          <cell r="D254">
            <v>76.798642780355465</v>
          </cell>
          <cell r="E254">
            <v>75.661210360458526</v>
          </cell>
          <cell r="F254">
            <v>77.400628674189306</v>
          </cell>
          <cell r="G254">
            <v>75.32759633449848</v>
          </cell>
          <cell r="H254">
            <v>75.384032009636783</v>
          </cell>
          <cell r="I254">
            <v>75.613352077237636</v>
          </cell>
          <cell r="J254">
            <v>75.34353515494395</v>
          </cell>
          <cell r="K254">
            <v>75.155387191512716</v>
          </cell>
          <cell r="L254">
            <v>75.031104634381904</v>
          </cell>
          <cell r="M254">
            <v>75.365460359022663</v>
          </cell>
          <cell r="N254">
            <v>76.160466883724737</v>
          </cell>
          <cell r="O254">
            <v>77.001727215565182</v>
          </cell>
          <cell r="P254">
            <v>75.853595306293968</v>
          </cell>
          <cell r="Q254">
            <v>83.491496598639458</v>
          </cell>
          <cell r="R254">
            <v>61.089743589743584</v>
          </cell>
          <cell r="S254">
            <v>62.631302789168103</v>
          </cell>
        </row>
        <row r="255">
          <cell r="A255">
            <v>11800501</v>
          </cell>
          <cell r="B255" t="str">
            <v>راحه عاديه حلل "حلقوم" - محلي</v>
          </cell>
          <cell r="C255" t="str">
            <v>1كغم</v>
          </cell>
          <cell r="D255">
            <v>12.61322923930325</v>
          </cell>
          <cell r="E255">
            <v>12.97063225585191</v>
          </cell>
          <cell r="F255">
            <v>13.285915124675183</v>
          </cell>
          <cell r="G255">
            <v>13.43359245937847</v>
          </cell>
          <cell r="H255">
            <v>13.599918101150688</v>
          </cell>
          <cell r="I255">
            <v>13.357292663892556</v>
          </cell>
          <cell r="J255">
            <v>13.447581208950577</v>
          </cell>
          <cell r="K255">
            <v>13.624286705645453</v>
          </cell>
          <cell r="L255">
            <v>13.616958563690442</v>
          </cell>
          <cell r="M255">
            <v>13.661134937864162</v>
          </cell>
          <cell r="N255">
            <v>13.613294492712939</v>
          </cell>
          <cell r="O255">
            <v>14.147282576218732</v>
          </cell>
          <cell r="P255">
            <v>13.447593194111201</v>
          </cell>
          <cell r="Q255">
            <v>14.293010752688174</v>
          </cell>
          <cell r="R255">
            <v>9.2738095238095237</v>
          </cell>
          <cell r="S255">
            <v>25.541666666666668</v>
          </cell>
        </row>
        <row r="256">
          <cell r="A256">
            <v>11800701</v>
          </cell>
          <cell r="B256" t="str">
            <v>شوكولاتة عادية - ماكنتوش Quality Street - بريطانيا "حديد"</v>
          </cell>
          <cell r="C256" t="str">
            <v>علبة حديد/ 900 غم</v>
          </cell>
          <cell r="D256">
            <v>39.991079282278648</v>
          </cell>
          <cell r="E256">
            <v>40.075502279759036</v>
          </cell>
          <cell r="F256">
            <v>39.935235255089012</v>
          </cell>
          <cell r="G256">
            <v>39.922360320594123</v>
          </cell>
          <cell r="H256">
            <v>40.281361709028744</v>
          </cell>
          <cell r="I256">
            <v>40.133369723661787</v>
          </cell>
          <cell r="J256">
            <v>39.791035988746295</v>
          </cell>
          <cell r="K256">
            <v>39.398559770624978</v>
          </cell>
          <cell r="L256">
            <v>39.21451796867234</v>
          </cell>
          <cell r="M256">
            <v>39.390283239742189</v>
          </cell>
          <cell r="N256">
            <v>39.772459510267595</v>
          </cell>
          <cell r="O256">
            <v>38.399027875389535</v>
          </cell>
          <cell r="P256">
            <v>39.692066076987857</v>
          </cell>
          <cell r="Q256">
            <v>35.263888888888893</v>
          </cell>
          <cell r="R256">
            <v>34.962962962962969</v>
          </cell>
          <cell r="S256">
            <v>62.430555555555571</v>
          </cell>
        </row>
        <row r="257">
          <cell r="A257">
            <v>11800702</v>
          </cell>
          <cell r="B257" t="str">
            <v>شوكولاتة عادية - بون بون - البرازيل</v>
          </cell>
          <cell r="C257" t="str">
            <v>باكيت / 450 غم</v>
          </cell>
          <cell r="D257">
            <v>23.693290987432288</v>
          </cell>
          <cell r="E257">
            <v>23.629455265704159</v>
          </cell>
          <cell r="F257">
            <v>23.649097026235893</v>
          </cell>
          <cell r="G257">
            <v>23.673649226900555</v>
          </cell>
          <cell r="H257">
            <v>23.806763047697249</v>
          </cell>
          <cell r="I257">
            <v>23.841136128627781</v>
          </cell>
          <cell r="J257">
            <v>23.865688329292446</v>
          </cell>
          <cell r="K257">
            <v>23.924613610887643</v>
          </cell>
          <cell r="L257">
            <v>23.908952825952355</v>
          </cell>
          <cell r="M257">
            <v>23.79110226276196</v>
          </cell>
          <cell r="N257">
            <v>23.928594586484088</v>
          </cell>
          <cell r="O257">
            <v>23.879490185154758</v>
          </cell>
          <cell r="P257">
            <v>23.799319456927595</v>
          </cell>
          <cell r="Q257">
            <v>23.278423772609823</v>
          </cell>
          <cell r="R257">
            <v>25</v>
          </cell>
          <cell r="S257">
            <v>24.333333333333332</v>
          </cell>
        </row>
        <row r="258">
          <cell r="A258">
            <v>11800704</v>
          </cell>
          <cell r="B258" t="str">
            <v>شوكلاته مارس وسنكرز Mars &amp; Snickers - هولاندا</v>
          </cell>
          <cell r="C258" t="str">
            <v xml:space="preserve">علبة 720 غم </v>
          </cell>
          <cell r="D258">
            <v>36.559003756282713</v>
          </cell>
          <cell r="E258">
            <v>36.532658940280506</v>
          </cell>
          <cell r="F258">
            <v>36.517387298345426</v>
          </cell>
          <cell r="G258">
            <v>36.525045326422372</v>
          </cell>
          <cell r="H258">
            <v>36.51577011468207</v>
          </cell>
          <cell r="I258">
            <v>36.303858495756643</v>
          </cell>
          <cell r="J258">
            <v>36.318084554239974</v>
          </cell>
          <cell r="K258">
            <v>36.103062904223037</v>
          </cell>
          <cell r="L258">
            <v>35.498467972010715</v>
          </cell>
          <cell r="M258">
            <v>34.71879890430943</v>
          </cell>
          <cell r="N258">
            <v>34.602780717937101</v>
          </cell>
          <cell r="O258">
            <v>34.541326926124199</v>
          </cell>
          <cell r="P258">
            <v>35.894687159217852</v>
          </cell>
          <cell r="Q258">
            <v>35.590796019900495</v>
          </cell>
          <cell r="R258">
            <v>35.512820512820504</v>
          </cell>
          <cell r="S258">
            <v>37.525000000000006</v>
          </cell>
        </row>
        <row r="259">
          <cell r="A259">
            <v>11800709</v>
          </cell>
          <cell r="B259" t="str">
            <v>شوكلاته نوتيلا - دهن Nutella</v>
          </cell>
          <cell r="C259" t="str">
            <v>علبة 350 غم</v>
          </cell>
          <cell r="D259">
            <v>11.529287297014534</v>
          </cell>
          <cell r="E259">
            <v>11.40157518361174</v>
          </cell>
          <cell r="F259">
            <v>11.250664348739829</v>
          </cell>
          <cell r="G259">
            <v>11.462918905621327</v>
          </cell>
          <cell r="H259">
            <v>11.457569193763318</v>
          </cell>
          <cell r="I259">
            <v>11.425608176777049</v>
          </cell>
          <cell r="J259">
            <v>11.437423780156186</v>
          </cell>
          <cell r="K259">
            <v>11.313397972219262</v>
          </cell>
          <cell r="L259">
            <v>11.189127689877424</v>
          </cell>
          <cell r="M259">
            <v>11.327437103307402</v>
          </cell>
          <cell r="N259">
            <v>11.391492021727013</v>
          </cell>
          <cell r="O259">
            <v>11.192111643105623</v>
          </cell>
          <cell r="P259">
            <v>11.364884442993393</v>
          </cell>
          <cell r="Q259">
            <v>11.928240740740742</v>
          </cell>
          <cell r="R259">
            <v>10.875</v>
          </cell>
          <cell r="S259">
            <v>9.8020287964109212</v>
          </cell>
        </row>
        <row r="260">
          <cell r="A260">
            <v>11800802</v>
          </cell>
          <cell r="B260" t="str">
            <v xml:space="preserve">ملبس - جايمن </v>
          </cell>
          <cell r="C260" t="str">
            <v>1كغم</v>
          </cell>
          <cell r="D260">
            <v>28.926674644460931</v>
          </cell>
          <cell r="E260">
            <v>28.926674644460931</v>
          </cell>
          <cell r="F260">
            <v>28.784616876816052</v>
          </cell>
          <cell r="G260">
            <v>28.478978919691926</v>
          </cell>
          <cell r="H260">
            <v>28.312335271107855</v>
          </cell>
          <cell r="I260">
            <v>28.102626812056727</v>
          </cell>
          <cell r="J260">
            <v>28.296182348720933</v>
          </cell>
          <cell r="K260">
            <v>28.220610023687868</v>
          </cell>
          <cell r="L260">
            <v>28.467339903091315</v>
          </cell>
          <cell r="M260">
            <v>28.439916690085713</v>
          </cell>
          <cell r="N260">
            <v>28.376779904465771</v>
          </cell>
          <cell r="O260">
            <v>28.262145349826493</v>
          </cell>
          <cell r="P260">
            <v>28.466240115706043</v>
          </cell>
          <cell r="Q260">
            <v>28.128205128205128</v>
          </cell>
          <cell r="R260">
            <v>29.111111111111111</v>
          </cell>
          <cell r="S260">
            <v>28.583333333333332</v>
          </cell>
        </row>
        <row r="261">
          <cell r="A261">
            <v>11800901</v>
          </cell>
          <cell r="B261" t="str">
            <v>علكة- أوربت</v>
          </cell>
          <cell r="C261" t="str">
            <v>باكيت / 14 غم</v>
          </cell>
          <cell r="D261">
            <v>2</v>
          </cell>
          <cell r="E261">
            <v>2</v>
          </cell>
          <cell r="F261">
            <v>2</v>
          </cell>
          <cell r="G261">
            <v>2</v>
          </cell>
          <cell r="H261">
            <v>2</v>
          </cell>
          <cell r="I261">
            <v>2</v>
          </cell>
          <cell r="J261">
            <v>2</v>
          </cell>
          <cell r="K261">
            <v>2</v>
          </cell>
          <cell r="L261">
            <v>2</v>
          </cell>
          <cell r="M261">
            <v>2</v>
          </cell>
          <cell r="N261">
            <v>2</v>
          </cell>
          <cell r="O261">
            <v>2</v>
          </cell>
          <cell r="P261">
            <v>2</v>
          </cell>
          <cell r="Q261">
            <v>2</v>
          </cell>
          <cell r="R261">
            <v>2</v>
          </cell>
          <cell r="S261">
            <v>2</v>
          </cell>
        </row>
        <row r="262">
          <cell r="A262">
            <v>11801103</v>
          </cell>
          <cell r="B262" t="str">
            <v>بوظة حليب-اشتراوس لونين - حليب وشوكلاته-اسرائيل</v>
          </cell>
          <cell r="C262" t="str">
            <v>علبة 400 غم</v>
          </cell>
          <cell r="D262">
            <v>18.846494782681283</v>
          </cell>
          <cell r="E262">
            <v>18.846494782681283</v>
          </cell>
          <cell r="F262">
            <v>19.371179601827922</v>
          </cell>
          <cell r="G262">
            <v>19.025733845211281</v>
          </cell>
          <cell r="H262">
            <v>19.734185631193007</v>
          </cell>
          <cell r="I262">
            <v>19.920340793252791</v>
          </cell>
          <cell r="J262">
            <v>20.267834357421744</v>
          </cell>
          <cell r="K262">
            <v>20.025830337845022</v>
          </cell>
          <cell r="L262">
            <v>20.283461989618843</v>
          </cell>
          <cell r="M262">
            <v>20.88847203856065</v>
          </cell>
          <cell r="N262">
            <v>20.88847203856065</v>
          </cell>
          <cell r="O262">
            <v>20.746741043751229</v>
          </cell>
          <cell r="P262">
            <v>19.903770103550475</v>
          </cell>
          <cell r="Q262">
            <v>19.966666666666665</v>
          </cell>
          <cell r="R262">
            <v>19.514558526325995</v>
          </cell>
          <cell r="S262">
            <v>20.083333333333332</v>
          </cell>
        </row>
        <row r="263">
          <cell r="A263">
            <v>11910101</v>
          </cell>
          <cell r="B263" t="str">
            <v>فلفل اسود مطحون</v>
          </cell>
          <cell r="C263" t="str">
            <v>اوقية 250 غم</v>
          </cell>
          <cell r="D263">
            <v>9.0702315953725261</v>
          </cell>
          <cell r="E263">
            <v>9.0695976570590702</v>
          </cell>
          <cell r="F263">
            <v>8.9433571746389795</v>
          </cell>
          <cell r="G263">
            <v>8.7856074616522211</v>
          </cell>
          <cell r="H263">
            <v>8.8872845393543098</v>
          </cell>
          <cell r="I263">
            <v>8.8237336468126379</v>
          </cell>
          <cell r="J263">
            <v>8.4632637167351561</v>
          </cell>
          <cell r="K263">
            <v>8.5872735129599587</v>
          </cell>
          <cell r="L263">
            <v>8.5040255895246215</v>
          </cell>
          <cell r="M263">
            <v>8.4336050013131221</v>
          </cell>
          <cell r="N263">
            <v>8.4490426474397271</v>
          </cell>
          <cell r="O263">
            <v>8.648695226211462</v>
          </cell>
          <cell r="P263">
            <v>8.7221431474228144</v>
          </cell>
          <cell r="Q263">
            <v>10.300154320987653</v>
          </cell>
          <cell r="R263">
            <v>6.3981481481481479</v>
          </cell>
          <cell r="S263">
            <v>11.933333333333335</v>
          </cell>
        </row>
        <row r="264">
          <cell r="A264">
            <v>11910201</v>
          </cell>
          <cell r="B264" t="str">
            <v>بهار لحمة مشكل</v>
          </cell>
          <cell r="C264" t="str">
            <v>اوقية 250 غم</v>
          </cell>
          <cell r="D264">
            <v>8.3395163411323026</v>
          </cell>
          <cell r="E264">
            <v>8.3256536914078598</v>
          </cell>
          <cell r="F264">
            <v>8.3721464892523265</v>
          </cell>
          <cell r="G264">
            <v>8.1820993978186607</v>
          </cell>
          <cell r="H264">
            <v>8.3194815124529846</v>
          </cell>
          <cell r="I264">
            <v>8.3892207092196838</v>
          </cell>
          <cell r="J264">
            <v>8.3194815124529846</v>
          </cell>
          <cell r="K264">
            <v>8.2264959167640512</v>
          </cell>
          <cell r="L264">
            <v>8.3263149556566969</v>
          </cell>
          <cell r="M264">
            <v>8.1536940580370949</v>
          </cell>
          <cell r="N264">
            <v>8.3045196966548538</v>
          </cell>
          <cell r="O264">
            <v>8.4658167767072747</v>
          </cell>
          <cell r="P264">
            <v>8.31037008812973</v>
          </cell>
          <cell r="Q264">
            <v>9.3202160493827151</v>
          </cell>
          <cell r="R264">
            <v>6.6116071428571423</v>
          </cell>
          <cell r="S264">
            <v>11.666666666666666</v>
          </cell>
        </row>
        <row r="265">
          <cell r="A265">
            <v>11910301</v>
          </cell>
          <cell r="B265" t="str">
            <v>هال حب أخضر - صنف أ - طويل</v>
          </cell>
          <cell r="C265" t="str">
            <v>اوقية 250 غم</v>
          </cell>
          <cell r="D265">
            <v>23.414267948576409</v>
          </cell>
          <cell r="E265">
            <v>23.17986191842455</v>
          </cell>
          <cell r="F265">
            <v>23.646304648216528</v>
          </cell>
          <cell r="G265">
            <v>24.021512805819043</v>
          </cell>
          <cell r="H265">
            <v>24.533265546659237</v>
          </cell>
          <cell r="I265">
            <v>24.456227792034632</v>
          </cell>
          <cell r="J265">
            <v>25.176454843567527</v>
          </cell>
          <cell r="K265">
            <v>25.217520757228804</v>
          </cell>
          <cell r="L265">
            <v>25.028615105876071</v>
          </cell>
          <cell r="M265">
            <v>26.62895581336177</v>
          </cell>
          <cell r="N265">
            <v>27.245428105316122</v>
          </cell>
          <cell r="O265">
            <v>29.054237445617019</v>
          </cell>
          <cell r="P265">
            <v>25.133554394224813</v>
          </cell>
          <cell r="Q265">
            <v>28.50816993464052</v>
          </cell>
          <cell r="R265">
            <v>20.719135802469136</v>
          </cell>
          <cell r="S265">
            <v>28.583333333333332</v>
          </cell>
        </row>
        <row r="266">
          <cell r="A266">
            <v>11910401</v>
          </cell>
          <cell r="B266" t="str">
            <v>قرفة مطحونة</v>
          </cell>
          <cell r="C266" t="str">
            <v>اوقية 250 غم</v>
          </cell>
          <cell r="D266">
            <v>6.2995218910357487</v>
          </cell>
          <cell r="E266">
            <v>6.1641157723445446</v>
          </cell>
          <cell r="F266">
            <v>6.2461261205567844</v>
          </cell>
          <cell r="G266">
            <v>6.2485927210062151</v>
          </cell>
          <cell r="H266">
            <v>6.2325379633418807</v>
          </cell>
          <cell r="I266">
            <v>6.2008218205203658</v>
          </cell>
          <cell r="J266">
            <v>6.2162498903710697</v>
          </cell>
          <cell r="K266">
            <v>6.0856570661831437</v>
          </cell>
          <cell r="L266">
            <v>6.108196696960702</v>
          </cell>
          <cell r="M266">
            <v>6.1488643133448706</v>
          </cell>
          <cell r="N266">
            <v>6.2550775941194381</v>
          </cell>
          <cell r="O266">
            <v>6.4286280242899343</v>
          </cell>
          <cell r="P266">
            <v>6.2195324895062249</v>
          </cell>
          <cell r="Q266">
            <v>7.0023148148148158</v>
          </cell>
          <cell r="R266">
            <v>4.7788461538461542</v>
          </cell>
          <cell r="S266">
            <v>9.5833333333333339</v>
          </cell>
        </row>
        <row r="267">
          <cell r="A267">
            <v>11910501</v>
          </cell>
          <cell r="B267" t="str">
            <v>يانسون - حب</v>
          </cell>
          <cell r="C267" t="str">
            <v>اوقية 250 غم</v>
          </cell>
          <cell r="D267">
            <v>6.2052926354775959</v>
          </cell>
          <cell r="E267">
            <v>6.2026273938454057</v>
          </cell>
          <cell r="F267">
            <v>6.1792532593938203</v>
          </cell>
          <cell r="G267">
            <v>6.0554342710043194</v>
          </cell>
          <cell r="H267">
            <v>6.213088486525991</v>
          </cell>
          <cell r="I267">
            <v>6.2858761315129374</v>
          </cell>
          <cell r="J267">
            <v>6.1456739409393597</v>
          </cell>
          <cell r="K267">
            <v>6.2171076570422441</v>
          </cell>
          <cell r="L267">
            <v>6.184672382568996</v>
          </cell>
          <cell r="M267">
            <v>6.2053812753883903</v>
          </cell>
          <cell r="N267">
            <v>6.2046830028783919</v>
          </cell>
          <cell r="O267">
            <v>6.3629288446391747</v>
          </cell>
          <cell r="P267">
            <v>6.2051682734347189</v>
          </cell>
          <cell r="Q267">
            <v>6.8435534591194953</v>
          </cell>
          <cell r="R267">
            <v>5.0625000000000009</v>
          </cell>
          <cell r="S267">
            <v>8.75</v>
          </cell>
        </row>
        <row r="268">
          <cell r="A268">
            <v>11910601</v>
          </cell>
          <cell r="B268" t="str">
            <v>كمون  مطحون</v>
          </cell>
          <cell r="C268" t="str">
            <v>اوقية 250 غم</v>
          </cell>
          <cell r="D268">
            <v>6.427395750463182</v>
          </cell>
          <cell r="E268">
            <v>6.4077133570988494</v>
          </cell>
          <cell r="F268">
            <v>6.388030963734515</v>
          </cell>
          <cell r="G268">
            <v>6.3874207261098288</v>
          </cell>
          <cell r="H268">
            <v>6.3254303289838729</v>
          </cell>
          <cell r="I268">
            <v>6.51079128273705</v>
          </cell>
          <cell r="J268">
            <v>6.342464534695619</v>
          </cell>
          <cell r="K268">
            <v>6.2983692527049193</v>
          </cell>
          <cell r="L268">
            <v>6.4613451784276528</v>
          </cell>
          <cell r="M268">
            <v>6.3596844142924063</v>
          </cell>
          <cell r="N268">
            <v>6.5143447373946923</v>
          </cell>
          <cell r="O268">
            <v>6.7088822031918269</v>
          </cell>
          <cell r="P268">
            <v>6.4276560608195341</v>
          </cell>
          <cell r="Q268">
            <v>7.2345679012345672</v>
          </cell>
          <cell r="R268">
            <v>5.2455357142857144</v>
          </cell>
          <cell r="S268">
            <v>8.03125</v>
          </cell>
        </row>
        <row r="269">
          <cell r="A269">
            <v>11910901</v>
          </cell>
          <cell r="B269" t="str">
            <v>سمسم - تركي</v>
          </cell>
          <cell r="C269" t="str">
            <v>اوقية 250 غم</v>
          </cell>
          <cell r="D269">
            <v>4.7361990735783124</v>
          </cell>
          <cell r="E269">
            <v>4.7568802370771692</v>
          </cell>
          <cell r="F269">
            <v>4.7037421464607876</v>
          </cell>
          <cell r="G269">
            <v>4.5560384543691548</v>
          </cell>
          <cell r="H269">
            <v>4.7602004046528741</v>
          </cell>
          <cell r="I269">
            <v>4.8407008556438953</v>
          </cell>
          <cell r="J269">
            <v>4.8134158401988065</v>
          </cell>
          <cell r="K269">
            <v>4.7620234480936237</v>
          </cell>
          <cell r="L269">
            <v>4.8038299010510528</v>
          </cell>
          <cell r="M269">
            <v>4.8376535845812176</v>
          </cell>
          <cell r="N269">
            <v>4.8761520310313342</v>
          </cell>
          <cell r="O269">
            <v>4.9439827886067453</v>
          </cell>
          <cell r="P269">
            <v>4.7825682304454142</v>
          </cell>
          <cell r="Q269">
            <v>4.6944444444444438</v>
          </cell>
          <cell r="R269">
            <v>4.2484567901234565</v>
          </cell>
          <cell r="S269">
            <v>8.6875</v>
          </cell>
        </row>
        <row r="270">
          <cell r="A270">
            <v>11911001</v>
          </cell>
          <cell r="B270" t="str">
            <v>سماق/ بلدي - مطحون</v>
          </cell>
          <cell r="C270" t="str">
            <v>اوقية 250 غم</v>
          </cell>
          <cell r="D270">
            <v>7.5652921407992588</v>
          </cell>
          <cell r="E270">
            <v>7.4094943255732506</v>
          </cell>
          <cell r="F270">
            <v>7.3992995631207776</v>
          </cell>
          <cell r="G270">
            <v>7.3204026940513813</v>
          </cell>
          <cell r="H270">
            <v>7.2904837143315593</v>
          </cell>
          <cell r="I270">
            <v>7.2456052447518271</v>
          </cell>
          <cell r="J270">
            <v>7.4163625498377463</v>
          </cell>
          <cell r="K270">
            <v>7.4088290179356555</v>
          </cell>
          <cell r="L270">
            <v>7.5388072732116864</v>
          </cell>
          <cell r="M270">
            <v>7.3748106184459905</v>
          </cell>
          <cell r="N270">
            <v>7.5141295247001256</v>
          </cell>
          <cell r="O270">
            <v>7.7958061754323209</v>
          </cell>
          <cell r="P270">
            <v>7.4399435701826322</v>
          </cell>
          <cell r="Q270">
            <v>8.7491987179487172</v>
          </cell>
          <cell r="R270">
            <v>5.5151515151515156</v>
          </cell>
          <cell r="S270">
            <v>10.083333333333334</v>
          </cell>
        </row>
        <row r="271">
          <cell r="A271">
            <v>11911101</v>
          </cell>
          <cell r="B271" t="str">
            <v>كركم مطحون - للارز</v>
          </cell>
          <cell r="C271" t="str">
            <v>أوقية 250 غم</v>
          </cell>
          <cell r="D271">
            <v>6.038484416434712</v>
          </cell>
          <cell r="E271">
            <v>6.0021492029785204</v>
          </cell>
          <cell r="F271">
            <v>6.0930968486395534</v>
          </cell>
          <cell r="G271">
            <v>6.003511660942725</v>
          </cell>
          <cell r="H271">
            <v>6.0299512307032277</v>
          </cell>
          <cell r="I271">
            <v>5.9851586368548144</v>
          </cell>
          <cell r="J271">
            <v>6.0493942211625029</v>
          </cell>
          <cell r="K271">
            <v>5.9676230875454257</v>
          </cell>
          <cell r="L271">
            <v>6.0928468948342394</v>
          </cell>
          <cell r="M271">
            <v>6.1921535777607044</v>
          </cell>
          <cell r="N271">
            <v>6.163185778325369</v>
          </cell>
          <cell r="O271">
            <v>6.2902944889765431</v>
          </cell>
          <cell r="P271">
            <v>6.0756541704298606</v>
          </cell>
          <cell r="Q271">
            <v>6.9120370370370372</v>
          </cell>
          <cell r="R271">
            <v>4.7569444444444446</v>
          </cell>
          <cell r="S271">
            <v>8.3125</v>
          </cell>
        </row>
        <row r="272">
          <cell r="A272">
            <v>11911102</v>
          </cell>
          <cell r="B272" t="str">
            <v>صنوبر - حبة صغيرة - صيني</v>
          </cell>
          <cell r="C272" t="str">
            <v>اوقية 250 غم</v>
          </cell>
          <cell r="D272">
            <v>35.088430967839287</v>
          </cell>
          <cell r="E272">
            <v>35.048623553379791</v>
          </cell>
          <cell r="F272">
            <v>34.777568035412614</v>
          </cell>
          <cell r="G272">
            <v>34.590217296598091</v>
          </cell>
          <cell r="H272">
            <v>35.530836101227621</v>
          </cell>
          <cell r="I272">
            <v>36.740053242633479</v>
          </cell>
          <cell r="J272">
            <v>37.050316834065612</v>
          </cell>
          <cell r="K272">
            <v>36.87963371004804</v>
          </cell>
          <cell r="L272">
            <v>37.600982503261875</v>
          </cell>
          <cell r="M272">
            <v>37.243098533547595</v>
          </cell>
          <cell r="N272">
            <v>37.536405955218413</v>
          </cell>
          <cell r="O272">
            <v>37.042364976919657</v>
          </cell>
          <cell r="P272">
            <v>36.26071097584601</v>
          </cell>
          <cell r="Q272">
            <v>33.429629629629623</v>
          </cell>
          <cell r="R272">
            <v>40.000000000000007</v>
          </cell>
          <cell r="S272">
            <v>33.145833333333336</v>
          </cell>
        </row>
        <row r="273">
          <cell r="A273">
            <v>11920101</v>
          </cell>
          <cell r="B273" t="str">
            <v>ملح طعام ابيض سليت - Finest Table Salt</v>
          </cell>
          <cell r="C273" t="str">
            <v>باكيت / 1 كغم</v>
          </cell>
          <cell r="D273">
            <v>1.8181734003488983</v>
          </cell>
          <cell r="E273">
            <v>1.7988958174021561</v>
          </cell>
          <cell r="F273">
            <v>1.7921206788525001</v>
          </cell>
          <cell r="G273">
            <v>1.8008049193512994</v>
          </cell>
          <cell r="H273">
            <v>1.7747521978549012</v>
          </cell>
          <cell r="I273">
            <v>1.755474614908159</v>
          </cell>
          <cell r="J273">
            <v>1.755474614908159</v>
          </cell>
          <cell r="K273">
            <v>1.7747521978549012</v>
          </cell>
          <cell r="L273">
            <v>1.7815273364045572</v>
          </cell>
          <cell r="M273">
            <v>1.8200825022980411</v>
          </cell>
          <cell r="N273">
            <v>1.8113982617992419</v>
          </cell>
          <cell r="O273">
            <v>1.8200825022980411</v>
          </cell>
          <cell r="P273">
            <v>1.7919615870234049</v>
          </cell>
          <cell r="Q273">
            <v>1.8723958333333333</v>
          </cell>
          <cell r="R273">
            <v>1.5</v>
          </cell>
          <cell r="S273">
            <v>2.2166666666666668</v>
          </cell>
        </row>
        <row r="274">
          <cell r="A274">
            <v>11930101</v>
          </cell>
          <cell r="B274" t="str">
            <v>زعتر بلدي مطحون مع توابل نمره "أ" - محلي</v>
          </cell>
          <cell r="C274" t="str">
            <v>1 كغم</v>
          </cell>
          <cell r="D274">
            <v>30.5451177477504</v>
          </cell>
          <cell r="E274">
            <v>30.855886576883968</v>
          </cell>
          <cell r="F274">
            <v>30.996855622585571</v>
          </cell>
          <cell r="G274">
            <v>31.168435915512884</v>
          </cell>
          <cell r="H274">
            <v>31.371785344884387</v>
          </cell>
          <cell r="I274">
            <v>31.69928082620352</v>
          </cell>
          <cell r="J274">
            <v>30.999434540376761</v>
          </cell>
          <cell r="K274">
            <v>31.24363934657287</v>
          </cell>
          <cell r="L274">
            <v>31.896147732988354</v>
          </cell>
          <cell r="M274">
            <v>31.519516947644746</v>
          </cell>
          <cell r="N274">
            <v>32.027854750290572</v>
          </cell>
          <cell r="O274">
            <v>31.5348225712576</v>
          </cell>
          <cell r="P274">
            <v>31.321564826912638</v>
          </cell>
          <cell r="Q274">
            <v>26.989583333333332</v>
          </cell>
          <cell r="R274">
            <v>35.760869565217391</v>
          </cell>
          <cell r="S274">
            <v>34.44444444444445</v>
          </cell>
        </row>
        <row r="275">
          <cell r="A275">
            <v>11930203</v>
          </cell>
          <cell r="B275" t="str">
            <v>طحينية الجنيدي - محلية الخليل - 500 غم</v>
          </cell>
          <cell r="C275" t="str">
            <v xml:space="preserve">علبة 500 غم </v>
          </cell>
          <cell r="D275">
            <v>10.804886006286203</v>
          </cell>
          <cell r="E275">
            <v>10.766882454793464</v>
          </cell>
          <cell r="F275">
            <v>10.953317061938151</v>
          </cell>
          <cell r="G275">
            <v>10.915256418967932</v>
          </cell>
          <cell r="H275">
            <v>10.915256418967932</v>
          </cell>
          <cell r="I275">
            <v>10.896336635220326</v>
          </cell>
          <cell r="J275">
            <v>10.91839322024447</v>
          </cell>
          <cell r="K275">
            <v>10.937036669511494</v>
          </cell>
          <cell r="L275">
            <v>10.91839322024447</v>
          </cell>
          <cell r="M275">
            <v>10.934761687358181</v>
          </cell>
          <cell r="N275">
            <v>10.852919351789627</v>
          </cell>
          <cell r="O275">
            <v>10.803813950448495</v>
          </cell>
          <cell r="P275">
            <v>10.884771091314228</v>
          </cell>
          <cell r="Q275">
            <v>10.310344827586205</v>
          </cell>
          <cell r="R275">
            <v>11.611111111111112</v>
          </cell>
          <cell r="S275">
            <v>10.288252032121271</v>
          </cell>
        </row>
        <row r="276">
          <cell r="A276">
            <v>11930206</v>
          </cell>
          <cell r="B276" t="str">
            <v>طحينية الهلال - اسرائيلي - 900 غم</v>
          </cell>
          <cell r="C276" t="str">
            <v xml:space="preserve">علبة 900 غم </v>
          </cell>
          <cell r="D276">
            <v>18.537805348648583</v>
          </cell>
          <cell r="E276">
            <v>18.595299986266937</v>
          </cell>
          <cell r="F276">
            <v>18.612029313059942</v>
          </cell>
          <cell r="G276">
            <v>18.525729823588478</v>
          </cell>
          <cell r="H276">
            <v>18.467889987706499</v>
          </cell>
          <cell r="I276">
            <v>18.477632240548434</v>
          </cell>
          <cell r="J276">
            <v>18.435326312632348</v>
          </cell>
          <cell r="K276">
            <v>18.456306677458581</v>
          </cell>
          <cell r="L276">
            <v>18.491580838259459</v>
          </cell>
          <cell r="M276">
            <v>18.360942653753227</v>
          </cell>
          <cell r="N276">
            <v>18.218056312662959</v>
          </cell>
          <cell r="O276">
            <v>18.470396021017095</v>
          </cell>
          <cell r="P276">
            <v>18.470749626300208</v>
          </cell>
          <cell r="Q276">
            <v>18.967490842490839</v>
          </cell>
          <cell r="R276">
            <v>17.69047619047619</v>
          </cell>
          <cell r="S276">
            <v>19.805555555555554</v>
          </cell>
        </row>
        <row r="277">
          <cell r="A277">
            <v>11930208</v>
          </cell>
          <cell r="B277" t="str">
            <v>طحينية شكور - محلية</v>
          </cell>
          <cell r="C277" t="str">
            <v xml:space="preserve">علبة 900 غم </v>
          </cell>
          <cell r="D277">
            <v>17.555555555555557</v>
          </cell>
          <cell r="E277">
            <v>17.666666666666668</v>
          </cell>
          <cell r="F277">
            <v>17.888888888888889</v>
          </cell>
          <cell r="G277">
            <v>18.222222222222221</v>
          </cell>
          <cell r="H277">
            <v>18.111111111111111</v>
          </cell>
          <cell r="I277">
            <v>17.111111111111111</v>
          </cell>
          <cell r="J277">
            <v>17.222222222222221</v>
          </cell>
          <cell r="K277">
            <v>17.222222222222221</v>
          </cell>
          <cell r="L277">
            <v>17.111111111111111</v>
          </cell>
          <cell r="M277">
            <v>17.222222222222221</v>
          </cell>
          <cell r="N277">
            <v>17.555555555555557</v>
          </cell>
          <cell r="O277">
            <v>17.888888888888889</v>
          </cell>
          <cell r="P277">
            <v>17.564814814814817</v>
          </cell>
          <cell r="Q277">
            <v>0</v>
          </cell>
          <cell r="R277">
            <v>17.564814814814817</v>
          </cell>
          <cell r="S277">
            <v>0</v>
          </cell>
        </row>
        <row r="278">
          <cell r="A278">
            <v>11930302</v>
          </cell>
          <cell r="B278" t="str">
            <v>زيتون اسود مكبوس مشرح - عدن EDEN- اسرائيل</v>
          </cell>
          <cell r="C278" t="str">
            <v xml:space="preserve">علبة / 340 غم </v>
          </cell>
          <cell r="D278">
            <v>6.2179473084713237</v>
          </cell>
          <cell r="E278">
            <v>6.2605681642915423</v>
          </cell>
          <cell r="F278">
            <v>6.3269670721820521</v>
          </cell>
          <cell r="G278">
            <v>6.4503326944025874</v>
          </cell>
          <cell r="H278">
            <v>6.4787983171541139</v>
          </cell>
          <cell r="I278">
            <v>6.4882798649975104</v>
          </cell>
          <cell r="J278">
            <v>6.4693167693107174</v>
          </cell>
          <cell r="K278">
            <v>6.4456377278811061</v>
          </cell>
          <cell r="L278">
            <v>6.5025057336453038</v>
          </cell>
          <cell r="M278">
            <v>6.4646079173332947</v>
          </cell>
          <cell r="N278">
            <v>6.5261989626057035</v>
          </cell>
          <cell r="O278">
            <v>6.5214546418013075</v>
          </cell>
          <cell r="P278">
            <v>6.4293845978397135</v>
          </cell>
          <cell r="Q278">
            <v>6.636150234741784</v>
          </cell>
          <cell r="R278">
            <v>5.4944444444444445</v>
          </cell>
          <cell r="S278">
            <v>6.958333333333333</v>
          </cell>
        </row>
        <row r="279">
          <cell r="A279">
            <v>11930401</v>
          </cell>
          <cell r="B279" t="str">
            <v>مخلل خيار- بيت هاشيتا - إسرائيل - ( 10-12)</v>
          </cell>
          <cell r="C279" t="str">
            <v>علبه/320غم - عدد (10-12)</v>
          </cell>
          <cell r="D279">
            <v>5.0598437454591698</v>
          </cell>
          <cell r="E279">
            <v>5.0633057887558293</v>
          </cell>
          <cell r="F279">
            <v>5.0540553176964194</v>
          </cell>
          <cell r="G279">
            <v>5.2308592863100438</v>
          </cell>
          <cell r="H279">
            <v>5.3741234139826881</v>
          </cell>
          <cell r="I279">
            <v>5.4799046838449703</v>
          </cell>
          <cell r="J279">
            <v>5.510065552828685</v>
          </cell>
          <cell r="K279">
            <v>5.5176057700746135</v>
          </cell>
          <cell r="L279">
            <v>5.5007735460995786</v>
          </cell>
          <cell r="M279">
            <v>5.5561412153761491</v>
          </cell>
          <cell r="N279">
            <v>5.5964284501608628</v>
          </cell>
          <cell r="O279">
            <v>5.5561412153761491</v>
          </cell>
          <cell r="P279">
            <v>5.3749373321637632</v>
          </cell>
          <cell r="Q279">
            <v>5.4380081300813004</v>
          </cell>
          <cell r="R279">
            <v>4.9351851851851851</v>
          </cell>
          <cell r="S279">
            <v>6.416666666666667</v>
          </cell>
        </row>
        <row r="280">
          <cell r="A280">
            <v>11930403</v>
          </cell>
          <cell r="B280" t="str">
            <v>مخلل خيار زادنا - سنقرط - محلي - (13-17)</v>
          </cell>
          <cell r="C280" t="str">
            <v>علبة 320 غم - عدد (13 - 17)</v>
          </cell>
          <cell r="D280">
            <v>4.9796719582883977</v>
          </cell>
          <cell r="E280">
            <v>4.9792302284772312</v>
          </cell>
          <cell r="F280">
            <v>4.9755743799421133</v>
          </cell>
          <cell r="G280">
            <v>5.0811145360297623</v>
          </cell>
          <cell r="H280">
            <v>5.0765142172134929</v>
          </cell>
          <cell r="I280">
            <v>5.1050984403662945</v>
          </cell>
          <cell r="J280">
            <v>5.1506367364869243</v>
          </cell>
          <cell r="K280">
            <v>5.1558996514289248</v>
          </cell>
          <cell r="L280">
            <v>5.1666463419915649</v>
          </cell>
          <cell r="M280">
            <v>5.177393032554205</v>
          </cell>
          <cell r="N280">
            <v>5.191574710973323</v>
          </cell>
          <cell r="O280">
            <v>5.194567971836598</v>
          </cell>
          <cell r="P280">
            <v>5.1028268504657364</v>
          </cell>
          <cell r="Q280">
            <v>5.0912037037037035</v>
          </cell>
          <cell r="R280">
            <v>4.9017857142857144</v>
          </cell>
          <cell r="S280">
            <v>5.8666666666666671</v>
          </cell>
        </row>
        <row r="281">
          <cell r="A281">
            <v>11930405</v>
          </cell>
          <cell r="B281" t="str">
            <v>مخلل زيتون زادنا مشرح - سنقرط - محلي</v>
          </cell>
          <cell r="C281" t="str">
            <v>علبة 275 غم</v>
          </cell>
          <cell r="D281">
            <v>6.0938690106748119</v>
          </cell>
          <cell r="E281">
            <v>6.1555256339970477</v>
          </cell>
          <cell r="F281">
            <v>6.1845923233598068</v>
          </cell>
          <cell r="G281">
            <v>6.2150920802366789</v>
          </cell>
          <cell r="H281">
            <v>6.1158705641971203</v>
          </cell>
          <cell r="I281">
            <v>6.104536570989965</v>
          </cell>
          <cell r="J281">
            <v>6.1315317299171399</v>
          </cell>
          <cell r="K281">
            <v>6.1315317299171399</v>
          </cell>
          <cell r="L281">
            <v>6.0674843446985829</v>
          </cell>
          <cell r="M281">
            <v>6.072275191814736</v>
          </cell>
          <cell r="N281">
            <v>6.1128506627028347</v>
          </cell>
          <cell r="O281">
            <v>6.0488032774842777</v>
          </cell>
          <cell r="P281">
            <v>6.119496926665847</v>
          </cell>
          <cell r="Q281">
            <v>6.3508230452674903</v>
          </cell>
          <cell r="R281">
            <v>5.2055555555555548</v>
          </cell>
          <cell r="S281">
            <v>6.4642857142857144</v>
          </cell>
        </row>
        <row r="282">
          <cell r="A282">
            <v>11930502</v>
          </cell>
          <cell r="B282" t="str">
            <v>شوربة ماجي مكعبات - مرقة دجاج 24*2 مكعب</v>
          </cell>
          <cell r="C282" t="str">
            <v xml:space="preserve">علبة - 24*2 مكعب </v>
          </cell>
          <cell r="D282">
            <v>11.458457618174711</v>
          </cell>
          <cell r="E282">
            <v>11.400380822890137</v>
          </cell>
          <cell r="F282">
            <v>11.312959249354231</v>
          </cell>
          <cell r="G282">
            <v>11.254897950361292</v>
          </cell>
          <cell r="H282">
            <v>11.127722364048291</v>
          </cell>
          <cell r="I282">
            <v>11.217975299300106</v>
          </cell>
          <cell r="J282">
            <v>11.281965555220365</v>
          </cell>
          <cell r="K282">
            <v>11.022193724618996</v>
          </cell>
          <cell r="L282">
            <v>11.044511406112017</v>
          </cell>
          <cell r="M282">
            <v>11.0686667555249</v>
          </cell>
          <cell r="N282">
            <v>10.989894230053077</v>
          </cell>
          <cell r="O282">
            <v>11.184192088584323</v>
          </cell>
          <cell r="P282">
            <v>11.196984755353538</v>
          </cell>
          <cell r="Q282">
            <v>13.71759259259259</v>
          </cell>
          <cell r="R282">
            <v>8.6683006535947733</v>
          </cell>
          <cell r="S282">
            <v>17.564393939393934</v>
          </cell>
        </row>
        <row r="283">
          <cell r="A283">
            <v>11930503</v>
          </cell>
          <cell r="B283" t="str">
            <v>شعيرية سريعة التحضير - اندومي - 5 أكياس</v>
          </cell>
          <cell r="C283" t="str">
            <v>'علبة تحتوي على 5 أكياس وزن الكيس 80 غم</v>
          </cell>
          <cell r="D283">
            <v>5</v>
          </cell>
          <cell r="E283">
            <v>5</v>
          </cell>
          <cell r="F283">
            <v>5</v>
          </cell>
          <cell r="G283">
            <v>5</v>
          </cell>
          <cell r="H283">
            <v>5</v>
          </cell>
          <cell r="I283">
            <v>5</v>
          </cell>
          <cell r="J283">
            <v>5</v>
          </cell>
          <cell r="K283">
            <v>5</v>
          </cell>
          <cell r="L283">
            <v>4.9937023295358109</v>
          </cell>
          <cell r="M283">
            <v>5</v>
          </cell>
          <cell r="N283">
            <v>5</v>
          </cell>
          <cell r="O283">
            <v>5</v>
          </cell>
          <cell r="P283">
            <v>4.9994751941279842</v>
          </cell>
          <cell r="Q283">
            <v>5</v>
          </cell>
          <cell r="R283">
            <v>4.9982993197278907</v>
          </cell>
          <cell r="S283">
            <v>5</v>
          </cell>
        </row>
        <row r="284">
          <cell r="A284">
            <v>11930602</v>
          </cell>
          <cell r="B284" t="str">
            <v>ماء زهر- الزهراء - محلي</v>
          </cell>
          <cell r="C284" t="str">
            <v>عبوة/650 مل</v>
          </cell>
          <cell r="D284">
            <v>4.7351270327108796</v>
          </cell>
          <cell r="E284">
            <v>4.7662539537795752</v>
          </cell>
          <cell r="F284">
            <v>4.7366268726358252</v>
          </cell>
          <cell r="G284">
            <v>4.8666447306121894</v>
          </cell>
          <cell r="H284">
            <v>4.8697176909375886</v>
          </cell>
          <cell r="I284">
            <v>4.7453948653403799</v>
          </cell>
          <cell r="J284">
            <v>4.6493405462832014</v>
          </cell>
          <cell r="K284">
            <v>4.655926763946054</v>
          </cell>
          <cell r="L284">
            <v>4.6526174611457467</v>
          </cell>
          <cell r="M284">
            <v>4.6491721886540081</v>
          </cell>
          <cell r="N284">
            <v>4.6600948640922963</v>
          </cell>
          <cell r="O284">
            <v>4.6698220269262638</v>
          </cell>
          <cell r="P284">
            <v>4.7213949164220006</v>
          </cell>
          <cell r="Q284">
            <v>5.4993169398907105</v>
          </cell>
          <cell r="R284">
            <v>3.6296296296296298</v>
          </cell>
          <cell r="S284">
            <v>6.1111111111111107</v>
          </cell>
        </row>
        <row r="285">
          <cell r="A285">
            <v>11930603</v>
          </cell>
          <cell r="B285" t="str">
            <v>خل طبيعي ابيض - الزهراء - محلي</v>
          </cell>
          <cell r="C285" t="str">
            <v>عبوة/650 مل</v>
          </cell>
          <cell r="D285">
            <v>4.8445357124274482</v>
          </cell>
          <cell r="E285">
            <v>4.935035388586237</v>
          </cell>
          <cell r="F285">
            <v>5.1169219171880611</v>
          </cell>
          <cell r="G285">
            <v>5.1551443918824349</v>
          </cell>
          <cell r="H285">
            <v>5.2390755212673632</v>
          </cell>
          <cell r="I285">
            <v>5.1493190484161717</v>
          </cell>
          <cell r="J285">
            <v>5.1804830312877597</v>
          </cell>
          <cell r="K285">
            <v>5.2060126720762243</v>
          </cell>
          <cell r="L285">
            <v>5.180880262523079</v>
          </cell>
          <cell r="M285">
            <v>5.1642457230014198</v>
          </cell>
          <cell r="N285">
            <v>5.0969643616071876</v>
          </cell>
          <cell r="O285">
            <v>5.0995441743588046</v>
          </cell>
          <cell r="P285">
            <v>5.1140135170518493</v>
          </cell>
          <cell r="Q285">
            <v>5.5303442028985508</v>
          </cell>
          <cell r="R285">
            <v>4.4944444444444445</v>
          </cell>
          <cell r="S285">
            <v>6.0476190476190483</v>
          </cell>
        </row>
        <row r="286">
          <cell r="A286">
            <v>11930701</v>
          </cell>
          <cell r="B286" t="str">
            <v>جلي مسحوق بودرة بطعم الكرز-اوسم-اسرائيل</v>
          </cell>
          <cell r="C286" t="str">
            <v>باكيت/85غم</v>
          </cell>
          <cell r="D286">
            <v>5.7486941504530495</v>
          </cell>
          <cell r="E286">
            <v>5.7590134014595193</v>
          </cell>
          <cell r="F286">
            <v>5.7172794685324746</v>
          </cell>
          <cell r="G286">
            <v>5.6760024645065954</v>
          </cell>
          <cell r="H286">
            <v>5.654907033592492</v>
          </cell>
          <cell r="I286">
            <v>5.6347254604807162</v>
          </cell>
          <cell r="J286">
            <v>5.6295658349774804</v>
          </cell>
          <cell r="K286">
            <v>5.6244062094742464</v>
          </cell>
          <cell r="L286">
            <v>5.6192465839710106</v>
          </cell>
          <cell r="M286">
            <v>5.6605235879968916</v>
          </cell>
          <cell r="N286">
            <v>5.6278662601051996</v>
          </cell>
          <cell r="O286">
            <v>5.6037677074613068</v>
          </cell>
          <cell r="P286">
            <v>5.6629998469175815</v>
          </cell>
          <cell r="Q286">
            <v>6.0896739130434794</v>
          </cell>
          <cell r="R286">
            <v>5.0515873015873032</v>
          </cell>
          <cell r="S286">
            <v>6.4930555555555562</v>
          </cell>
        </row>
        <row r="287">
          <cell r="A287">
            <v>11930702</v>
          </cell>
          <cell r="B287" t="str">
            <v xml:space="preserve">جلي مسحوق بودرة بطعم الفراوله-الزهراء-محلي </v>
          </cell>
          <cell r="C287" t="str">
            <v>باكيت/85غم</v>
          </cell>
          <cell r="D287">
            <v>2.9699956794259923</v>
          </cell>
          <cell r="E287">
            <v>2.9906554744475251</v>
          </cell>
          <cell r="F287">
            <v>2.9735949109375968</v>
          </cell>
          <cell r="G287">
            <v>2.9460098511920014</v>
          </cell>
          <cell r="H287">
            <v>2.9918378562812622</v>
          </cell>
          <cell r="I287">
            <v>2.987482943012477</v>
          </cell>
          <cell r="J287">
            <v>2.9926273432941137</v>
          </cell>
          <cell r="K287">
            <v>3.0064815701133218</v>
          </cell>
          <cell r="L287">
            <v>2.9983702261844405</v>
          </cell>
          <cell r="M287">
            <v>2.9983702261844405</v>
          </cell>
          <cell r="N287">
            <v>2.9831280297436908</v>
          </cell>
          <cell r="O287">
            <v>3.0005476828188327</v>
          </cell>
          <cell r="P287">
            <v>2.9865918161363081</v>
          </cell>
          <cell r="Q287">
            <v>3.6616972477064222</v>
          </cell>
          <cell r="R287">
            <v>1.9798850574712645</v>
          </cell>
          <cell r="S287">
            <v>4.5114583333333336</v>
          </cell>
        </row>
        <row r="288">
          <cell r="A288">
            <v>11930703</v>
          </cell>
          <cell r="B288" t="str">
            <v xml:space="preserve">جلي مسحوق بودرة بطعم الكرز - مصر </v>
          </cell>
          <cell r="C288" t="str">
            <v>باكيت - 85 غم</v>
          </cell>
          <cell r="D288">
            <v>1.8125</v>
          </cell>
          <cell r="E288">
            <v>1.8125</v>
          </cell>
          <cell r="F288">
            <v>1.8125</v>
          </cell>
          <cell r="G288">
            <v>1.71875</v>
          </cell>
          <cell r="H288">
            <v>1.6875</v>
          </cell>
          <cell r="I288">
            <v>1</v>
          </cell>
          <cell r="J288">
            <v>1</v>
          </cell>
          <cell r="K288">
            <v>1</v>
          </cell>
          <cell r="L288">
            <v>1</v>
          </cell>
          <cell r="M288">
            <v>1</v>
          </cell>
          <cell r="N288">
            <v>1</v>
          </cell>
          <cell r="O288">
            <v>1</v>
          </cell>
          <cell r="P288">
            <v>1.3203125</v>
          </cell>
          <cell r="Q288">
            <v>0</v>
          </cell>
          <cell r="R288">
            <v>1.3203125</v>
          </cell>
          <cell r="S288">
            <v>0</v>
          </cell>
        </row>
        <row r="289">
          <cell r="A289">
            <v>11930801</v>
          </cell>
          <cell r="B289" t="str">
            <v>كريم كراميل - الزهراء - محلي</v>
          </cell>
          <cell r="C289" t="str">
            <v>باكيت/70غم</v>
          </cell>
          <cell r="D289">
            <v>3.0071152616696559</v>
          </cell>
          <cell r="E289">
            <v>3.0049378050352633</v>
          </cell>
          <cell r="F289">
            <v>2.9785167038978573</v>
          </cell>
          <cell r="G289">
            <v>2.9723111644670173</v>
          </cell>
          <cell r="H289">
            <v>3.0049025960876188</v>
          </cell>
          <cell r="I289">
            <v>3.0157370658381151</v>
          </cell>
          <cell r="J289">
            <v>3.01793212694633</v>
          </cell>
          <cell r="K289">
            <v>3.0113997570431517</v>
          </cell>
          <cell r="L289">
            <v>3.0201095835807226</v>
          </cell>
          <cell r="M289">
            <v>3.0179497314201522</v>
          </cell>
          <cell r="N289">
            <v>3.0070624482481887</v>
          </cell>
          <cell r="O289">
            <v>3.0114173615169744</v>
          </cell>
          <cell r="P289">
            <v>3.0057826338125877</v>
          </cell>
          <cell r="Q289">
            <v>3.6865443425076454</v>
          </cell>
          <cell r="R289">
            <v>2</v>
          </cell>
          <cell r="S289">
            <v>4.4930555555555562</v>
          </cell>
        </row>
        <row r="290">
          <cell r="A290">
            <v>11930901</v>
          </cell>
          <cell r="B290" t="str">
            <v>كاتشب اوسم - اسرائيلي</v>
          </cell>
          <cell r="C290" t="str">
            <v>علبة / 750 غم</v>
          </cell>
          <cell r="D290">
            <v>9.4516846531384733</v>
          </cell>
          <cell r="E290">
            <v>9.5542874823255737</v>
          </cell>
          <cell r="F290">
            <v>9.4348816110225577</v>
          </cell>
          <cell r="G290">
            <v>9.4813951085114674</v>
          </cell>
          <cell r="H290">
            <v>9.6696192620726134</v>
          </cell>
          <cell r="I290">
            <v>9.7756110442265332</v>
          </cell>
          <cell r="J290">
            <v>9.6849596504314963</v>
          </cell>
          <cell r="K290">
            <v>9.5890710375588224</v>
          </cell>
          <cell r="L290">
            <v>9.6237765596931037</v>
          </cell>
          <cell r="M290">
            <v>9.4631580995980293</v>
          </cell>
          <cell r="N290">
            <v>9.5108634115681117</v>
          </cell>
          <cell r="O290">
            <v>9.3835658529492516</v>
          </cell>
          <cell r="P290">
            <v>9.5519061477580021</v>
          </cell>
          <cell r="Q290">
            <v>11.969696969696971</v>
          </cell>
          <cell r="R290">
            <v>6.1701388888888884</v>
          </cell>
          <cell r="S290">
            <v>13.809523809523805</v>
          </cell>
        </row>
        <row r="291">
          <cell r="A291">
            <v>11930902</v>
          </cell>
          <cell r="B291" t="str">
            <v>كاتشب هاينز Heinz Ketchup</v>
          </cell>
          <cell r="C291" t="str">
            <v>علبة / 460 غم</v>
          </cell>
          <cell r="D291">
            <v>8.7325059784262908</v>
          </cell>
          <cell r="E291">
            <v>8.6902740213681682</v>
          </cell>
          <cell r="F291">
            <v>8.477097843378365</v>
          </cell>
          <cell r="G291">
            <v>8.6058101072519229</v>
          </cell>
          <cell r="H291">
            <v>8.730385475402489</v>
          </cell>
          <cell r="I291">
            <v>8.621048131785976</v>
          </cell>
          <cell r="J291">
            <v>8.6154975673804479</v>
          </cell>
          <cell r="K291">
            <v>8.5899173035389094</v>
          </cell>
          <cell r="L291">
            <v>8.5551254551330906</v>
          </cell>
          <cell r="M291">
            <v>8.7170630226963635</v>
          </cell>
          <cell r="N291">
            <v>8.733662660750646</v>
          </cell>
          <cell r="O291">
            <v>8.5793180778732463</v>
          </cell>
          <cell r="P291">
            <v>8.6373088037488248</v>
          </cell>
          <cell r="Q291">
            <v>8.6845238095238084</v>
          </cell>
          <cell r="R291">
            <v>8.127083333333335</v>
          </cell>
          <cell r="S291">
            <v>11.111111111111112</v>
          </cell>
        </row>
        <row r="292">
          <cell r="A292">
            <v>11930903</v>
          </cell>
          <cell r="B292" t="str">
            <v>مايونيز مارينا</v>
          </cell>
          <cell r="C292" t="str">
            <v>علبة / 700 غم</v>
          </cell>
          <cell r="D292">
            <v>7.8049538152119595</v>
          </cell>
          <cell r="E292">
            <v>7.9268462706923799</v>
          </cell>
          <cell r="F292">
            <v>8.0119314157834634</v>
          </cell>
          <cell r="G292">
            <v>8.0621732227661305</v>
          </cell>
          <cell r="H292">
            <v>7.709930352918196</v>
          </cell>
          <cell r="I292">
            <v>7.9376586327427248</v>
          </cell>
          <cell r="J292">
            <v>7.990630515561179</v>
          </cell>
          <cell r="K292">
            <v>7.9188719257706248</v>
          </cell>
          <cell r="L292">
            <v>7.9457409189572825</v>
          </cell>
          <cell r="M292">
            <v>7.9762140328273876</v>
          </cell>
          <cell r="N292">
            <v>7.9591754155506109</v>
          </cell>
          <cell r="O292">
            <v>8.0004608914710609</v>
          </cell>
          <cell r="P292">
            <v>7.9370489508544173</v>
          </cell>
          <cell r="Q292">
            <v>8.1517295597484285</v>
          </cell>
          <cell r="R292">
            <v>7.323717948717948</v>
          </cell>
          <cell r="S292">
            <v>10</v>
          </cell>
        </row>
        <row r="293">
          <cell r="A293">
            <v>11931002</v>
          </cell>
          <cell r="B293" t="str">
            <v>خميرة بيضاء مفرغة من الهواء باكمايا أو انجل</v>
          </cell>
          <cell r="C293" t="str">
            <v xml:space="preserve">باكيت / 450 غم </v>
          </cell>
          <cell r="D293">
            <v>6.1744386017523754</v>
          </cell>
          <cell r="E293">
            <v>6.159146294823973</v>
          </cell>
          <cell r="F293">
            <v>6.0606942706666018</v>
          </cell>
          <cell r="G293">
            <v>5.9895286697961527</v>
          </cell>
          <cell r="H293">
            <v>6.0318645040212573</v>
          </cell>
          <cell r="I293">
            <v>6.0573516822352618</v>
          </cell>
          <cell r="J293">
            <v>5.987186229157059</v>
          </cell>
          <cell r="K293">
            <v>6.0009795905884973</v>
          </cell>
          <cell r="L293">
            <v>6.03935353345104</v>
          </cell>
          <cell r="M293">
            <v>6.0904353893812768</v>
          </cell>
          <cell r="N293">
            <v>6.2706474343350358</v>
          </cell>
          <cell r="O293">
            <v>6.2535558823337141</v>
          </cell>
          <cell r="P293">
            <v>6.092931840211854</v>
          </cell>
          <cell r="Q293">
            <v>6.7977777777777781</v>
          </cell>
          <cell r="R293">
            <v>5.2676767676767682</v>
          </cell>
          <cell r="S293">
            <v>9.5378787878787854</v>
          </cell>
        </row>
        <row r="294">
          <cell r="A294">
            <v>11931101</v>
          </cell>
          <cell r="B294" t="str">
            <v>فانيلا - الزهراء - محلي</v>
          </cell>
          <cell r="C294" t="str">
            <v>علبة 110 غم</v>
          </cell>
          <cell r="D294">
            <v>4.0423035864513173</v>
          </cell>
          <cell r="E294">
            <v>3.939652318892608</v>
          </cell>
          <cell r="F294">
            <v>3.8574587642722911</v>
          </cell>
          <cell r="G294">
            <v>3.7272887442178928</v>
          </cell>
          <cell r="H294">
            <v>3.7437999957153063</v>
          </cell>
          <cell r="I294">
            <v>3.7437999957153063</v>
          </cell>
          <cell r="J294">
            <v>3.7327924947170303</v>
          </cell>
          <cell r="K294">
            <v>3.7465518709648755</v>
          </cell>
          <cell r="L294">
            <v>3.7437999957153063</v>
          </cell>
          <cell r="M294">
            <v>3.6820641540333803</v>
          </cell>
          <cell r="N294">
            <v>3.6769708668592358</v>
          </cell>
          <cell r="O294">
            <v>3.6820641540333803</v>
          </cell>
          <cell r="P294">
            <v>3.7765455784656616</v>
          </cell>
          <cell r="Q294">
            <v>4.3169831223628687</v>
          </cell>
          <cell r="R294">
            <v>3.2803030303030307</v>
          </cell>
          <cell r="S294">
            <v>4.494791666666667</v>
          </cell>
        </row>
        <row r="295">
          <cell r="A295">
            <v>11931102</v>
          </cell>
          <cell r="B295" t="str">
            <v>بكنج باودر - الزهراء - محلي</v>
          </cell>
          <cell r="C295" t="str">
            <v>كيس/10 غم</v>
          </cell>
          <cell r="D295">
            <v>0.15258046425413802</v>
          </cell>
          <cell r="E295">
            <v>0.15440326538870691</v>
          </cell>
          <cell r="F295">
            <v>0.15633633636726482</v>
          </cell>
          <cell r="G295">
            <v>0.15679401667192996</v>
          </cell>
          <cell r="H295">
            <v>0.15381909469160646</v>
          </cell>
          <cell r="I295">
            <v>0.1535498933582895</v>
          </cell>
          <cell r="J295">
            <v>0.1533210532059569</v>
          </cell>
          <cell r="K295">
            <v>0.1539160376020216</v>
          </cell>
          <cell r="L295">
            <v>0.15377873351062207</v>
          </cell>
          <cell r="M295">
            <v>0.15487716624181844</v>
          </cell>
          <cell r="N295">
            <v>0.15405334169342116</v>
          </cell>
          <cell r="O295">
            <v>0.15377873351062207</v>
          </cell>
          <cell r="P295">
            <v>0.15426734470803313</v>
          </cell>
          <cell r="Q295">
            <v>0.16664912280701732</v>
          </cell>
          <cell r="R295">
            <v>0.11952380952380963</v>
          </cell>
          <cell r="S295">
            <v>0.5</v>
          </cell>
        </row>
        <row r="296">
          <cell r="A296">
            <v>11931103</v>
          </cell>
          <cell r="B296" t="str">
            <v>جوز هند مبشور "حلل"</v>
          </cell>
          <cell r="C296" t="str">
            <v>أوقية 250 غم</v>
          </cell>
          <cell r="D296">
            <v>4.6815164962270108</v>
          </cell>
          <cell r="E296">
            <v>4.6325030789841453</v>
          </cell>
          <cell r="F296">
            <v>4.5312322692827145</v>
          </cell>
          <cell r="G296">
            <v>4.4053501235148289</v>
          </cell>
          <cell r="H296">
            <v>4.5091896217158487</v>
          </cell>
          <cell r="I296">
            <v>4.3594189486435937</v>
          </cell>
          <cell r="J296">
            <v>4.512481118977524</v>
          </cell>
          <cell r="K296">
            <v>4.4871944961949604</v>
          </cell>
          <cell r="L296">
            <v>4.4007834057867363</v>
          </cell>
          <cell r="M296">
            <v>4.3261073241406525</v>
          </cell>
          <cell r="N296">
            <v>4.3684184821755352</v>
          </cell>
          <cell r="O296">
            <v>4.2239944409925032</v>
          </cell>
          <cell r="P296">
            <v>4.4531824838863372</v>
          </cell>
          <cell r="Q296">
            <v>4.4526515151515147</v>
          </cell>
          <cell r="R296">
            <v>3.5625</v>
          </cell>
          <cell r="S296">
            <v>9.25</v>
          </cell>
        </row>
        <row r="297">
          <cell r="A297">
            <v>12110101</v>
          </cell>
          <cell r="B297" t="str">
            <v>شاي - الغزالين - محلي</v>
          </cell>
          <cell r="C297" t="str">
            <v>نصف كغم</v>
          </cell>
          <cell r="D297">
            <v>14.021968657961159</v>
          </cell>
          <cell r="E297">
            <v>14.072595251767787</v>
          </cell>
          <cell r="F297">
            <v>13.967801817043142</v>
          </cell>
          <cell r="G297">
            <v>14.007178056670519</v>
          </cell>
          <cell r="H297">
            <v>13.806040100987243</v>
          </cell>
          <cell r="I297">
            <v>13.862291871883496</v>
          </cell>
          <cell r="J297">
            <v>13.839791163524993</v>
          </cell>
          <cell r="K297">
            <v>13.810948767641865</v>
          </cell>
          <cell r="L297">
            <v>13.980474043960825</v>
          </cell>
          <cell r="M297">
            <v>14.022662872133012</v>
          </cell>
          <cell r="N297">
            <v>14.036725814857078</v>
          </cell>
          <cell r="O297">
            <v>14.047976169036328</v>
          </cell>
          <cell r="P297">
            <v>13.956371215622289</v>
          </cell>
          <cell r="Q297">
            <v>15.300084175084175</v>
          </cell>
          <cell r="R297">
            <v>12.125</v>
          </cell>
          <cell r="S297">
            <v>13.041666666666666</v>
          </cell>
        </row>
        <row r="298">
          <cell r="A298">
            <v>12110202</v>
          </cell>
          <cell r="B298" t="str">
            <v>شاي أكياس - ليبتون - بريطانيا</v>
          </cell>
          <cell r="C298" t="str">
            <v xml:space="preserve">باكيت / 100 كيس - 200 غم </v>
          </cell>
          <cell r="D298">
            <v>11.687283816069996</v>
          </cell>
          <cell r="E298">
            <v>11.767596097309266</v>
          </cell>
          <cell r="F298">
            <v>11.759084726239349</v>
          </cell>
          <cell r="G298">
            <v>11.695290443826821</v>
          </cell>
          <cell r="H298">
            <v>11.751394338304184</v>
          </cell>
          <cell r="I298">
            <v>11.782363994107941</v>
          </cell>
          <cell r="J298">
            <v>11.704599603780053</v>
          </cell>
          <cell r="K298">
            <v>11.612701103089449</v>
          </cell>
          <cell r="L298">
            <v>11.685216494125793</v>
          </cell>
          <cell r="M298">
            <v>11.54784833196258</v>
          </cell>
          <cell r="N298">
            <v>11.490792451038633</v>
          </cell>
          <cell r="O298">
            <v>11.272525263099377</v>
          </cell>
          <cell r="P298">
            <v>11.646391388579453</v>
          </cell>
          <cell r="Q298">
            <v>10.561440677966102</v>
          </cell>
          <cell r="R298">
            <v>13.088541666666666</v>
          </cell>
          <cell r="S298">
            <v>12.583333333333334</v>
          </cell>
        </row>
        <row r="299">
          <cell r="A299">
            <v>12120201</v>
          </cell>
          <cell r="B299" t="str">
            <v xml:space="preserve">قهوة مطحونة </v>
          </cell>
          <cell r="C299" t="str">
            <v>1كغم</v>
          </cell>
          <cell r="D299">
            <v>41.876747567442479</v>
          </cell>
          <cell r="E299">
            <v>41.728052259254383</v>
          </cell>
          <cell r="F299">
            <v>41.877399060943958</v>
          </cell>
          <cell r="G299">
            <v>41.527479309486523</v>
          </cell>
          <cell r="H299">
            <v>41.477841818590321</v>
          </cell>
          <cell r="I299">
            <v>41.26043348585641</v>
          </cell>
          <cell r="J299">
            <v>41.513101241704518</v>
          </cell>
          <cell r="K299">
            <v>41.523650501620864</v>
          </cell>
          <cell r="L299">
            <v>41.875376074760879</v>
          </cell>
          <cell r="M299">
            <v>41.670322823625895</v>
          </cell>
          <cell r="N299">
            <v>41.387093110531204</v>
          </cell>
          <cell r="O299">
            <v>41.275245882639389</v>
          </cell>
          <cell r="P299">
            <v>41.58272859470474</v>
          </cell>
          <cell r="Q299">
            <v>39.98974358974359</v>
          </cell>
          <cell r="R299">
            <v>43.717948717948723</v>
          </cell>
          <cell r="S299">
            <v>48</v>
          </cell>
        </row>
        <row r="300">
          <cell r="A300">
            <v>12120301</v>
          </cell>
          <cell r="B300" t="str">
            <v>نسكافيه - نستلة - فرنسا</v>
          </cell>
          <cell r="C300" t="str">
            <v>علبة /200غم</v>
          </cell>
          <cell r="D300">
            <v>19.245721390624606</v>
          </cell>
          <cell r="E300">
            <v>19.154501074494927</v>
          </cell>
          <cell r="F300">
            <v>18.956941578114758</v>
          </cell>
          <cell r="G300">
            <v>18.761570926861911</v>
          </cell>
          <cell r="H300">
            <v>18.709052568711787</v>
          </cell>
          <cell r="I300">
            <v>18.698960930413929</v>
          </cell>
          <cell r="J300">
            <v>18.741195691169818</v>
          </cell>
          <cell r="K300">
            <v>18.977649104625915</v>
          </cell>
          <cell r="L300">
            <v>18.9507471532268</v>
          </cell>
          <cell r="M300">
            <v>19.034433393866308</v>
          </cell>
          <cell r="N300">
            <v>18.729447157520497</v>
          </cell>
          <cell r="O300">
            <v>18.599867307905242</v>
          </cell>
          <cell r="P300">
            <v>18.880007356461377</v>
          </cell>
          <cell r="Q300">
            <v>18.669141914191417</v>
          </cell>
          <cell r="R300">
            <v>18.955555555555556</v>
          </cell>
          <cell r="S300">
            <v>20.3125</v>
          </cell>
        </row>
        <row r="301">
          <cell r="A301">
            <v>12120304</v>
          </cell>
          <cell r="B301" t="str">
            <v>كوفي مايت قهوة - نستله</v>
          </cell>
          <cell r="C301" t="str">
            <v>علبة 400 غم</v>
          </cell>
          <cell r="D301">
            <v>13.627713527575898</v>
          </cell>
          <cell r="E301">
            <v>13.178047840130242</v>
          </cell>
          <cell r="F301">
            <v>12.869295026887814</v>
          </cell>
          <cell r="G301">
            <v>12.695594402354912</v>
          </cell>
          <cell r="H301">
            <v>12.615376950311374</v>
          </cell>
          <cell r="I301">
            <v>12.577302019302433</v>
          </cell>
          <cell r="J301">
            <v>12.636259241577282</v>
          </cell>
          <cell r="K301">
            <v>12.624815780276327</v>
          </cell>
          <cell r="L301">
            <v>12.588042783295792</v>
          </cell>
          <cell r="M301">
            <v>12.604422934564829</v>
          </cell>
          <cell r="N301">
            <v>12.719869034130481</v>
          </cell>
          <cell r="O301">
            <v>12.579852707661276</v>
          </cell>
          <cell r="P301">
            <v>12.776382687339053</v>
          </cell>
          <cell r="Q301">
            <v>13.574695121951221</v>
          </cell>
          <cell r="R301">
            <v>10.114583333333334</v>
          </cell>
          <cell r="S301">
            <v>14.041666666666666</v>
          </cell>
        </row>
        <row r="302">
          <cell r="A302">
            <v>12130101</v>
          </cell>
          <cell r="B302" t="str">
            <v>كاكاو حلل</v>
          </cell>
          <cell r="C302" t="str">
            <v>اوقية / 250 غم</v>
          </cell>
          <cell r="D302">
            <v>5.7074406416610799</v>
          </cell>
          <cell r="E302">
            <v>5.6070087784358886</v>
          </cell>
          <cell r="F302">
            <v>5.5452283822444297</v>
          </cell>
          <cell r="G302">
            <v>5.6343525934039889</v>
          </cell>
          <cell r="H302">
            <v>5.6687891746273493</v>
          </cell>
          <cell r="I302">
            <v>5.6815357669154238</v>
          </cell>
          <cell r="J302">
            <v>5.7522595597540942</v>
          </cell>
          <cell r="K302">
            <v>5.657481522561719</v>
          </cell>
          <cell r="L302">
            <v>5.7565254129929455</v>
          </cell>
          <cell r="M302">
            <v>5.6433469574796797</v>
          </cell>
          <cell r="N302">
            <v>5.6862642777522625</v>
          </cell>
          <cell r="O302">
            <v>5.711243837301943</v>
          </cell>
          <cell r="P302">
            <v>5.670956408760901</v>
          </cell>
          <cell r="Q302">
            <v>7.4234693877551026</v>
          </cell>
          <cell r="R302">
            <v>4.3364197530864201</v>
          </cell>
          <cell r="S302">
            <v>10</v>
          </cell>
        </row>
        <row r="303">
          <cell r="A303">
            <v>12130103</v>
          </cell>
          <cell r="B303" t="str">
            <v>كاكاو - الزهراء - محلي</v>
          </cell>
          <cell r="C303" t="str">
            <v>علبة/100 غم</v>
          </cell>
          <cell r="D303">
            <v>3.9091682997041501</v>
          </cell>
          <cell r="E303">
            <v>3.9664641734077666</v>
          </cell>
          <cell r="F303">
            <v>3.9419087989633597</v>
          </cell>
          <cell r="G303">
            <v>3.9910195478521735</v>
          </cell>
          <cell r="H303">
            <v>3.964416795536021</v>
          </cell>
          <cell r="I303">
            <v>4.0053424196100327</v>
          </cell>
          <cell r="J303">
            <v>4.0544531684988474</v>
          </cell>
          <cell r="K303">
            <v>4.087193667758056</v>
          </cell>
          <cell r="L303">
            <v>4.1117490422024634</v>
          </cell>
          <cell r="M303">
            <v>4.021712669239637</v>
          </cell>
          <cell r="N303">
            <v>4.0380829188692422</v>
          </cell>
          <cell r="O303">
            <v>4.087193667758056</v>
          </cell>
          <cell r="P303">
            <v>4.0148920974499847</v>
          </cell>
          <cell r="Q303">
            <v>6.703125</v>
          </cell>
          <cell r="R303">
            <v>2</v>
          </cell>
          <cell r="S303">
            <v>9.7777777777777786</v>
          </cell>
        </row>
        <row r="304">
          <cell r="A304">
            <v>12200101</v>
          </cell>
          <cell r="B304" t="str">
            <v>مياه معدنية - أروى، الحياه</v>
          </cell>
          <cell r="C304" t="str">
            <v>عبوة /1.5  لتر</v>
          </cell>
          <cell r="D304">
            <v>3.0756562977960908</v>
          </cell>
          <cell r="E304">
            <v>3.0622685236611518</v>
          </cell>
          <cell r="F304">
            <v>3.0101118481579578</v>
          </cell>
          <cell r="G304">
            <v>3.0976570461108777</v>
          </cell>
          <cell r="H304">
            <v>3.1071159394414591</v>
          </cell>
          <cell r="I304">
            <v>3.1071159394414591</v>
          </cell>
          <cell r="J304">
            <v>3.0845814805527163</v>
          </cell>
          <cell r="K304">
            <v>3.056377412620972</v>
          </cell>
          <cell r="L304">
            <v>3.0756562977960908</v>
          </cell>
          <cell r="M304">
            <v>3.0979692546876554</v>
          </cell>
          <cell r="N304">
            <v>3.0667311150394649</v>
          </cell>
          <cell r="O304">
            <v>3.0711937064177777</v>
          </cell>
          <cell r="P304">
            <v>3.0760362384769731</v>
          </cell>
          <cell r="Q304">
            <v>2.6171874999999996</v>
          </cell>
          <cell r="R304">
            <v>2</v>
          </cell>
          <cell r="S304">
            <v>4.5058987359675831</v>
          </cell>
        </row>
        <row r="305">
          <cell r="A305">
            <v>12200103</v>
          </cell>
          <cell r="B305" t="str">
            <v>مياه معدنية - جيريكو-محلي</v>
          </cell>
          <cell r="C305" t="str">
            <v>عبوة/1.5 لتر</v>
          </cell>
          <cell r="D305">
            <v>3.0745406499515124</v>
          </cell>
          <cell r="E305">
            <v>3.0633841715057302</v>
          </cell>
          <cell r="F305">
            <v>3.057805932282839</v>
          </cell>
          <cell r="G305">
            <v>3.0490180508639786</v>
          </cell>
          <cell r="H305">
            <v>3.0234954517764447</v>
          </cell>
          <cell r="I305">
            <v>3.0402301694451181</v>
          </cell>
          <cell r="J305">
            <v>3.0458084086680093</v>
          </cell>
          <cell r="K305">
            <v>3.0234954517764447</v>
          </cell>
          <cell r="L305">
            <v>3.0502023493774391</v>
          </cell>
          <cell r="M305">
            <v>3.0780935454918952</v>
          </cell>
          <cell r="N305">
            <v>3.0458084086680093</v>
          </cell>
          <cell r="O305">
            <v>3.0836717847147863</v>
          </cell>
          <cell r="P305">
            <v>3.0529628645435172</v>
          </cell>
          <cell r="Q305">
            <v>2.6634114583333335</v>
          </cell>
          <cell r="R305">
            <v>2</v>
          </cell>
          <cell r="S305">
            <v>4.2847222222222223</v>
          </cell>
        </row>
        <row r="306">
          <cell r="A306">
            <v>12200201</v>
          </cell>
          <cell r="B306" t="str">
            <v>كولا-كوكا كولا</v>
          </cell>
          <cell r="C306" t="str">
            <v>علبة/330 مل</v>
          </cell>
          <cell r="D306">
            <v>2.2037246046788055</v>
          </cell>
          <cell r="E306">
            <v>2.1973202028572119</v>
          </cell>
          <cell r="F306">
            <v>2.1973202028572119</v>
          </cell>
          <cell r="G306">
            <v>2.2069268055896023</v>
          </cell>
          <cell r="H306">
            <v>2.2169039903369505</v>
          </cell>
          <cell r="I306">
            <v>2.2169039903369505</v>
          </cell>
          <cell r="J306">
            <v>2.2037246046788055</v>
          </cell>
          <cell r="K306">
            <v>2.2069268055896023</v>
          </cell>
          <cell r="L306">
            <v>2.2104995885153569</v>
          </cell>
          <cell r="M306">
            <v>2.2169039903369505</v>
          </cell>
          <cell r="N306">
            <v>2.2104995885153569</v>
          </cell>
          <cell r="O306">
            <v>2.2104995885153569</v>
          </cell>
          <cell r="P306">
            <v>2.20817949690068</v>
          </cell>
          <cell r="Q306">
            <v>2.0269360269360273</v>
          </cell>
          <cell r="R306">
            <v>2</v>
          </cell>
          <cell r="S306">
            <v>3.4499999999999997</v>
          </cell>
        </row>
        <row r="307">
          <cell r="A307">
            <v>12200202</v>
          </cell>
          <cell r="B307" t="str">
            <v>فانتا</v>
          </cell>
          <cell r="C307" t="str">
            <v>علبة 1.25 لتر</v>
          </cell>
          <cell r="D307">
            <v>3.404483102853884</v>
          </cell>
          <cell r="E307">
            <v>3.417517053082531</v>
          </cell>
          <cell r="F307">
            <v>3.412988226080119</v>
          </cell>
          <cell r="G307">
            <v>3.417517053082531</v>
          </cell>
          <cell r="H307">
            <v>3.4393469973964081</v>
          </cell>
          <cell r="I307">
            <v>3.5270738700010082</v>
          </cell>
          <cell r="J307">
            <v>3.6588677265824541</v>
          </cell>
          <cell r="K307">
            <v>3.6724542075896918</v>
          </cell>
          <cell r="L307">
            <v>3.7033418059083938</v>
          </cell>
          <cell r="M307">
            <v>3.7078706329108067</v>
          </cell>
          <cell r="N307">
            <v>3.694284151903569</v>
          </cell>
          <cell r="O307">
            <v>3.694284151903569</v>
          </cell>
          <cell r="P307">
            <v>3.5625024149412465</v>
          </cell>
          <cell r="Q307">
            <v>3.4720238095238094</v>
          </cell>
          <cell r="R307">
            <v>2.9937499999999999</v>
          </cell>
          <cell r="S307">
            <v>5.0083333333333337</v>
          </cell>
        </row>
        <row r="308">
          <cell r="A308">
            <v>12200203</v>
          </cell>
          <cell r="B308" t="str">
            <v>بيبسي كولا</v>
          </cell>
          <cell r="C308" t="str">
            <v>علبة/2 لتر</v>
          </cell>
          <cell r="D308">
            <v>5.3119176578137646</v>
          </cell>
          <cell r="E308">
            <v>5.347942418060228</v>
          </cell>
          <cell r="F308">
            <v>5.3695572742081064</v>
          </cell>
          <cell r="G308">
            <v>5.347942418060228</v>
          </cell>
          <cell r="H308">
            <v>5.3047127057644721</v>
          </cell>
          <cell r="I308">
            <v>5.4004818020994545</v>
          </cell>
          <cell r="J308">
            <v>5.5034558504837303</v>
          </cell>
          <cell r="K308">
            <v>5.4890459463851444</v>
          </cell>
          <cell r="L308">
            <v>5.5038066370994265</v>
          </cell>
          <cell r="M308">
            <v>5.4389620686557922</v>
          </cell>
          <cell r="N308">
            <v>5.4242013779415101</v>
          </cell>
          <cell r="O308">
            <v>5.4169964258922176</v>
          </cell>
          <cell r="P308">
            <v>5.4049185485386735</v>
          </cell>
          <cell r="Q308">
            <v>5.1998106060606055</v>
          </cell>
          <cell r="R308">
            <v>5</v>
          </cell>
          <cell r="S308">
            <v>7.1111111111111107</v>
          </cell>
        </row>
        <row r="309">
          <cell r="A309">
            <v>12200205</v>
          </cell>
          <cell r="B309" t="str">
            <v>سبرايت</v>
          </cell>
          <cell r="C309" t="str">
            <v>علبة /2 لتر</v>
          </cell>
          <cell r="D309">
            <v>5.4736758949988653</v>
          </cell>
          <cell r="E309">
            <v>5.4705678764677987</v>
          </cell>
          <cell r="F309">
            <v>5.4674598579367313</v>
          </cell>
          <cell r="G309">
            <v>5.4736758949988653</v>
          </cell>
          <cell r="H309">
            <v>5.4736758949988653</v>
          </cell>
          <cell r="I309">
            <v>5.6116857886424469</v>
          </cell>
          <cell r="J309">
            <v>5.7248315340374889</v>
          </cell>
          <cell r="K309">
            <v>5.7279395525685564</v>
          </cell>
          <cell r="L309">
            <v>5.749905195332131</v>
          </cell>
          <cell r="M309">
            <v>5.7623372694563999</v>
          </cell>
          <cell r="N309">
            <v>5.7403716266928262</v>
          </cell>
          <cell r="O309">
            <v>5.7341555896306913</v>
          </cell>
          <cell r="P309">
            <v>5.6175234979801401</v>
          </cell>
          <cell r="Q309">
            <v>5.5351307189542487</v>
          </cell>
          <cell r="R309">
            <v>5</v>
          </cell>
          <cell r="S309">
            <v>7.1111111111111107</v>
          </cell>
        </row>
        <row r="310">
          <cell r="A310">
            <v>12200402</v>
          </cell>
          <cell r="B310" t="str">
            <v>عصير توبيزينا - توبيزينا - اسرائيل</v>
          </cell>
          <cell r="C310" t="str">
            <v>علبة /1.5 لتر</v>
          </cell>
          <cell r="D310">
            <v>6.2161995497204243</v>
          </cell>
          <cell r="E310">
            <v>6.2322111132984803</v>
          </cell>
          <cell r="F310">
            <v>6.2302235395748395</v>
          </cell>
          <cell r="G310">
            <v>6.2302569442707627</v>
          </cell>
          <cell r="H310">
            <v>6.2332216025082623</v>
          </cell>
          <cell r="I310">
            <v>6.2958688251454369</v>
          </cell>
          <cell r="J310">
            <v>6.2931817355842741</v>
          </cell>
          <cell r="K310">
            <v>6.3188201944082749</v>
          </cell>
          <cell r="L310">
            <v>6.3188201944082749</v>
          </cell>
          <cell r="M310">
            <v>6.33483175798633</v>
          </cell>
          <cell r="N310">
            <v>6.33483175798633</v>
          </cell>
          <cell r="O310">
            <v>6.3395064212711354</v>
          </cell>
          <cell r="P310">
            <v>6.2814978030135693</v>
          </cell>
          <cell r="Q310">
            <v>5.9834401709401712</v>
          </cell>
          <cell r="R310">
            <v>6.6791666666666671</v>
          </cell>
          <cell r="S310">
            <v>7.4768518518518521</v>
          </cell>
        </row>
        <row r="311">
          <cell r="A311">
            <v>12200503</v>
          </cell>
          <cell r="B311" t="str">
            <v>عصير فواكه-الزهراء-محلي</v>
          </cell>
          <cell r="C311" t="str">
            <v>علبة/4 لتر</v>
          </cell>
          <cell r="D311">
            <v>24.3281751022169</v>
          </cell>
          <cell r="E311">
            <v>24.27871514949263</v>
          </cell>
          <cell r="F311">
            <v>24.347964551235055</v>
          </cell>
          <cell r="G311">
            <v>24.371303039386699</v>
          </cell>
          <cell r="H311">
            <v>24.321385432577944</v>
          </cell>
          <cell r="I311">
            <v>24.282633138612294</v>
          </cell>
          <cell r="J311">
            <v>24.234903726635768</v>
          </cell>
          <cell r="K311">
            <v>24.269476561792931</v>
          </cell>
          <cell r="L311">
            <v>24.244627026268162</v>
          </cell>
          <cell r="M311">
            <v>24.215457127370982</v>
          </cell>
          <cell r="N311">
            <v>24.271476111097893</v>
          </cell>
          <cell r="O311">
            <v>24.174243114773947</v>
          </cell>
          <cell r="P311">
            <v>24.278363340121771</v>
          </cell>
          <cell r="Q311">
            <v>25.25</v>
          </cell>
          <cell r="R311">
            <v>17.976851851851851</v>
          </cell>
          <cell r="S311">
            <v>25.231616134504179</v>
          </cell>
        </row>
        <row r="312">
          <cell r="A312">
            <v>12200504</v>
          </cell>
          <cell r="B312" t="str">
            <v xml:space="preserve">عصير كابي - محلي انتاج طولكرم </v>
          </cell>
          <cell r="C312" t="str">
            <v xml:space="preserve">علبة 1.5 لتر </v>
          </cell>
          <cell r="D312">
            <v>4.8575079115221413</v>
          </cell>
          <cell r="E312">
            <v>4.8342037022690372</v>
          </cell>
          <cell r="F312">
            <v>4.8342037022690372</v>
          </cell>
          <cell r="G312">
            <v>4.8418960715233652</v>
          </cell>
          <cell r="H312">
            <v>4.8223057673135115</v>
          </cell>
          <cell r="I312">
            <v>4.841676803304324</v>
          </cell>
          <cell r="J312">
            <v>4.8838366858076743</v>
          </cell>
          <cell r="K312">
            <v>4.876102248763317</v>
          </cell>
          <cell r="L312">
            <v>4.8902902032628033</v>
          </cell>
          <cell r="M312">
            <v>4.8773831683525444</v>
          </cell>
          <cell r="N312">
            <v>4.8870634445352383</v>
          </cell>
          <cell r="O312">
            <v>4.8806099270801084</v>
          </cell>
          <cell r="P312">
            <v>4.8605899696669246</v>
          </cell>
          <cell r="Q312">
            <v>4.8248525073746311</v>
          </cell>
          <cell r="R312">
            <v>5</v>
          </cell>
          <cell r="S312">
            <v>4.9150290739568971</v>
          </cell>
        </row>
        <row r="313">
          <cell r="A313">
            <v>12200505</v>
          </cell>
          <cell r="B313" t="str">
            <v>عصير فواكه الشام - محلي</v>
          </cell>
          <cell r="C313" t="str">
            <v>علبة - 4 لتر</v>
          </cell>
          <cell r="D313">
            <v>18.428571428571427</v>
          </cell>
          <cell r="E313">
            <v>17.857142857142858</v>
          </cell>
          <cell r="F313">
            <v>18</v>
          </cell>
          <cell r="G313">
            <v>17.714285714285715</v>
          </cell>
          <cell r="H313">
            <v>16.857142857142858</v>
          </cell>
          <cell r="I313">
            <v>16.571428571428573</v>
          </cell>
          <cell r="J313">
            <v>16.428571428571427</v>
          </cell>
          <cell r="K313">
            <v>16.714285714285715</v>
          </cell>
          <cell r="L313">
            <v>17.142857142857142</v>
          </cell>
          <cell r="M313">
            <v>16.857142857142858</v>
          </cell>
          <cell r="N313">
            <v>16.571428571428573</v>
          </cell>
          <cell r="O313">
            <v>16.428571428571427</v>
          </cell>
          <cell r="P313">
            <v>17.130952380952383</v>
          </cell>
          <cell r="Q313">
            <v>0</v>
          </cell>
          <cell r="R313">
            <v>17.130952380952383</v>
          </cell>
          <cell r="S313">
            <v>0</v>
          </cell>
        </row>
        <row r="314">
          <cell r="A314">
            <v>12200506</v>
          </cell>
          <cell r="B314" t="str">
            <v>مشروب طاقة XL</v>
          </cell>
          <cell r="C314" t="str">
            <v>علبة / 250 مل</v>
          </cell>
          <cell r="D314">
            <v>3.5462099608914355</v>
          </cell>
          <cell r="E314">
            <v>3.6428945461589768</v>
          </cell>
          <cell r="F314">
            <v>3.674909331230094</v>
          </cell>
          <cell r="G314">
            <v>3.7434023773684322</v>
          </cell>
          <cell r="H314">
            <v>3.7778202711358779</v>
          </cell>
          <cell r="I314">
            <v>3.7772669167732698</v>
          </cell>
          <cell r="J314">
            <v>3.7572875339669789</v>
          </cell>
          <cell r="K314">
            <v>3.817225682385851</v>
          </cell>
          <cell r="L314">
            <v>3.8100100910147963</v>
          </cell>
          <cell r="M314">
            <v>3.7728327536533519</v>
          </cell>
          <cell r="N314">
            <v>3.7955935647107806</v>
          </cell>
          <cell r="O314">
            <v>3.8316641933470064</v>
          </cell>
          <cell r="P314">
            <v>3.7455931018864046</v>
          </cell>
          <cell r="Q314">
            <v>3.7071917808219177</v>
          </cell>
          <cell r="R314">
            <v>2.7472222222222222</v>
          </cell>
          <cell r="S314">
            <v>4.916666666666667</v>
          </cell>
        </row>
        <row r="315">
          <cell r="A315">
            <v>21100101</v>
          </cell>
          <cell r="B315" t="str">
            <v>فودكا ابسلوت  40% كحول Absoult Vodka</v>
          </cell>
          <cell r="C315" t="str">
            <v>علبة زجاجية / 1 لتر</v>
          </cell>
          <cell r="D315">
            <v>85.446631513983704</v>
          </cell>
          <cell r="E315">
            <v>86.073186038022612</v>
          </cell>
          <cell r="F315">
            <v>86.073186038022612</v>
          </cell>
          <cell r="G315">
            <v>84.652590172200888</v>
          </cell>
          <cell r="H315">
            <v>83.858548830418087</v>
          </cell>
          <cell r="I315">
            <v>86.699740562061521</v>
          </cell>
          <cell r="J315">
            <v>86.017357098774639</v>
          </cell>
          <cell r="K315">
            <v>88.064507488635286</v>
          </cell>
          <cell r="L315">
            <v>87.94041341782804</v>
          </cell>
          <cell r="M315">
            <v>85.210879564680525</v>
          </cell>
          <cell r="N315">
            <v>85.781605149471474</v>
          </cell>
          <cell r="O315">
            <v>88.511139002618989</v>
          </cell>
          <cell r="P315">
            <v>86.194148739726543</v>
          </cell>
          <cell r="Q315">
            <v>85.714285714285722</v>
          </cell>
          <cell r="R315">
            <v>0</v>
          </cell>
          <cell r="S315">
            <v>96.458333333333329</v>
          </cell>
        </row>
        <row r="316">
          <cell r="A316">
            <v>21100102</v>
          </cell>
          <cell r="B316" t="str">
            <v>ويسكي اسكتلندي - جوني واكر - ريد ليبل - 40% كحول</v>
          </cell>
          <cell r="C316" t="str">
            <v>علبة زجاجية / 1 لتر</v>
          </cell>
          <cell r="D316">
            <v>100.4466315139837</v>
          </cell>
          <cell r="E316">
            <v>100.4466315139837</v>
          </cell>
          <cell r="F316">
            <v>96.352330734262424</v>
          </cell>
          <cell r="G316">
            <v>96.352330734262424</v>
          </cell>
          <cell r="H316">
            <v>96.352330734262424</v>
          </cell>
          <cell r="I316">
            <v>96.352330734262424</v>
          </cell>
          <cell r="J316">
            <v>98.399481124123071</v>
          </cell>
          <cell r="K316">
            <v>100.4466315139837</v>
          </cell>
          <cell r="L316">
            <v>95.90569922027872</v>
          </cell>
          <cell r="M316">
            <v>95.90569922027872</v>
          </cell>
          <cell r="N316">
            <v>95.682383463286868</v>
          </cell>
          <cell r="O316">
            <v>95</v>
          </cell>
          <cell r="P316">
            <v>97.303540042247349</v>
          </cell>
          <cell r="Q316">
            <v>96.904761904761912</v>
          </cell>
          <cell r="R316">
            <v>0</v>
          </cell>
          <cell r="S316">
            <v>105.83333333333333</v>
          </cell>
        </row>
        <row r="317">
          <cell r="A317">
            <v>21200101</v>
          </cell>
          <cell r="B317" t="str">
            <v>عرق رام الله - رام الله - محلي</v>
          </cell>
          <cell r="C317" t="str">
            <v>علبة/750 مل</v>
          </cell>
          <cell r="D317">
            <v>56.083118920733313</v>
          </cell>
          <cell r="E317">
            <v>56.083118920733313</v>
          </cell>
          <cell r="F317">
            <v>57.038455769334945</v>
          </cell>
          <cell r="G317">
            <v>57.038455769334945</v>
          </cell>
          <cell r="H317">
            <v>56.083118920733313</v>
          </cell>
          <cell r="I317">
            <v>58.471461042237387</v>
          </cell>
          <cell r="J317">
            <v>57.516124193635761</v>
          </cell>
          <cell r="K317">
            <v>57.516124193635761</v>
          </cell>
          <cell r="L317">
            <v>57.516124193635761</v>
          </cell>
          <cell r="M317">
            <v>57.038455769334945</v>
          </cell>
          <cell r="N317">
            <v>57.571953132883721</v>
          </cell>
          <cell r="O317">
            <v>57.954087872324372</v>
          </cell>
          <cell r="P317">
            <v>57.159216558213132</v>
          </cell>
          <cell r="Q317">
            <v>57.016666666666652</v>
          </cell>
          <cell r="R317">
            <v>0</v>
          </cell>
          <cell r="S317">
            <v>60.208333333333336</v>
          </cell>
        </row>
        <row r="318">
          <cell r="A318">
            <v>21300101</v>
          </cell>
          <cell r="B318" t="str">
            <v>بيرة-مكابي-اسرائيل</v>
          </cell>
          <cell r="C318" t="str">
            <v>زجاجة/330 مل</v>
          </cell>
          <cell r="D318">
            <v>6.0669947270975548</v>
          </cell>
          <cell r="E318">
            <v>6.0893263027967404</v>
          </cell>
          <cell r="F318">
            <v>6.2310749845711291</v>
          </cell>
          <cell r="G318">
            <v>6.2310749845711291</v>
          </cell>
          <cell r="H318">
            <v>6.2980697116686848</v>
          </cell>
          <cell r="I318">
            <v>6.2980697116686848</v>
          </cell>
          <cell r="J318">
            <v>6.1786526055934807</v>
          </cell>
          <cell r="K318">
            <v>6.2980697116686848</v>
          </cell>
          <cell r="L318">
            <v>6.0592354995182776</v>
          </cell>
          <cell r="M318">
            <v>6.4174868177438888</v>
          </cell>
          <cell r="N318">
            <v>6.3393263027967404</v>
          </cell>
          <cell r="O318">
            <v>5.9810749845711291</v>
          </cell>
          <cell r="P318">
            <v>6.2073713620221769</v>
          </cell>
          <cell r="Q318">
            <v>6.072916666666667</v>
          </cell>
          <cell r="R318">
            <v>0</v>
          </cell>
          <cell r="S318">
            <v>9.0833333333333339</v>
          </cell>
        </row>
        <row r="319">
          <cell r="A319">
            <v>21300102</v>
          </cell>
          <cell r="B319" t="str">
            <v>بيرة-امستل-اردني</v>
          </cell>
          <cell r="C319" t="str">
            <v>علبة/330 مل</v>
          </cell>
          <cell r="D319">
            <v>5.5099168115723405</v>
          </cell>
          <cell r="E319">
            <v>5.5099168115723405</v>
          </cell>
          <cell r="F319">
            <v>5.4143831267121776</v>
          </cell>
          <cell r="G319">
            <v>5.3188494418520138</v>
          </cell>
          <cell r="H319">
            <v>5.3188494418520138</v>
          </cell>
          <cell r="I319">
            <v>5.0322483872715251</v>
          </cell>
          <cell r="J319">
            <v>5.2233157569918518</v>
          </cell>
          <cell r="K319">
            <v>5.5099168115723405</v>
          </cell>
          <cell r="L319">
            <v>5.5099168115723405</v>
          </cell>
          <cell r="M319">
            <v>5.4143831267121776</v>
          </cell>
          <cell r="N319">
            <v>5.0446631513983702</v>
          </cell>
          <cell r="O319">
            <v>5.0924299938284516</v>
          </cell>
          <cell r="P319">
            <v>5.324899139408994</v>
          </cell>
          <cell r="Q319">
            <v>5.1374999999999993</v>
          </cell>
          <cell r="R319">
            <v>0</v>
          </cell>
          <cell r="S319">
            <v>9.3333333333333339</v>
          </cell>
        </row>
        <row r="320">
          <cell r="A320">
            <v>21300103</v>
          </cell>
          <cell r="B320" t="str">
            <v>بيرة الطيبة - جولد GOLD - محلي</v>
          </cell>
          <cell r="C320" t="str">
            <v>علبة 330 مل</v>
          </cell>
          <cell r="D320">
            <v>7.3957770516602688</v>
          </cell>
          <cell r="E320">
            <v>7.3957770516602688</v>
          </cell>
          <cell r="F320">
            <v>7.3957770516602688</v>
          </cell>
          <cell r="G320">
            <v>7.3957770516602688</v>
          </cell>
          <cell r="H320">
            <v>7.4069428395098615</v>
          </cell>
          <cell r="I320">
            <v>7.4069428395098615</v>
          </cell>
          <cell r="J320">
            <v>7.4292744152090471</v>
          </cell>
          <cell r="K320">
            <v>7.3610360688803596</v>
          </cell>
          <cell r="L320">
            <v>7.5434195321672384</v>
          </cell>
          <cell r="M320">
            <v>7.4069428395098615</v>
          </cell>
          <cell r="N320">
            <v>7.4305180344401798</v>
          </cell>
          <cell r="O320">
            <v>7.5669947270975557</v>
          </cell>
          <cell r="P320">
            <v>7.4279316252470871</v>
          </cell>
          <cell r="Q320">
            <v>7.3154761904761907</v>
          </cell>
          <cell r="R320">
            <v>0</v>
          </cell>
          <cell r="S320">
            <v>9.8333333333333339</v>
          </cell>
        </row>
        <row r="321">
          <cell r="A321">
            <v>22010101</v>
          </cell>
          <cell r="B321" t="str">
            <v>سجائر- امبريال - محلي</v>
          </cell>
          <cell r="C321" t="str">
            <v>علبة/20 سيجارة</v>
          </cell>
          <cell r="D321">
            <v>21.01182104447874</v>
          </cell>
          <cell r="E321">
            <v>21.01182104447874</v>
          </cell>
          <cell r="F321">
            <v>21.01182104447874</v>
          </cell>
          <cell r="G321">
            <v>21.01182104447874</v>
          </cell>
          <cell r="H321">
            <v>21.01182104447874</v>
          </cell>
          <cell r="I321">
            <v>21.01182104447874</v>
          </cell>
          <cell r="J321">
            <v>21.010746615253101</v>
          </cell>
          <cell r="K321">
            <v>21.01182104447874</v>
          </cell>
          <cell r="L321">
            <v>21.01182104447874</v>
          </cell>
          <cell r="M321">
            <v>21.01182104447874</v>
          </cell>
          <cell r="N321">
            <v>21.01182104447874</v>
          </cell>
          <cell r="O321">
            <v>21.01182104447874</v>
          </cell>
          <cell r="P321">
            <v>21.011731508709939</v>
          </cell>
          <cell r="Q321">
            <v>21</v>
          </cell>
          <cell r="R321">
            <v>24.916666666666668</v>
          </cell>
          <cell r="S321">
            <v>23</v>
          </cell>
        </row>
        <row r="322">
          <cell r="A322">
            <v>22010201</v>
          </cell>
          <cell r="B322" t="str">
            <v>سجائر-مارلبورو-اميركا</v>
          </cell>
          <cell r="C322" t="str">
            <v>علبة/20 سيجارة</v>
          </cell>
          <cell r="D322">
            <v>27.504816432707209</v>
          </cell>
          <cell r="E322">
            <v>27.504816432707209</v>
          </cell>
          <cell r="F322">
            <v>27.504816432707209</v>
          </cell>
          <cell r="G322">
            <v>27.504816432707209</v>
          </cell>
          <cell r="H322">
            <v>27.504816432707209</v>
          </cell>
          <cell r="I322">
            <v>27.504816432707209</v>
          </cell>
          <cell r="J322">
            <v>27.504816432707209</v>
          </cell>
          <cell r="K322">
            <v>27.682770561551024</v>
          </cell>
          <cell r="L322">
            <v>27.503646117151227</v>
          </cell>
          <cell r="M322">
            <v>27.503646117151227</v>
          </cell>
          <cell r="N322">
            <v>27.503646117151227</v>
          </cell>
          <cell r="O322">
            <v>27.503646117151227</v>
          </cell>
          <cell r="P322">
            <v>27.519255838258861</v>
          </cell>
          <cell r="Q322">
            <v>25</v>
          </cell>
          <cell r="R322">
            <v>30.833333333333332</v>
          </cell>
          <cell r="S322">
            <v>33.25</v>
          </cell>
        </row>
        <row r="323">
          <cell r="A323">
            <v>22010203</v>
          </cell>
          <cell r="B323" t="str">
            <v>سجائر-ال.ام-امريكا</v>
          </cell>
          <cell r="C323" t="str">
            <v>علبة/20 سيجارة</v>
          </cell>
          <cell r="D323">
            <v>23.229452220011737</v>
          </cell>
          <cell r="E323">
            <v>23.255041426354566</v>
          </cell>
          <cell r="F323">
            <v>23.255041426354566</v>
          </cell>
          <cell r="G323">
            <v>23.433580712976372</v>
          </cell>
          <cell r="H323">
            <v>23.255041426354566</v>
          </cell>
          <cell r="I323">
            <v>23.255041426354566</v>
          </cell>
          <cell r="J323">
            <v>23.522850356287275</v>
          </cell>
          <cell r="K323">
            <v>23.522850356287275</v>
          </cell>
          <cell r="L323">
            <v>23.433580712976372</v>
          </cell>
          <cell r="M323">
            <v>23.433580712976372</v>
          </cell>
          <cell r="N323">
            <v>23.433580712976372</v>
          </cell>
          <cell r="O323">
            <v>23.433580712976372</v>
          </cell>
          <cell r="P323">
            <v>23.371935183573868</v>
          </cell>
          <cell r="Q323">
            <v>22</v>
          </cell>
          <cell r="R323">
            <v>20.666666666666668</v>
          </cell>
          <cell r="S323">
            <v>30.988095238095241</v>
          </cell>
        </row>
        <row r="324">
          <cell r="A324">
            <v>22010206</v>
          </cell>
          <cell r="B324" t="str">
            <v>سجائر -جولواز-فرنسا</v>
          </cell>
          <cell r="C324" t="str">
            <v>علبة/20 سيجارة</v>
          </cell>
          <cell r="D324">
            <v>21.105430870917406</v>
          </cell>
          <cell r="E324">
            <v>21.186546484523792</v>
          </cell>
          <cell r="F324">
            <v>21.735601038366809</v>
          </cell>
          <cell r="G324">
            <v>21.776144406431996</v>
          </cell>
          <cell r="H324">
            <v>21.79674011953556</v>
          </cell>
          <cell r="I324">
            <v>21.661461803911589</v>
          </cell>
          <cell r="J324">
            <v>21.693578617360508</v>
          </cell>
          <cell r="K324">
            <v>21.693578617360508</v>
          </cell>
          <cell r="L324">
            <v>21.693578617360508</v>
          </cell>
          <cell r="M324">
            <v>21.693578617360508</v>
          </cell>
          <cell r="N324">
            <v>21.693578617360508</v>
          </cell>
          <cell r="O324">
            <v>21.693578617360508</v>
          </cell>
          <cell r="P324">
            <v>21.618616368987517</v>
          </cell>
          <cell r="Q324">
            <v>21.622916666666672</v>
          </cell>
          <cell r="R324">
            <v>20.217233976859983</v>
          </cell>
          <cell r="S324">
            <v>23</v>
          </cell>
        </row>
        <row r="325">
          <cell r="A325">
            <v>22010207</v>
          </cell>
          <cell r="B325" t="str">
            <v>سجائر مارلبورو - مصري</v>
          </cell>
          <cell r="C325" t="str">
            <v>علبة 20 سيجارة</v>
          </cell>
          <cell r="D325">
            <v>22.103448275862068</v>
          </cell>
          <cell r="E325">
            <v>22.172413793103448</v>
          </cell>
          <cell r="F325">
            <v>24.275862068965512</v>
          </cell>
          <cell r="G325">
            <v>22.620689655172413</v>
          </cell>
          <cell r="H325">
            <v>22.448275862068964</v>
          </cell>
          <cell r="I325">
            <v>22.310344827586206</v>
          </cell>
          <cell r="J325">
            <v>22.413793103448278</v>
          </cell>
          <cell r="K325">
            <v>22.517241379310345</v>
          </cell>
          <cell r="L325">
            <v>22.758620689655167</v>
          </cell>
          <cell r="M325">
            <v>20.620689655172413</v>
          </cell>
          <cell r="N325">
            <v>22.482758620689655</v>
          </cell>
          <cell r="O325">
            <v>22.310344827586206</v>
          </cell>
          <cell r="P325">
            <v>22.419540229885058</v>
          </cell>
          <cell r="Q325">
            <v>0</v>
          </cell>
          <cell r="R325">
            <v>22.419540229885058</v>
          </cell>
          <cell r="S325">
            <v>0</v>
          </cell>
        </row>
        <row r="326">
          <cell r="A326">
            <v>22010209</v>
          </cell>
          <cell r="B326" t="str">
            <v>سجائر أل - ام - مصري</v>
          </cell>
          <cell r="C326" t="str">
            <v>علبة 20 سيجارة</v>
          </cell>
          <cell r="D326">
            <v>19.310344827586206</v>
          </cell>
          <cell r="E326">
            <v>19.586206896551722</v>
          </cell>
          <cell r="F326">
            <v>21.172413793103448</v>
          </cell>
          <cell r="G326">
            <v>20.068965517241381</v>
          </cell>
          <cell r="H326">
            <v>19.758620689655171</v>
          </cell>
          <cell r="I326">
            <v>19.862068965517242</v>
          </cell>
          <cell r="J326">
            <v>19.724137931034484</v>
          </cell>
          <cell r="K326">
            <v>20.03448275862069</v>
          </cell>
          <cell r="L326">
            <v>19.931034482758619</v>
          </cell>
          <cell r="M326">
            <v>20.206896551724139</v>
          </cell>
          <cell r="N326">
            <v>19.862068965517242</v>
          </cell>
          <cell r="O326">
            <v>19.827586206896552</v>
          </cell>
          <cell r="P326">
            <v>19.945402298850571</v>
          </cell>
          <cell r="Q326">
            <v>0</v>
          </cell>
          <cell r="R326">
            <v>19.945402298850571</v>
          </cell>
          <cell r="S326">
            <v>0</v>
          </cell>
        </row>
        <row r="327">
          <cell r="A327">
            <v>22010211</v>
          </cell>
          <cell r="B327" t="str">
            <v xml:space="preserve">سجائر مانشستر - مصري </v>
          </cell>
          <cell r="C327" t="str">
            <v xml:space="preserve">علبة / 20 سيجارة </v>
          </cell>
          <cell r="D327">
            <v>12.608695652173912</v>
          </cell>
          <cell r="E327">
            <v>13.130434782608695</v>
          </cell>
          <cell r="F327">
            <v>13.391304347826088</v>
          </cell>
          <cell r="G327">
            <v>13.173913043478263</v>
          </cell>
          <cell r="H327">
            <v>13.478260869565217</v>
          </cell>
          <cell r="I327">
            <v>12.913043478260869</v>
          </cell>
          <cell r="J327">
            <v>12.565217391304348</v>
          </cell>
          <cell r="K327">
            <v>12.521739130434783</v>
          </cell>
          <cell r="L327">
            <v>12.434782608695652</v>
          </cell>
          <cell r="M327">
            <v>12.304347826086957</v>
          </cell>
          <cell r="N327">
            <v>12</v>
          </cell>
          <cell r="O327">
            <v>12.173913043478262</v>
          </cell>
          <cell r="P327">
            <v>12.72463768115942</v>
          </cell>
          <cell r="Q327">
            <v>0</v>
          </cell>
          <cell r="R327">
            <v>12.72463768115942</v>
          </cell>
          <cell r="S327">
            <v>0</v>
          </cell>
        </row>
        <row r="328">
          <cell r="A328">
            <v>22010212</v>
          </cell>
          <cell r="B328" t="str">
            <v xml:space="preserve">سجائر رويال - مصري </v>
          </cell>
          <cell r="C328" t="str">
            <v xml:space="preserve">علبة / 20 سيجارة </v>
          </cell>
          <cell r="D328">
            <v>17.620689655172413</v>
          </cell>
          <cell r="E328">
            <v>18.137931034482758</v>
          </cell>
          <cell r="F328">
            <v>19.551724137931036</v>
          </cell>
          <cell r="G328">
            <v>18.413793103448278</v>
          </cell>
          <cell r="H328">
            <v>18.310344827586206</v>
          </cell>
          <cell r="I328">
            <v>18.586206896551722</v>
          </cell>
          <cell r="J328">
            <v>18.620689655172413</v>
          </cell>
          <cell r="K328">
            <v>18.724137931034484</v>
          </cell>
          <cell r="L328">
            <v>18.724137931034484</v>
          </cell>
          <cell r="M328">
            <v>19.103448275862068</v>
          </cell>
          <cell r="N328">
            <v>18.96551724137931</v>
          </cell>
          <cell r="O328">
            <v>19</v>
          </cell>
          <cell r="P328">
            <v>18.646551724137929</v>
          </cell>
          <cell r="Q328">
            <v>0</v>
          </cell>
          <cell r="R328">
            <v>18.646551724137929</v>
          </cell>
          <cell r="S328">
            <v>0</v>
          </cell>
        </row>
        <row r="329">
          <cell r="A329">
            <v>22010214</v>
          </cell>
          <cell r="B329" t="str">
            <v>سجائر ونستون winiston  - سويسرا</v>
          </cell>
          <cell r="C329" t="str">
            <v>علبة/ 20 سيجارة</v>
          </cell>
          <cell r="D329">
            <v>23.432995555198382</v>
          </cell>
          <cell r="E329">
            <v>23.432995555198382</v>
          </cell>
          <cell r="F329">
            <v>23.432995555198382</v>
          </cell>
          <cell r="G329">
            <v>23.432995555198382</v>
          </cell>
          <cell r="H329">
            <v>23.432995555198382</v>
          </cell>
          <cell r="I329">
            <v>23.432995555198382</v>
          </cell>
          <cell r="J329">
            <v>23.432995555198382</v>
          </cell>
          <cell r="K329">
            <v>23.432995555198382</v>
          </cell>
          <cell r="L329">
            <v>23.432995555198382</v>
          </cell>
          <cell r="M329">
            <v>23.432995555198382</v>
          </cell>
          <cell r="N329">
            <v>23.432995555198382</v>
          </cell>
          <cell r="O329">
            <v>23.432995555198382</v>
          </cell>
          <cell r="P329">
            <v>23.432995555198378</v>
          </cell>
          <cell r="Q329">
            <v>22</v>
          </cell>
          <cell r="R329">
            <v>22</v>
          </cell>
          <cell r="S329">
            <v>30</v>
          </cell>
        </row>
        <row r="330">
          <cell r="A330">
            <v>22030101</v>
          </cell>
          <cell r="B330" t="str">
            <v>دخان حلل - محلي</v>
          </cell>
          <cell r="C330" t="str">
            <v>1 كغم</v>
          </cell>
          <cell r="D330">
            <v>69.210180006013587</v>
          </cell>
          <cell r="E330">
            <v>69.612778580757748</v>
          </cell>
          <cell r="F330">
            <v>69.814077868129829</v>
          </cell>
          <cell r="G330">
            <v>69.165962442253871</v>
          </cell>
          <cell r="H330">
            <v>69.020117396690367</v>
          </cell>
          <cell r="I330">
            <v>69.095360169925456</v>
          </cell>
          <cell r="J330">
            <v>68.126485119682599</v>
          </cell>
          <cell r="K330">
            <v>68.692761595181295</v>
          </cell>
          <cell r="L330">
            <v>68.088863733065054</v>
          </cell>
          <cell r="M330">
            <v>67.737078899222794</v>
          </cell>
          <cell r="N330">
            <v>68.309951551863662</v>
          </cell>
          <cell r="O330">
            <v>69.241205215488961</v>
          </cell>
          <cell r="P330">
            <v>68.842901881522934</v>
          </cell>
          <cell r="Q330">
            <v>60.833333333333343</v>
          </cell>
          <cell r="R330">
            <v>96.101190476190496</v>
          </cell>
          <cell r="S330">
            <v>60</v>
          </cell>
        </row>
        <row r="331">
          <cell r="A331">
            <v>22030201</v>
          </cell>
          <cell r="B331" t="str">
            <v>معسل بطعم التفاح - مزايا - الامارات</v>
          </cell>
          <cell r="C331" t="str">
            <v>علبة / 50 غم</v>
          </cell>
          <cell r="D331">
            <v>27.044775285355044</v>
          </cell>
          <cell r="E331">
            <v>27.148926536479582</v>
          </cell>
          <cell r="F331">
            <v>26.912139173388024</v>
          </cell>
          <cell r="G331">
            <v>26.601037137242706</v>
          </cell>
          <cell r="H331">
            <v>26.834293647211499</v>
          </cell>
          <cell r="I331">
            <v>26.418434518467699</v>
          </cell>
          <cell r="J331">
            <v>25.956028947442558</v>
          </cell>
          <cell r="K331">
            <v>25.986582155583402</v>
          </cell>
          <cell r="L331">
            <v>26.187852197271216</v>
          </cell>
          <cell r="M331">
            <v>26.6478687803484</v>
          </cell>
          <cell r="N331">
            <v>26.561062480592646</v>
          </cell>
          <cell r="O331">
            <v>27.221661720971841</v>
          </cell>
          <cell r="P331">
            <v>26.626721881696213</v>
          </cell>
          <cell r="Q331">
            <v>29.598039215686274</v>
          </cell>
          <cell r="R331">
            <v>15.913888888888886</v>
          </cell>
          <cell r="S331">
            <v>31.5</v>
          </cell>
        </row>
        <row r="332">
          <cell r="A332">
            <v>22030203</v>
          </cell>
          <cell r="B332" t="str">
            <v>معسل بطعم التفاح - النخلة - مصر</v>
          </cell>
          <cell r="C332" t="str">
            <v>علبة / 60 غم</v>
          </cell>
          <cell r="D332">
            <v>26.728228874969446</v>
          </cell>
          <cell r="E332">
            <v>26.754552627933485</v>
          </cell>
          <cell r="F332">
            <v>26.596610110149236</v>
          </cell>
          <cell r="G332">
            <v>26.68840502341509</v>
          </cell>
          <cell r="H332">
            <v>26.714728776379133</v>
          </cell>
          <cell r="I332">
            <v>26.741052529343172</v>
          </cell>
          <cell r="J332">
            <v>26.360372777689445</v>
          </cell>
          <cell r="K332">
            <v>26.622933863113275</v>
          </cell>
          <cell r="L332">
            <v>27.427157872984573</v>
          </cell>
          <cell r="M332">
            <v>27.414334218610843</v>
          </cell>
          <cell r="N332">
            <v>27.269891799416904</v>
          </cell>
          <cell r="O332">
            <v>27.321862861128409</v>
          </cell>
          <cell r="P332">
            <v>26.886677611261078</v>
          </cell>
          <cell r="Q332">
            <v>28.907051282051281</v>
          </cell>
          <cell r="R332">
            <v>20.80952380952381</v>
          </cell>
          <cell r="S332">
            <v>27</v>
          </cell>
        </row>
        <row r="333">
          <cell r="A333">
            <v>31200101</v>
          </cell>
          <cell r="B333" t="str">
            <v>بنطلون جينز أزرق رجالي، straight خصر عالي، قصة كلاسيكية،65 - 100% قطن دنيم</v>
          </cell>
          <cell r="C333" t="str">
            <v>بنطلون جينز رجالي</v>
          </cell>
          <cell r="D333">
            <v>73.863452379952662</v>
          </cell>
          <cell r="E333">
            <v>71.978763102546878</v>
          </cell>
          <cell r="F333">
            <v>71.653864476829668</v>
          </cell>
          <cell r="G333">
            <v>71.071742969794016</v>
          </cell>
          <cell r="H333">
            <v>71.549705941363001</v>
          </cell>
          <cell r="I333">
            <v>71.548083902574589</v>
          </cell>
          <cell r="J333">
            <v>71.986461245956136</v>
          </cell>
          <cell r="K333">
            <v>71.997815517475004</v>
          </cell>
          <cell r="L333">
            <v>71.09282947404337</v>
          </cell>
          <cell r="M333">
            <v>70.354952834569161</v>
          </cell>
          <cell r="N333">
            <v>70.250794299102523</v>
          </cell>
          <cell r="O333">
            <v>70.614866502474385</v>
          </cell>
          <cell r="P333">
            <v>71.496944387223451</v>
          </cell>
          <cell r="Q333">
            <v>68.342198581560282</v>
          </cell>
          <cell r="R333">
            <v>54.13194444444445</v>
          </cell>
          <cell r="S333">
            <v>121</v>
          </cell>
        </row>
        <row r="334">
          <cell r="A334">
            <v>31200102</v>
          </cell>
          <cell r="B334" t="str">
            <v>بنطلون جينز أزرق شبابي " 15-18 سنة"، straight خصر عالي، قصة كلاسيكية،65 - 100% قطن دنيم</v>
          </cell>
          <cell r="C334" t="str">
            <v>بنطلون جينز شبابي</v>
          </cell>
          <cell r="D334">
            <v>69.503338352039606</v>
          </cell>
          <cell r="E334">
            <v>69.259848438810124</v>
          </cell>
          <cell r="F334">
            <v>68.802055451144781</v>
          </cell>
          <cell r="G334">
            <v>67.632193886404849</v>
          </cell>
          <cell r="H334">
            <v>70.343831317067071</v>
          </cell>
          <cell r="I334">
            <v>70.226587841943413</v>
          </cell>
          <cell r="J334">
            <v>71.544700489856979</v>
          </cell>
          <cell r="K334">
            <v>70.339794541904794</v>
          </cell>
          <cell r="L334">
            <v>70.316860484179387</v>
          </cell>
          <cell r="M334">
            <v>69.646980427984062</v>
          </cell>
          <cell r="N334">
            <v>70.161822443929481</v>
          </cell>
          <cell r="O334">
            <v>70.242734942592577</v>
          </cell>
          <cell r="P334">
            <v>69.835062384821427</v>
          </cell>
          <cell r="Q334">
            <v>66.569767441860463</v>
          </cell>
          <cell r="R334">
            <v>51.899509803921568</v>
          </cell>
          <cell r="S334">
            <v>121</v>
          </cell>
        </row>
        <row r="335">
          <cell r="A335">
            <v>31200103</v>
          </cell>
          <cell r="B335" t="str">
            <v>بنطلون رجالي، قماش، صيفي،straight خصر عالي، 50 - 65% قطن، 35- 50% بوليستر، مع حلقات للحزام، سادة، غير مبطن - تركيا</v>
          </cell>
          <cell r="C335" t="str">
            <v>بنطلون قماش رجالي</v>
          </cell>
          <cell r="D335">
            <v>65.008901749312244</v>
          </cell>
          <cell r="E335">
            <v>65.624193119933381</v>
          </cell>
          <cell r="F335">
            <v>66.33347075718909</v>
          </cell>
          <cell r="G335">
            <v>67.851654062394175</v>
          </cell>
          <cell r="H335">
            <v>66.955679892942442</v>
          </cell>
          <cell r="I335">
            <v>67.691282416141576</v>
          </cell>
          <cell r="J335">
            <v>67.070987218350538</v>
          </cell>
          <cell r="K335">
            <v>68.157515544943834</v>
          </cell>
          <cell r="L335">
            <v>67.244107690684999</v>
          </cell>
          <cell r="M335">
            <v>68.196270288524488</v>
          </cell>
          <cell r="N335">
            <v>68.210643833144914</v>
          </cell>
          <cell r="O335">
            <v>66.729750100851518</v>
          </cell>
          <cell r="P335">
            <v>67.089538056201107</v>
          </cell>
          <cell r="Q335">
            <v>66.364379084967311</v>
          </cell>
          <cell r="R335">
            <v>43.077956989247305</v>
          </cell>
          <cell r="S335">
            <v>116.875</v>
          </cell>
        </row>
        <row r="336">
          <cell r="A336">
            <v>31200104</v>
          </cell>
          <cell r="B336" t="str">
            <v>قميص رجالي قماش كم طويل سادة كلاسيك، straight، مفتوح من الأمام، مع أزرار على طوله، 70- 80 % قطن، 20 - 30 % بوليستر، تركيا</v>
          </cell>
          <cell r="C336" t="str">
            <v>قميص رجالي قماش كلاسيك سادة كم طويل</v>
          </cell>
          <cell r="D336">
            <v>52.106835533518748</v>
          </cell>
          <cell r="E336">
            <v>51.535377492828225</v>
          </cell>
          <cell r="F336">
            <v>52.441086657757594</v>
          </cell>
          <cell r="G336">
            <v>52.301425973830234</v>
          </cell>
          <cell r="H336">
            <v>53.149842403662369</v>
          </cell>
          <cell r="I336">
            <v>54.203691424738814</v>
          </cell>
          <cell r="J336">
            <v>53.977326659219955</v>
          </cell>
          <cell r="K336">
            <v>53.92979113235053</v>
          </cell>
          <cell r="L336">
            <v>54.814318020151418</v>
          </cell>
          <cell r="M336">
            <v>53.260981771468067</v>
          </cell>
          <cell r="N336">
            <v>53.582084775611861</v>
          </cell>
          <cell r="O336">
            <v>53.035062021135509</v>
          </cell>
          <cell r="P336">
            <v>53.194818655522788</v>
          </cell>
          <cell r="Q336">
            <v>50.330687830687829</v>
          </cell>
          <cell r="R336">
            <v>41.063218390804593</v>
          </cell>
          <cell r="S336">
            <v>91.166666666666671</v>
          </cell>
        </row>
        <row r="337">
          <cell r="A337">
            <v>31200105</v>
          </cell>
          <cell r="B337" t="str">
            <v>بلوفر "بلوزة شتوية" رجالية، 50 % صوف، 50% بوليستر، قصة كلاسيك سادة، مع خصر، اكمام طويل، رقبة على شكل V، تركيا</v>
          </cell>
          <cell r="C337" t="str">
            <v>بلوفر "بلوزة شتوية" رجالية</v>
          </cell>
          <cell r="D337">
            <v>49.720227015096938</v>
          </cell>
          <cell r="E337">
            <v>47.923669323067159</v>
          </cell>
          <cell r="F337">
            <v>46.680428104368019</v>
          </cell>
          <cell r="G337">
            <v>46.592168176277873</v>
          </cell>
          <cell r="H337">
            <v>46.030011396598951</v>
          </cell>
          <cell r="I337">
            <v>46.514003664159453</v>
          </cell>
          <cell r="J337">
            <v>46.948281818533211</v>
          </cell>
          <cell r="K337">
            <v>46.827424679305039</v>
          </cell>
          <cell r="L337">
            <v>46.69503478716981</v>
          </cell>
          <cell r="M337">
            <v>47.670422291703758</v>
          </cell>
          <cell r="N337">
            <v>47.368041886513666</v>
          </cell>
          <cell r="O337">
            <v>46.440057531943637</v>
          </cell>
          <cell r="P337">
            <v>47.117480889561456</v>
          </cell>
          <cell r="Q337">
            <v>46.465773809523803</v>
          </cell>
          <cell r="R337">
            <v>40.570987654320994</v>
          </cell>
          <cell r="S337">
            <v>63.020833333333336</v>
          </cell>
        </row>
        <row r="338">
          <cell r="A338">
            <v>31200107</v>
          </cell>
          <cell r="B338" t="str">
            <v>بدلة قماش رجالي كلاسيك مكونة من قطعتين، السترة مبطنة بالكامل، مع صف واحد من الأزرار، البنطلون مبطن جزئيا - 100% صوف، تركيا</v>
          </cell>
          <cell r="C338" t="str">
            <v>بدلة قماش رجالي كلاسيك</v>
          </cell>
          <cell r="D338">
            <v>368.28809611881888</v>
          </cell>
          <cell r="E338">
            <v>365.26759840273826</v>
          </cell>
          <cell r="F338">
            <v>368.75287394827558</v>
          </cell>
          <cell r="G338">
            <v>377.70425298288484</v>
          </cell>
          <cell r="H338">
            <v>379.35753995052136</v>
          </cell>
          <cell r="I338">
            <v>379.4409902365976</v>
          </cell>
          <cell r="J338">
            <v>375.47007429008448</v>
          </cell>
          <cell r="K338">
            <v>372.62227840219379</v>
          </cell>
          <cell r="L338">
            <v>371.0464419385591</v>
          </cell>
          <cell r="M338">
            <v>365.86315439130993</v>
          </cell>
          <cell r="N338">
            <v>378.50843468664704</v>
          </cell>
          <cell r="O338">
            <v>363.56938787498962</v>
          </cell>
          <cell r="P338">
            <v>372.15759360196836</v>
          </cell>
          <cell r="Q338">
            <v>363.66666666666669</v>
          </cell>
          <cell r="R338">
            <v>241.35416666666666</v>
          </cell>
          <cell r="S338">
            <v>666.66666666666663</v>
          </cell>
        </row>
        <row r="339">
          <cell r="A339">
            <v>31200109</v>
          </cell>
          <cell r="B339" t="str">
            <v>بلوز "تي شيرت" رجالي، سادة،70 - 100 % قطن، straight نصف كم، رقبة مستديرة، تركيا</v>
          </cell>
          <cell r="C339" t="str">
            <v>بلوز "تي شيرت" رجالي</v>
          </cell>
          <cell r="D339">
            <v>34.43987124046447</v>
          </cell>
          <cell r="E339">
            <v>33.559349219964872</v>
          </cell>
          <cell r="F339">
            <v>33.873755750689405</v>
          </cell>
          <cell r="G339">
            <v>33.905293048528534</v>
          </cell>
          <cell r="H339">
            <v>32.578605599712645</v>
          </cell>
          <cell r="I339">
            <v>31.368071666344136</v>
          </cell>
          <cell r="J339">
            <v>31.318778557914584</v>
          </cell>
          <cell r="K339">
            <v>31.08754137390692</v>
          </cell>
          <cell r="L339">
            <v>30.368868677946843</v>
          </cell>
          <cell r="M339">
            <v>29.790681461926617</v>
          </cell>
          <cell r="N339">
            <v>30.402744916234152</v>
          </cell>
          <cell r="O339">
            <v>29.94008203621668</v>
          </cell>
          <cell r="P339">
            <v>31.886136962487488</v>
          </cell>
          <cell r="Q339">
            <v>29.737654320987655</v>
          </cell>
          <cell r="R339">
            <v>33.295454545454554</v>
          </cell>
          <cell r="S339">
            <v>40.208333333333336</v>
          </cell>
        </row>
        <row r="340">
          <cell r="A340">
            <v>31200110</v>
          </cell>
          <cell r="B340" t="str">
            <v>فانيلا رجالي ابيض كت عريض 100 % قطن، مستورد</v>
          </cell>
          <cell r="C340" t="str">
            <v>فانيلا رجالي</v>
          </cell>
          <cell r="D340">
            <v>14.463108532686537</v>
          </cell>
          <cell r="E340">
            <v>14.559488569879999</v>
          </cell>
          <cell r="F340">
            <v>14.697375931672562</v>
          </cell>
          <cell r="G340">
            <v>14.474694409913898</v>
          </cell>
          <cell r="H340">
            <v>14.205401383568248</v>
          </cell>
          <cell r="I340">
            <v>14.273054420354095</v>
          </cell>
          <cell r="J340">
            <v>14.334538166024126</v>
          </cell>
          <cell r="K340">
            <v>14.121058289567156</v>
          </cell>
          <cell r="L340">
            <v>13.635579424710052</v>
          </cell>
          <cell r="M340">
            <v>13.149846550183138</v>
          </cell>
          <cell r="N340">
            <v>13.294852964390987</v>
          </cell>
          <cell r="O340">
            <v>13.496492953950789</v>
          </cell>
          <cell r="P340">
            <v>14.058790966408466</v>
          </cell>
          <cell r="Q340">
            <v>12.820454545454545</v>
          </cell>
          <cell r="R340">
            <v>13.948717948717951</v>
          </cell>
          <cell r="S340">
            <v>20.625</v>
          </cell>
        </row>
        <row r="341">
          <cell r="A341">
            <v>31200201</v>
          </cell>
          <cell r="B341" t="str">
            <v>بنطلون نسائي، قماش، صيفي،straight خصر عالي، 50 - 65% قطن، 35- 50% بوليستر، مع حلقات للحزام، سادة، غير مبطن - تركيا</v>
          </cell>
          <cell r="C341" t="str">
            <v>بنطلون قماش ستاتي</v>
          </cell>
          <cell r="D341">
            <v>50.860806749780686</v>
          </cell>
          <cell r="E341">
            <v>50.309412704483627</v>
          </cell>
          <cell r="F341">
            <v>49.281285735859328</v>
          </cell>
          <cell r="G341">
            <v>50.042496316075848</v>
          </cell>
          <cell r="H341">
            <v>52.036019684254804</v>
          </cell>
          <cell r="I341">
            <v>53.822934488160513</v>
          </cell>
          <cell r="J341">
            <v>52.310274670339624</v>
          </cell>
          <cell r="K341">
            <v>50.547439325445474</v>
          </cell>
          <cell r="L341">
            <v>49.626891624030094</v>
          </cell>
          <cell r="M341">
            <v>47.455360742940883</v>
          </cell>
          <cell r="N341">
            <v>47.12112183024032</v>
          </cell>
          <cell r="O341">
            <v>47.848526790268963</v>
          </cell>
          <cell r="P341">
            <v>50.105214221823339</v>
          </cell>
          <cell r="Q341">
            <v>46.364379084967318</v>
          </cell>
          <cell r="R341">
            <v>42.019230769230766</v>
          </cell>
          <cell r="S341">
            <v>83.916666666666671</v>
          </cell>
        </row>
        <row r="342">
          <cell r="A342">
            <v>31200202</v>
          </cell>
          <cell r="B342" t="str">
            <v>بلوفر "بلوزة شتوية" نسائية قصيرة، 50 % صوف، 50% بوليستر، قصة كلاسيك سادة، مع خصر، اكمام طويل، رقبة على شكل V ، تركيا</v>
          </cell>
          <cell r="C342" t="str">
            <v>بلوفر "بلوزة شتوية" نسائية</v>
          </cell>
          <cell r="D342">
            <v>41.927000144058781</v>
          </cell>
          <cell r="E342">
            <v>40.941874464268402</v>
          </cell>
          <cell r="F342">
            <v>39.669712234165544</v>
          </cell>
          <cell r="G342">
            <v>39.306557759177082</v>
          </cell>
          <cell r="H342">
            <v>39.412818323118159</v>
          </cell>
          <cell r="I342">
            <v>39.72107168719122</v>
          </cell>
          <cell r="J342">
            <v>40.003445011970726</v>
          </cell>
          <cell r="K342">
            <v>40.058906906707755</v>
          </cell>
          <cell r="L342">
            <v>40.508066541259751</v>
          </cell>
          <cell r="M342">
            <v>41.376243171098665</v>
          </cell>
          <cell r="N342">
            <v>40.917356459919304</v>
          </cell>
          <cell r="O342">
            <v>40.247871439623857</v>
          </cell>
          <cell r="P342">
            <v>40.340910345213274</v>
          </cell>
          <cell r="Q342">
            <v>38.494152046783626</v>
          </cell>
          <cell r="R342">
            <v>40.833333333333336</v>
          </cell>
          <cell r="S342">
            <v>50.06944444444445</v>
          </cell>
        </row>
        <row r="343">
          <cell r="A343">
            <v>31200203</v>
          </cell>
          <cell r="B343" t="str">
            <v>بجامة نسائية فوتر شتوية - قطعتين (بلوزة، بنطال) - تركيا</v>
          </cell>
          <cell r="C343" t="str">
            <v>بجامة نسائية فوتر</v>
          </cell>
          <cell r="D343">
            <v>46.535848338199713</v>
          </cell>
          <cell r="E343">
            <v>46.247663023823925</v>
          </cell>
          <cell r="F343">
            <v>46.025121239392263</v>
          </cell>
          <cell r="G343">
            <v>46.025121239392263</v>
          </cell>
          <cell r="H343">
            <v>46.025121239392263</v>
          </cell>
          <cell r="I343">
            <v>46.025121239392263</v>
          </cell>
          <cell r="J343">
            <v>46.025121239392263</v>
          </cell>
          <cell r="K343">
            <v>46.025121239392263</v>
          </cell>
          <cell r="L343">
            <v>45.390717686144257</v>
          </cell>
          <cell r="M343">
            <v>45.452515578556245</v>
          </cell>
          <cell r="N343">
            <v>46.34921938731415</v>
          </cell>
          <cell r="O343">
            <v>47.821398486161968</v>
          </cell>
          <cell r="P343">
            <v>46.162340828046162</v>
          </cell>
          <cell r="Q343">
            <v>43.874269005847957</v>
          </cell>
          <cell r="R343">
            <v>46.5625</v>
          </cell>
          <cell r="S343">
            <v>58.541666666666664</v>
          </cell>
        </row>
        <row r="344">
          <cell r="A344">
            <v>31200204</v>
          </cell>
          <cell r="B344" t="str">
            <v>بنطلون جينز أزرق ستاتي، straight خصر عالي، قصة كلاسيكية، 100% قطن دنيم</v>
          </cell>
          <cell r="C344" t="str">
            <v>بنطلون جينز ستاتي</v>
          </cell>
          <cell r="D344">
            <v>50.308801712532443</v>
          </cell>
          <cell r="E344">
            <v>49.891905802243194</v>
          </cell>
          <cell r="F344">
            <v>49.373640445911576</v>
          </cell>
          <cell r="G344">
            <v>50.473467419698608</v>
          </cell>
          <cell r="H344">
            <v>53.172138653313382</v>
          </cell>
          <cell r="I344">
            <v>52.692399507780493</v>
          </cell>
          <cell r="J344">
            <v>52.743606756813094</v>
          </cell>
          <cell r="K344">
            <v>52.213252388390288</v>
          </cell>
          <cell r="L344">
            <v>50.634248224996121</v>
          </cell>
          <cell r="M344">
            <v>51.042378069137051</v>
          </cell>
          <cell r="N344">
            <v>51.542217098544867</v>
          </cell>
          <cell r="O344">
            <v>50.644168273212919</v>
          </cell>
          <cell r="P344">
            <v>51.227685362714503</v>
          </cell>
          <cell r="Q344">
            <v>46.131172839506178</v>
          </cell>
          <cell r="R344">
            <v>47.161458333333336</v>
          </cell>
          <cell r="S344">
            <v>86.5</v>
          </cell>
        </row>
        <row r="345">
          <cell r="A345">
            <v>31200205</v>
          </cell>
          <cell r="B345" t="str">
            <v>جلباب شرعي صيفي نسائي - تركيا</v>
          </cell>
          <cell r="C345" t="str">
            <v>جلباب نسائي</v>
          </cell>
          <cell r="D345">
            <v>206.2862664999798</v>
          </cell>
          <cell r="E345">
            <v>205.33085982799361</v>
          </cell>
          <cell r="F345">
            <v>205.00857712552181</v>
          </cell>
          <cell r="G345">
            <v>207.26234822127037</v>
          </cell>
          <cell r="H345">
            <v>213.67714259535146</v>
          </cell>
          <cell r="I345">
            <v>216.05925407718416</v>
          </cell>
          <cell r="J345">
            <v>213.95457932627792</v>
          </cell>
          <cell r="K345">
            <v>213.0236780062408</v>
          </cell>
          <cell r="L345">
            <v>205.19284166142293</v>
          </cell>
          <cell r="M345">
            <v>195.42440030423026</v>
          </cell>
          <cell r="N345">
            <v>194.700599333002</v>
          </cell>
          <cell r="O345">
            <v>185.02278791957255</v>
          </cell>
          <cell r="P345">
            <v>205.07861124150398</v>
          </cell>
          <cell r="Q345">
            <v>187.79569892473117</v>
          </cell>
          <cell r="R345">
            <v>135.70833333333334</v>
          </cell>
          <cell r="S345">
            <v>411</v>
          </cell>
        </row>
        <row r="346">
          <cell r="A346">
            <v>31200206</v>
          </cell>
          <cell r="B346" t="str">
            <v>قميص نسائي قماش كلاسيك سادة كم طويل، 100 % فيسكوز، مفتوح من الأمام، ازرار على طوله، ياقة بأسلوب القميص، تركيا</v>
          </cell>
          <cell r="C346" t="str">
            <v>قميص نسائي كلاسيك سادة كم طويل</v>
          </cell>
          <cell r="D346">
            <v>44.983780446958825</v>
          </cell>
          <cell r="E346">
            <v>44.907247098860317</v>
          </cell>
          <cell r="F346">
            <v>46.079699353685257</v>
          </cell>
          <cell r="G346">
            <v>46.045308912309707</v>
          </cell>
          <cell r="H346">
            <v>48.989166618825394</v>
          </cell>
          <cell r="I346">
            <v>49.752196853435905</v>
          </cell>
          <cell r="J346">
            <v>50.135220905101612</v>
          </cell>
          <cell r="K346">
            <v>49.621710544960834</v>
          </cell>
          <cell r="L346">
            <v>48.57604432147793</v>
          </cell>
          <cell r="M346">
            <v>47.244041831989605</v>
          </cell>
          <cell r="N346">
            <v>46.062562784844367</v>
          </cell>
          <cell r="O346">
            <v>45.54499753644329</v>
          </cell>
          <cell r="P346">
            <v>47.328498100741079</v>
          </cell>
          <cell r="Q346">
            <v>48.301282051282044</v>
          </cell>
          <cell r="R346">
            <v>38.627450980392155</v>
          </cell>
          <cell r="S346">
            <v>55.3125</v>
          </cell>
        </row>
        <row r="347">
          <cell r="A347">
            <v>31200207</v>
          </cell>
          <cell r="B347" t="str">
            <v>جوارب نسائية قصيرة شيفون شفاف "يغطي حتى أعلى الكاحل فقط"</v>
          </cell>
          <cell r="C347" t="str">
            <v>علبة (زوجين)</v>
          </cell>
          <cell r="D347">
            <v>4.9630898844782401</v>
          </cell>
          <cell r="E347">
            <v>5.0496602825813408</v>
          </cell>
          <cell r="F347">
            <v>5.1200409309582415</v>
          </cell>
          <cell r="G347">
            <v>5.2003260327184559</v>
          </cell>
          <cell r="H347">
            <v>5.0050420138785618</v>
          </cell>
          <cell r="I347">
            <v>4.8020914005666882</v>
          </cell>
          <cell r="J347">
            <v>4.7105205472940659</v>
          </cell>
          <cell r="K347">
            <v>4.5914741927828366</v>
          </cell>
          <cell r="L347">
            <v>4.7330920503188807</v>
          </cell>
          <cell r="M347">
            <v>4.5815697393995212</v>
          </cell>
          <cell r="N347">
            <v>4.4534754922872208</v>
          </cell>
          <cell r="O347">
            <v>4.377237827958556</v>
          </cell>
          <cell r="P347">
            <v>4.7989683662685501</v>
          </cell>
          <cell r="Q347">
            <v>4.2675925925925933</v>
          </cell>
          <cell r="R347">
            <v>3.3939393939393931</v>
          </cell>
          <cell r="S347">
            <v>10</v>
          </cell>
        </row>
        <row r="348">
          <cell r="A348">
            <v>31200301</v>
          </cell>
          <cell r="B348" t="str">
            <v>قميص ولادي من 6-8 سنوات قماش كم طويل كروهات كلاسيك، straight، مفتوح من الأمام، مع أزرار على طوله، 70- 80 % قطن، 20 - 30 % بوليستر، تركيا</v>
          </cell>
          <cell r="C348" t="str">
            <v>قميص ولادي قماش كلاسيك كروهات كم طويل</v>
          </cell>
          <cell r="D348">
            <v>31.059660852575036</v>
          </cell>
          <cell r="E348">
            <v>30.717495525904379</v>
          </cell>
          <cell r="F348">
            <v>30.863336265561845</v>
          </cell>
          <cell r="G348">
            <v>31.334411323626913</v>
          </cell>
          <cell r="H348">
            <v>32.469445915562176</v>
          </cell>
          <cell r="I348">
            <v>32.872529626495499</v>
          </cell>
          <cell r="J348">
            <v>32.259363117414495</v>
          </cell>
          <cell r="K348">
            <v>32.511772445333918</v>
          </cell>
          <cell r="L348">
            <v>32.520006066390351</v>
          </cell>
          <cell r="M348">
            <v>31.580561017694908</v>
          </cell>
          <cell r="N348">
            <v>31.948662187422816</v>
          </cell>
          <cell r="O348">
            <v>31.201830588835264</v>
          </cell>
          <cell r="P348">
            <v>31.778256244401465</v>
          </cell>
          <cell r="Q348">
            <v>31.391129032258064</v>
          </cell>
          <cell r="R348">
            <v>24.944444444444443</v>
          </cell>
          <cell r="S348">
            <v>46.875</v>
          </cell>
        </row>
        <row r="349">
          <cell r="A349">
            <v>31200302</v>
          </cell>
          <cell r="B349" t="str">
            <v>بنطلون جينز أزرق ولادي من 6-8 سنوات، straight خصر عالي مع سحاب أو أزرار، قصة كلاسيكية، 100% قطن دنيم</v>
          </cell>
          <cell r="C349" t="str">
            <v>بنطلون جينز ولادي</v>
          </cell>
          <cell r="D349">
            <v>37.530912534127992</v>
          </cell>
          <cell r="E349">
            <v>37.92033907454995</v>
          </cell>
          <cell r="F349">
            <v>37.468201532590257</v>
          </cell>
          <cell r="G349">
            <v>37.438524177947329</v>
          </cell>
          <cell r="H349">
            <v>38.63011619519051</v>
          </cell>
          <cell r="I349">
            <v>39.244065679372348</v>
          </cell>
          <cell r="J349">
            <v>38.554244662457236</v>
          </cell>
          <cell r="K349">
            <v>38.722504551371173</v>
          </cell>
          <cell r="L349">
            <v>39.144964738687932</v>
          </cell>
          <cell r="M349">
            <v>39.240709387120475</v>
          </cell>
          <cell r="N349">
            <v>38.91399384823626</v>
          </cell>
          <cell r="O349">
            <v>38.376180534599648</v>
          </cell>
          <cell r="P349">
            <v>38.432063076354261</v>
          </cell>
          <cell r="Q349">
            <v>35.314009661835755</v>
          </cell>
          <cell r="R349">
            <v>35.96491228070176</v>
          </cell>
          <cell r="S349">
            <v>59.166666666666664</v>
          </cell>
        </row>
        <row r="350">
          <cell r="A350">
            <v>31200303</v>
          </cell>
          <cell r="B350" t="str">
            <v>تبان بناتي "رداء قميصي تحتي بناتي" نصف كم، عمر من 12-18 شهر، 100 % قطن، أطراف مدعمة، مفتوح عند القدمين، مع كباسات من أسفل، مستورد</v>
          </cell>
          <cell r="C350" t="str">
            <v>تبان بناتي</v>
          </cell>
          <cell r="D350">
            <v>17.932906188026312</v>
          </cell>
          <cell r="E350">
            <v>18.399929275218625</v>
          </cell>
          <cell r="F350">
            <v>18.409822777515402</v>
          </cell>
          <cell r="G350">
            <v>18.245122002042962</v>
          </cell>
          <cell r="H350">
            <v>18.323790131106101</v>
          </cell>
          <cell r="I350">
            <v>18.405873244437103</v>
          </cell>
          <cell r="J350">
            <v>18.017319061379165</v>
          </cell>
          <cell r="K350">
            <v>17.984830401746109</v>
          </cell>
          <cell r="L350">
            <v>17.317338994133337</v>
          </cell>
          <cell r="M350">
            <v>16.167928492957447</v>
          </cell>
          <cell r="N350">
            <v>15.923705842354895</v>
          </cell>
          <cell r="O350">
            <v>16.198877322397411</v>
          </cell>
          <cell r="P350">
            <v>17.610620311109574</v>
          </cell>
          <cell r="Q350">
            <v>14.261904761904761</v>
          </cell>
          <cell r="R350">
            <v>26.099999999999998</v>
          </cell>
          <cell r="S350">
            <v>16.770833333333332</v>
          </cell>
        </row>
        <row r="351">
          <cell r="A351">
            <v>31200304</v>
          </cell>
          <cell r="B351" t="str">
            <v>قميص مدرسي للصبيان سادة لعمر 7- 8 سنوات - اكمام قصيرة، كلاسيك ، مع ياقة باسلوب القميص، مفتوح من الامام مع أزرار على طوله، 50 - 65 % قطن، 35 - 50 % صناعي، مستورد</v>
          </cell>
          <cell r="C351" t="str">
            <v>قميص مدرسي للصبيان</v>
          </cell>
          <cell r="D351">
            <v>21.832042037494169</v>
          </cell>
          <cell r="E351">
            <v>22.137540454980037</v>
          </cell>
          <cell r="F351">
            <v>22.686387112671795</v>
          </cell>
          <cell r="G351">
            <v>23.173083593083575</v>
          </cell>
          <cell r="H351">
            <v>23.782329605083973</v>
          </cell>
          <cell r="I351">
            <v>23.540732187849414</v>
          </cell>
          <cell r="J351">
            <v>23.094730685652742</v>
          </cell>
          <cell r="K351">
            <v>25.160099896002528</v>
          </cell>
          <cell r="L351">
            <v>24.877342903609573</v>
          </cell>
          <cell r="M351">
            <v>24.918502478767969</v>
          </cell>
          <cell r="N351">
            <v>24.490454529693491</v>
          </cell>
          <cell r="O351">
            <v>25.03755036441391</v>
          </cell>
          <cell r="P351">
            <v>23.727566320775264</v>
          </cell>
          <cell r="Q351">
            <v>22.2265625</v>
          </cell>
          <cell r="R351">
            <v>22.305555555555557</v>
          </cell>
          <cell r="S351">
            <v>44.791666666666664</v>
          </cell>
        </row>
        <row r="352">
          <cell r="A352">
            <v>31200305</v>
          </cell>
          <cell r="B352" t="str">
            <v>بلوز "تي شيرت" ولادي من 7-8 سنوات سادة، 100 % قطن، نصف كم، مع ياقة باسلوب القميص، مستورد</v>
          </cell>
          <cell r="C352" t="str">
            <v>بلوز "تي شيرت" ولادي</v>
          </cell>
          <cell r="D352">
            <v>21.30762271058531</v>
          </cell>
          <cell r="E352">
            <v>20.960624695904826</v>
          </cell>
          <cell r="F352">
            <v>21.425425771674487</v>
          </cell>
          <cell r="G352">
            <v>21.443639476178674</v>
          </cell>
          <cell r="H352">
            <v>23.209732900988463</v>
          </cell>
          <cell r="I352">
            <v>23.298328014920997</v>
          </cell>
          <cell r="J352">
            <v>22.149001505153887</v>
          </cell>
          <cell r="K352">
            <v>22.248239250826039</v>
          </cell>
          <cell r="L352">
            <v>22.038219895236967</v>
          </cell>
          <cell r="M352">
            <v>21.115521991232299</v>
          </cell>
          <cell r="N352">
            <v>21.153768115797753</v>
          </cell>
          <cell r="O352">
            <v>20.268997003693244</v>
          </cell>
          <cell r="P352">
            <v>21.718260111016079</v>
          </cell>
          <cell r="Q352">
            <v>20.107142857142858</v>
          </cell>
          <cell r="R352">
            <v>22.525641025641026</v>
          </cell>
          <cell r="S352">
            <v>28.4375</v>
          </cell>
        </row>
        <row r="353">
          <cell r="A353">
            <v>31200306</v>
          </cell>
          <cell r="B353" t="str">
            <v>مريول مدرسي بناتي جاهز"مريول ترجال الأصلي" من عمر 8-10 سنوات "المرحلة الابتدائية"</v>
          </cell>
          <cell r="C353" t="str">
            <v>مريول مدرسي بناتي "المرحلة الابتدائية"</v>
          </cell>
          <cell r="D353">
            <v>29.105002889574415</v>
          </cell>
          <cell r="E353">
            <v>29.308710379788238</v>
          </cell>
          <cell r="F353">
            <v>30.613487195658514</v>
          </cell>
          <cell r="G353">
            <v>31.298701515204971</v>
          </cell>
          <cell r="H353">
            <v>31.642152677546441</v>
          </cell>
          <cell r="I353">
            <v>31.850924183169671</v>
          </cell>
          <cell r="J353">
            <v>32.034167884706804</v>
          </cell>
          <cell r="K353">
            <v>31.076218241450931</v>
          </cell>
          <cell r="L353">
            <v>31.87902443931187</v>
          </cell>
          <cell r="M353">
            <v>31.328489776483647</v>
          </cell>
          <cell r="N353">
            <v>31.466545443474818</v>
          </cell>
          <cell r="O353">
            <v>31.19212211462894</v>
          </cell>
          <cell r="P353">
            <v>31.066295561749939</v>
          </cell>
          <cell r="Q353">
            <v>33.511904761904766</v>
          </cell>
          <cell r="R353">
            <v>26.625</v>
          </cell>
          <cell r="S353">
            <v>54.166666666666664</v>
          </cell>
        </row>
        <row r="354">
          <cell r="A354">
            <v>31200307</v>
          </cell>
          <cell r="B354" t="str">
            <v>تبان بناتي خارجي للنوم كم طويل، عمر من 12-18 شهر، 100 % قطن، مع كباسات خارجية مغلق عند القدمين، مستورد</v>
          </cell>
          <cell r="C354" t="str">
            <v>تبان بناتي خارجي للنوم كم طويل</v>
          </cell>
          <cell r="D354">
            <v>22.826433092687846</v>
          </cell>
          <cell r="E354">
            <v>23.716387806999283</v>
          </cell>
          <cell r="F354">
            <v>25.77158305475724</v>
          </cell>
          <cell r="G354">
            <v>24.925734679008244</v>
          </cell>
          <cell r="H354">
            <v>24.310001071310325</v>
          </cell>
          <cell r="I354">
            <v>23.758124775863067</v>
          </cell>
          <cell r="J354">
            <v>23.424065593702</v>
          </cell>
          <cell r="K354">
            <v>22.885551665541179</v>
          </cell>
          <cell r="L354">
            <v>22.540259706773</v>
          </cell>
          <cell r="M354">
            <v>22.202181287908825</v>
          </cell>
          <cell r="N354">
            <v>22.16741807992971</v>
          </cell>
          <cell r="O354">
            <v>22.469428633637676</v>
          </cell>
          <cell r="P354">
            <v>23.416430787343202</v>
          </cell>
          <cell r="Q354">
            <v>22.34302325581395</v>
          </cell>
          <cell r="R354">
            <v>26</v>
          </cell>
          <cell r="S354">
            <v>23.333333333333332</v>
          </cell>
        </row>
        <row r="355">
          <cell r="A355">
            <v>31300101</v>
          </cell>
          <cell r="B355" t="str">
            <v>ربطة عنق رجالية كلاسيك، العرض 8-9 سم، الطول 147 - 148 سم ، تركيا</v>
          </cell>
          <cell r="C355" t="str">
            <v>ربطة عنق رجالية كلاسيك</v>
          </cell>
          <cell r="D355">
            <v>24.552996402956598</v>
          </cell>
          <cell r="E355">
            <v>24.586710737820152</v>
          </cell>
          <cell r="F355">
            <v>24.182589514731102</v>
          </cell>
          <cell r="G355">
            <v>23.085540661593551</v>
          </cell>
          <cell r="H355">
            <v>23.11422904197509</v>
          </cell>
          <cell r="I355">
            <v>22.970703284131318</v>
          </cell>
          <cell r="J355">
            <v>22.657195718001521</v>
          </cell>
          <cell r="K355">
            <v>22.570330562919757</v>
          </cell>
          <cell r="L355">
            <v>22.795941246798645</v>
          </cell>
          <cell r="M355">
            <v>22.57009184358607</v>
          </cell>
          <cell r="N355">
            <v>22.887347911593363</v>
          </cell>
          <cell r="O355">
            <v>22.630500948225571</v>
          </cell>
          <cell r="P355">
            <v>23.21701482286106</v>
          </cell>
          <cell r="Q355">
            <v>20.172916666666666</v>
          </cell>
          <cell r="R355">
            <v>28.425925925925927</v>
          </cell>
          <cell r="S355">
            <v>39.6875</v>
          </cell>
        </row>
        <row r="356">
          <cell r="A356">
            <v>31300102</v>
          </cell>
          <cell r="B356" t="str">
            <v>حزام جلد صناعي رجالي، العرض من 2.5 - 4 سم، الطول من 95 - 130 سم، مستورد</v>
          </cell>
          <cell r="C356" t="str">
            <v>حزام جلد صناعي رجالي</v>
          </cell>
          <cell r="D356">
            <v>24.733203010030991</v>
          </cell>
          <cell r="E356">
            <v>25.01298783466968</v>
          </cell>
          <cell r="F356">
            <v>24.722483779771043</v>
          </cell>
          <cell r="G356">
            <v>23.978958799924783</v>
          </cell>
          <cell r="H356">
            <v>24.240757703254669</v>
          </cell>
          <cell r="I356">
            <v>24.800327352532047</v>
          </cell>
          <cell r="J356">
            <v>24.463132224755853</v>
          </cell>
          <cell r="K356">
            <v>24.523995067104455</v>
          </cell>
          <cell r="L356">
            <v>24.515723185159203</v>
          </cell>
          <cell r="M356">
            <v>24.304067893917974</v>
          </cell>
          <cell r="N356">
            <v>24.318601276015681</v>
          </cell>
          <cell r="O356">
            <v>24.325867967064529</v>
          </cell>
          <cell r="P356">
            <v>24.495008841183409</v>
          </cell>
          <cell r="Q356">
            <v>27.132352941176475</v>
          </cell>
          <cell r="R356">
            <v>14.388888888888888</v>
          </cell>
          <cell r="S356">
            <v>41.145833333333336</v>
          </cell>
        </row>
        <row r="357">
          <cell r="A357">
            <v>31300201</v>
          </cell>
          <cell r="B357" t="str">
            <v>شالة نسائية سادة قطن، 100 % قطن، العرض 150 سم، الطول 70 سم ، مستورد</v>
          </cell>
          <cell r="C357" t="str">
            <v>شالة نسائية قطن</v>
          </cell>
          <cell r="D357">
            <v>14.398515920199811</v>
          </cell>
          <cell r="E357">
            <v>14.606788627004674</v>
          </cell>
          <cell r="F357">
            <v>14.336740705578231</v>
          </cell>
          <cell r="G357">
            <v>14.997119549590973</v>
          </cell>
          <cell r="H357">
            <v>14.457023706738088</v>
          </cell>
          <cell r="I357">
            <v>14.810650780360223</v>
          </cell>
          <cell r="J357">
            <v>15.060106963579475</v>
          </cell>
          <cell r="K357">
            <v>14.754954370230065</v>
          </cell>
          <cell r="L357">
            <v>14.267743561099222</v>
          </cell>
          <cell r="M357">
            <v>14.050580673394821</v>
          </cell>
          <cell r="N357">
            <v>14.184164408903529</v>
          </cell>
          <cell r="O357">
            <v>14.40132729660793</v>
          </cell>
          <cell r="P357">
            <v>14.527143046940585</v>
          </cell>
          <cell r="Q357">
            <v>14.908854166666666</v>
          </cell>
          <cell r="R357">
            <v>12.9375</v>
          </cell>
          <cell r="S357">
            <v>17.638888888888889</v>
          </cell>
        </row>
        <row r="358">
          <cell r="A358">
            <v>31410001</v>
          </cell>
          <cell r="B358" t="str">
            <v>تنظيف جاف "غسيل" وكي بدلة رجالية من قطعتين</v>
          </cell>
          <cell r="C358" t="str">
            <v>تنظيف جاف "غسيل" وكي بدلة رجالية</v>
          </cell>
          <cell r="D358">
            <v>17.683185429891633</v>
          </cell>
          <cell r="E358">
            <v>17.683185429891633</v>
          </cell>
          <cell r="F358">
            <v>17.266056590180458</v>
          </cell>
          <cell r="G358">
            <v>17.266056590180458</v>
          </cell>
          <cell r="H358">
            <v>17.266056590180458</v>
          </cell>
          <cell r="I358">
            <v>17.881683786715111</v>
          </cell>
          <cell r="J358">
            <v>17.881683786715111</v>
          </cell>
          <cell r="K358">
            <v>17.881683786715111</v>
          </cell>
          <cell r="L358">
            <v>18.473725778140505</v>
          </cell>
          <cell r="M358">
            <v>18.473725778140505</v>
          </cell>
          <cell r="N358">
            <v>18.473725778140505</v>
          </cell>
          <cell r="O358">
            <v>18.820061525495117</v>
          </cell>
          <cell r="P358">
            <v>17.92090257086555</v>
          </cell>
          <cell r="Q358">
            <v>19.643939393939398</v>
          </cell>
          <cell r="R358">
            <v>11.944444444444445</v>
          </cell>
          <cell r="S358">
            <v>39.583333333333336</v>
          </cell>
        </row>
        <row r="359">
          <cell r="A359">
            <v>31410002</v>
          </cell>
          <cell r="B359" t="str">
            <v>غسيل آلي وكي قميص رجالي</v>
          </cell>
          <cell r="C359" t="str">
            <v xml:space="preserve">غسيل آلي وكي قميص رجالي </v>
          </cell>
          <cell r="D359">
            <v>5.8864652028986129</v>
          </cell>
          <cell r="E359">
            <v>5.8864652028986129</v>
          </cell>
          <cell r="F359">
            <v>6.5816963582491921</v>
          </cell>
          <cell r="G359">
            <v>6.5816963582491921</v>
          </cell>
          <cell r="H359">
            <v>6.5816963582491921</v>
          </cell>
          <cell r="I359">
            <v>6.4754258704232477</v>
          </cell>
          <cell r="J359">
            <v>6.4754258704232477</v>
          </cell>
          <cell r="K359">
            <v>6.4754258704232477</v>
          </cell>
          <cell r="L359">
            <v>6.425455519939911</v>
          </cell>
          <cell r="M359">
            <v>6.425455519939911</v>
          </cell>
          <cell r="N359">
            <v>6.425455519939911</v>
          </cell>
          <cell r="O359">
            <v>6.0032109859297309</v>
          </cell>
          <cell r="P359">
            <v>6.3519895531303341</v>
          </cell>
          <cell r="Q359">
            <v>6.6439393939393945</v>
          </cell>
          <cell r="R359">
            <v>4.2777777777777786</v>
          </cell>
          <cell r="S359">
            <v>15.283333333333333</v>
          </cell>
        </row>
        <row r="360">
          <cell r="A360">
            <v>31410003</v>
          </cell>
          <cell r="B360" t="str">
            <v>غسيل آلي وكي بنطلون رجالي قماش</v>
          </cell>
          <cell r="C360" t="str">
            <v>غسيل آلي وكي بنطلون رجالي قماش</v>
          </cell>
          <cell r="D360">
            <v>6.2390557830549342</v>
          </cell>
          <cell r="E360">
            <v>6.2390557830549342</v>
          </cell>
          <cell r="F360">
            <v>6.9788976879826796</v>
          </cell>
          <cell r="G360">
            <v>6.9788976879826796</v>
          </cell>
          <cell r="H360">
            <v>6.9788976879826796</v>
          </cell>
          <cell r="I360">
            <v>6.5751226647827572</v>
          </cell>
          <cell r="J360">
            <v>6.5751226647827572</v>
          </cell>
          <cell r="K360">
            <v>6.5751226647827572</v>
          </cell>
          <cell r="L360">
            <v>6.5076173259053363</v>
          </cell>
          <cell r="M360">
            <v>6.5076173259053363</v>
          </cell>
          <cell r="N360">
            <v>6.5076173259053363</v>
          </cell>
          <cell r="O360">
            <v>6.1419168358449276</v>
          </cell>
          <cell r="P360">
            <v>6.5670784531639264</v>
          </cell>
          <cell r="Q360">
            <v>7.8560606060606046</v>
          </cell>
          <cell r="R360">
            <v>3.2777777777777781</v>
          </cell>
          <cell r="S360">
            <v>16.916666666666668</v>
          </cell>
        </row>
        <row r="361">
          <cell r="A361">
            <v>31410004</v>
          </cell>
          <cell r="B361" t="str">
            <v>تنظيف جاف "غسيل" وكي فستان سهرة سواريه</v>
          </cell>
          <cell r="C361" t="str">
            <v>تنظيف جاف "غسيل" وكي فستان سهرة</v>
          </cell>
          <cell r="D361">
            <v>16.511160776458716</v>
          </cell>
          <cell r="E361">
            <v>16.511160776458716</v>
          </cell>
          <cell r="F361">
            <v>17.428473680250178</v>
          </cell>
          <cell r="G361">
            <v>17.428473680250178</v>
          </cell>
          <cell r="H361">
            <v>17.428473680250178</v>
          </cell>
          <cell r="I361">
            <v>16.165757738028425</v>
          </cell>
          <cell r="J361">
            <v>16.165757738028425</v>
          </cell>
          <cell r="K361">
            <v>16.165757738028425</v>
          </cell>
          <cell r="L361">
            <v>16.534016075238334</v>
          </cell>
          <cell r="M361">
            <v>16.534016075238334</v>
          </cell>
          <cell r="N361">
            <v>16.534016075238334</v>
          </cell>
          <cell r="O361">
            <v>17.452058885359438</v>
          </cell>
          <cell r="P361">
            <v>16.738260243235636</v>
          </cell>
          <cell r="Q361">
            <v>23.068181818181824</v>
          </cell>
          <cell r="R361">
            <v>5.8611111111111107</v>
          </cell>
          <cell r="S361">
            <v>41.416666666666664</v>
          </cell>
        </row>
        <row r="362">
          <cell r="A362">
            <v>31410005</v>
          </cell>
          <cell r="B362" t="str">
            <v>كي عبائة نسائية</v>
          </cell>
          <cell r="C362" t="str">
            <v>كي عبائة نسائية</v>
          </cell>
          <cell r="D362">
            <v>9.5592110011220015</v>
          </cell>
          <cell r="E362">
            <v>9.5592110011220015</v>
          </cell>
          <cell r="F362">
            <v>9.2315475671723259</v>
          </cell>
          <cell r="G362">
            <v>9.2315475671723259</v>
          </cell>
          <cell r="H362">
            <v>9.2315475671723259</v>
          </cell>
          <cell r="I362">
            <v>8.5617688482715035</v>
          </cell>
          <cell r="J362">
            <v>8.5617688482715035</v>
          </cell>
          <cell r="K362">
            <v>8.5617688482715035</v>
          </cell>
          <cell r="L362">
            <v>8.2222114104698587</v>
          </cell>
          <cell r="M362">
            <v>8.2222114104698587</v>
          </cell>
          <cell r="N362">
            <v>8.2222114104698587</v>
          </cell>
          <cell r="O362">
            <v>8.607314120264844</v>
          </cell>
          <cell r="P362">
            <v>8.8143599666874923</v>
          </cell>
          <cell r="Q362">
            <v>11.378787878787882</v>
          </cell>
          <cell r="R362">
            <v>4.6388888888888893</v>
          </cell>
          <cell r="S362">
            <v>17.666666666666668</v>
          </cell>
        </row>
        <row r="363">
          <cell r="A363">
            <v>31420102</v>
          </cell>
          <cell r="B363" t="str">
            <v>اجرة تفصيل بنطلون رجالي</v>
          </cell>
          <cell r="C363" t="str">
            <v>تفصيل</v>
          </cell>
          <cell r="D363">
            <v>45.920871771795618</v>
          </cell>
          <cell r="E363">
            <v>45.920871771795618</v>
          </cell>
          <cell r="F363">
            <v>45.98350681993616</v>
          </cell>
          <cell r="G363">
            <v>45.98350681993616</v>
          </cell>
          <cell r="H363">
            <v>45.98350681993616</v>
          </cell>
          <cell r="I363">
            <v>44.387931671469502</v>
          </cell>
          <cell r="J363">
            <v>44.387931671469502</v>
          </cell>
          <cell r="K363">
            <v>44.387931671469502</v>
          </cell>
          <cell r="L363">
            <v>45.308697654306009</v>
          </cell>
          <cell r="M363">
            <v>45.308697654306009</v>
          </cell>
          <cell r="N363">
            <v>45.308697654306009</v>
          </cell>
          <cell r="O363">
            <v>46.030965280319037</v>
          </cell>
          <cell r="P363">
            <v>45.409426438420439</v>
          </cell>
          <cell r="Q363">
            <v>55.265151515151523</v>
          </cell>
          <cell r="R363">
            <v>28.166666666666668</v>
          </cell>
          <cell r="S363">
            <v>85.355147194670693</v>
          </cell>
        </row>
        <row r="364">
          <cell r="A364">
            <v>31430001</v>
          </cell>
          <cell r="B364" t="str">
            <v>اجرة تقصير طول بنطلون رجالي قماش</v>
          </cell>
          <cell r="C364" t="str">
            <v>اجرة تقصير بنطلون رجالي قماش</v>
          </cell>
          <cell r="D364">
            <v>6.3713659572261285</v>
          </cell>
          <cell r="E364">
            <v>6.3713659572261285</v>
          </cell>
          <cell r="F364">
            <v>6.479983833363141</v>
          </cell>
          <cell r="G364">
            <v>6.479983833363141</v>
          </cell>
          <cell r="H364">
            <v>6.479983833363141</v>
          </cell>
          <cell r="I364">
            <v>6.7668482026031276</v>
          </cell>
          <cell r="J364">
            <v>6.7668482026031276</v>
          </cell>
          <cell r="K364">
            <v>6.7668482026031276</v>
          </cell>
          <cell r="L364">
            <v>6.5546259877091622</v>
          </cell>
          <cell r="M364">
            <v>6.5546259877091622</v>
          </cell>
          <cell r="N364">
            <v>6.5546259877091622</v>
          </cell>
          <cell r="O364">
            <v>6.2928302620688008</v>
          </cell>
          <cell r="P364">
            <v>6.5366613539622795</v>
          </cell>
          <cell r="Q364">
            <v>8.2552083333333339</v>
          </cell>
          <cell r="R364">
            <v>3.6481481481481488</v>
          </cell>
          <cell r="S364">
            <v>12.916666666666666</v>
          </cell>
        </row>
        <row r="365">
          <cell r="A365">
            <v>31430002</v>
          </cell>
          <cell r="B365" t="str">
            <v>اجرة تركيب سحاب بنطلون ولادي جينز</v>
          </cell>
          <cell r="C365" t="str">
            <v>اجرة تركيب سحاب بنطلون ولادي جينز</v>
          </cell>
          <cell r="D365">
            <v>6.65432827261853</v>
          </cell>
          <cell r="E365">
            <v>6.65432827261853</v>
          </cell>
          <cell r="F365">
            <v>6.6729890503798668</v>
          </cell>
          <cell r="G365">
            <v>6.6729890503798668</v>
          </cell>
          <cell r="H365">
            <v>6.6729890503798668</v>
          </cell>
          <cell r="I365">
            <v>6.749581753300018</v>
          </cell>
          <cell r="J365">
            <v>6.749581753300018</v>
          </cell>
          <cell r="K365">
            <v>6.749581753300018</v>
          </cell>
          <cell r="L365">
            <v>6.8623750584747629</v>
          </cell>
          <cell r="M365">
            <v>6.8623750584747629</v>
          </cell>
          <cell r="N365">
            <v>6.8623750584747629</v>
          </cell>
          <cell r="O365">
            <v>6.4646679326341596</v>
          </cell>
          <cell r="P365">
            <v>6.7190135053612643</v>
          </cell>
          <cell r="Q365">
            <v>9.0104166666666661</v>
          </cell>
          <cell r="R365">
            <v>3.3055555555555558</v>
          </cell>
          <cell r="S365">
            <v>13.055555555555552</v>
          </cell>
        </row>
        <row r="366">
          <cell r="A366">
            <v>31430003</v>
          </cell>
          <cell r="B366" t="str">
            <v>اجرة تقصير طول بنطلون شبابي جينز</v>
          </cell>
          <cell r="C366" t="str">
            <v>اجرة تقصير بنطلون شبابي جينز</v>
          </cell>
          <cell r="D366">
            <v>6.5376338702955277</v>
          </cell>
          <cell r="E366">
            <v>6.5376338702955277</v>
          </cell>
          <cell r="F366">
            <v>6.1630448394804205</v>
          </cell>
          <cell r="G366">
            <v>6.1630448394804205</v>
          </cell>
          <cell r="H366">
            <v>6.1630448394804205</v>
          </cell>
          <cell r="I366">
            <v>6.5996045368970009</v>
          </cell>
          <cell r="J366">
            <v>6.5996045368970009</v>
          </cell>
          <cell r="K366">
            <v>6.5996045368970009</v>
          </cell>
          <cell r="L366">
            <v>6.5698042441437412</v>
          </cell>
          <cell r="M366">
            <v>6.5698042441437412</v>
          </cell>
          <cell r="N366">
            <v>6.5698042441437412</v>
          </cell>
          <cell r="O366">
            <v>6.4954439780241469</v>
          </cell>
          <cell r="P366">
            <v>6.4640060483482236</v>
          </cell>
          <cell r="Q366">
            <v>8.3958333333333339</v>
          </cell>
          <cell r="R366">
            <v>3.5092592592592595</v>
          </cell>
          <cell r="S366">
            <v>12.1875</v>
          </cell>
        </row>
        <row r="367">
          <cell r="A367">
            <v>31430004</v>
          </cell>
          <cell r="B367" t="str">
            <v>اجرة تظيق "ترفيع" بنطلون نسائي جينز</v>
          </cell>
          <cell r="C367" t="str">
            <v>اجرة ترفيع بنطلون نسائي جينز</v>
          </cell>
          <cell r="D367">
            <v>6.6690879532316103</v>
          </cell>
          <cell r="E367">
            <v>6.6690879532316103</v>
          </cell>
          <cell r="F367">
            <v>6.6103254760674215</v>
          </cell>
          <cell r="G367">
            <v>6.6103254760674215</v>
          </cell>
          <cell r="H367">
            <v>6.6103254760674215</v>
          </cell>
          <cell r="I367">
            <v>6.7881524366495682</v>
          </cell>
          <cell r="J367">
            <v>6.7881524366495682</v>
          </cell>
          <cell r="K367">
            <v>6.7881524366495682</v>
          </cell>
          <cell r="L367">
            <v>6.6218845235801682</v>
          </cell>
          <cell r="M367">
            <v>6.6218845235801682</v>
          </cell>
          <cell r="N367">
            <v>6.6218845235801682</v>
          </cell>
          <cell r="O367">
            <v>6.7583521438963103</v>
          </cell>
          <cell r="P367">
            <v>6.6798012799375828</v>
          </cell>
          <cell r="Q367">
            <v>8.5260416666666661</v>
          </cell>
          <cell r="R367">
            <v>3.7222222222222219</v>
          </cell>
          <cell r="S367">
            <v>12.8125</v>
          </cell>
        </row>
        <row r="368">
          <cell r="A368">
            <v>31430005</v>
          </cell>
          <cell r="B368" t="str">
            <v>اجرة تقصير طول عبائة نسائية عادية</v>
          </cell>
          <cell r="C368" t="str">
            <v>اجرة تقصير طول عبائة نسائية عادية</v>
          </cell>
          <cell r="D368">
            <v>8.2465369484645965</v>
          </cell>
          <cell r="E368">
            <v>8.2465369484645965</v>
          </cell>
          <cell r="F368">
            <v>8.0961477558777002</v>
          </cell>
          <cell r="G368">
            <v>8.0961477558777002</v>
          </cell>
          <cell r="H368">
            <v>8.0961477558777002</v>
          </cell>
          <cell r="I368">
            <v>8.5402277593643685</v>
          </cell>
          <cell r="J368">
            <v>8.5402277593643685</v>
          </cell>
          <cell r="K368">
            <v>8.5402277593643685</v>
          </cell>
          <cell r="L368">
            <v>8.6666683049203908</v>
          </cell>
          <cell r="M368">
            <v>8.6666683049203908</v>
          </cell>
          <cell r="N368">
            <v>8.6666683049203908</v>
          </cell>
          <cell r="O368">
            <v>8.4210265883513369</v>
          </cell>
          <cell r="P368">
            <v>8.4019359954806596</v>
          </cell>
          <cell r="Q368">
            <v>9.9375</v>
          </cell>
          <cell r="R368">
            <v>5.7870370370370381</v>
          </cell>
          <cell r="S368">
            <v>14.270833333333334</v>
          </cell>
        </row>
        <row r="369">
          <cell r="A369">
            <v>32100101</v>
          </cell>
          <cell r="B369" t="str">
            <v>كندرة رجالي جلد طبيعي - كلاسيك مع أربطة</v>
          </cell>
          <cell r="C369" t="str">
            <v>زوج</v>
          </cell>
          <cell r="D369">
            <v>130.01465363993714</v>
          </cell>
          <cell r="E369">
            <v>128.8195279782224</v>
          </cell>
          <cell r="F369">
            <v>124.42724059297582</v>
          </cell>
          <cell r="G369">
            <v>127.3439300293058</v>
          </cell>
          <cell r="H369">
            <v>127.69498871267096</v>
          </cell>
          <cell r="I369">
            <v>126.26890597993309</v>
          </cell>
          <cell r="J369">
            <v>127.84673792413078</v>
          </cell>
          <cell r="K369">
            <v>130.28427029161455</v>
          </cell>
          <cell r="L369">
            <v>127.96911415107232</v>
          </cell>
          <cell r="M369">
            <v>127.83288669799254</v>
          </cell>
          <cell r="N369">
            <v>131.63864954212687</v>
          </cell>
          <cell r="O369">
            <v>132.31633926358583</v>
          </cell>
          <cell r="P369">
            <v>128.53810373363066</v>
          </cell>
          <cell r="Q369">
            <v>121.3888888888889</v>
          </cell>
          <cell r="R369">
            <v>98.402777777777771</v>
          </cell>
          <cell r="S369">
            <v>213.05555555555557</v>
          </cell>
        </row>
        <row r="370">
          <cell r="A370">
            <v>32100102</v>
          </cell>
          <cell r="B370" t="str">
            <v>بابوج رجالي نابولي جلد طبيعي مع اصبع - محلي</v>
          </cell>
          <cell r="C370" t="str">
            <v>زوج</v>
          </cell>
          <cell r="D370">
            <v>64.446659626860722</v>
          </cell>
          <cell r="E370">
            <v>64.685009512565145</v>
          </cell>
          <cell r="F370">
            <v>64.792677066357484</v>
          </cell>
          <cell r="G370">
            <v>65.731263935562467</v>
          </cell>
          <cell r="H370">
            <v>66.485513535750542</v>
          </cell>
          <cell r="I370">
            <v>66.000611659834647</v>
          </cell>
          <cell r="J370">
            <v>65.508303447112425</v>
          </cell>
          <cell r="K370">
            <v>65.746653332816834</v>
          </cell>
          <cell r="L370">
            <v>65.615971000904764</v>
          </cell>
          <cell r="M370">
            <v>65.939550385923482</v>
          </cell>
          <cell r="N370">
            <v>66.216523491061025</v>
          </cell>
          <cell r="O370">
            <v>66.247163650046133</v>
          </cell>
          <cell r="P370">
            <v>65.617991720399644</v>
          </cell>
          <cell r="Q370">
            <v>64.921875</v>
          </cell>
          <cell r="R370">
            <v>56.704545454545446</v>
          </cell>
          <cell r="S370">
            <v>82.777777777777786</v>
          </cell>
        </row>
        <row r="371">
          <cell r="A371">
            <v>32100104</v>
          </cell>
          <cell r="B371" t="str">
            <v>كندرة رجالي جلد طبيعي كلاسيك، رقبة عالية مع أربطة</v>
          </cell>
          <cell r="C371" t="str">
            <v>زوج</v>
          </cell>
          <cell r="D371">
            <v>148.60611858271866</v>
          </cell>
          <cell r="E371">
            <v>149.04812744126755</v>
          </cell>
          <cell r="F371">
            <v>147.57442890701208</v>
          </cell>
          <cell r="G371">
            <v>151.62754499698926</v>
          </cell>
          <cell r="H371">
            <v>150.82229246904117</v>
          </cell>
          <cell r="I371">
            <v>149.65989810658752</v>
          </cell>
          <cell r="J371">
            <v>149.47456277814263</v>
          </cell>
          <cell r="K371">
            <v>151.42194114238666</v>
          </cell>
          <cell r="L371">
            <v>152.32247080084508</v>
          </cell>
          <cell r="M371">
            <v>153.86364151546545</v>
          </cell>
          <cell r="N371">
            <v>155.96081821542057</v>
          </cell>
          <cell r="O371">
            <v>156.84498620792183</v>
          </cell>
          <cell r="P371">
            <v>151.43556926364988</v>
          </cell>
          <cell r="Q371">
            <v>147.75362318840578</v>
          </cell>
          <cell r="R371">
            <v>108.05555555555556</v>
          </cell>
          <cell r="S371">
            <v>236.57407407407402</v>
          </cell>
        </row>
        <row r="372">
          <cell r="A372">
            <v>32100105</v>
          </cell>
          <cell r="B372" t="str">
            <v>بوط رياضة رجالي رقبة قصيرة مع اربطة ، جلد طبيعي، نايك Nike</v>
          </cell>
          <cell r="C372" t="str">
            <v>زوج</v>
          </cell>
          <cell r="D372">
            <v>190.61990522502484</v>
          </cell>
          <cell r="E372">
            <v>187.087118295371</v>
          </cell>
          <cell r="F372">
            <v>190.34461986851917</v>
          </cell>
          <cell r="G372">
            <v>190.56558914795309</v>
          </cell>
          <cell r="H372">
            <v>194.82126925222781</v>
          </cell>
          <cell r="I372">
            <v>191.31161128588448</v>
          </cell>
          <cell r="J372">
            <v>191.76463755889523</v>
          </cell>
          <cell r="K372">
            <v>189.9776604532293</v>
          </cell>
          <cell r="L372">
            <v>196.62370703889013</v>
          </cell>
          <cell r="M372">
            <v>195.90184440489458</v>
          </cell>
          <cell r="N372">
            <v>198.49140955298219</v>
          </cell>
          <cell r="O372">
            <v>194.34692429280548</v>
          </cell>
          <cell r="P372">
            <v>192.65469136472311</v>
          </cell>
          <cell r="Q372">
            <v>215.44642857142858</v>
          </cell>
          <cell r="R372">
            <v>78.379629629629633</v>
          </cell>
          <cell r="S372">
            <v>237.38095238095241</v>
          </cell>
        </row>
        <row r="373">
          <cell r="A373">
            <v>32100108</v>
          </cell>
          <cell r="B373" t="str">
            <v>كندرة رجالي نابولي - جلد طبيعي دون رباط - محلي</v>
          </cell>
          <cell r="C373" t="str">
            <v>زوج</v>
          </cell>
          <cell r="D373">
            <v>128.84679004394556</v>
          </cell>
          <cell r="E373">
            <v>129.5823468415642</v>
          </cell>
          <cell r="F373">
            <v>129.08267156832292</v>
          </cell>
          <cell r="G373">
            <v>129.48626460299371</v>
          </cell>
          <cell r="H373">
            <v>130.08029248598592</v>
          </cell>
          <cell r="I373">
            <v>129.43908829811826</v>
          </cell>
          <cell r="J373">
            <v>131.24735454276194</v>
          </cell>
          <cell r="K373">
            <v>128.35057402834335</v>
          </cell>
          <cell r="L373">
            <v>128.08850990829896</v>
          </cell>
          <cell r="M373">
            <v>128.01515100775646</v>
          </cell>
          <cell r="N373">
            <v>125.97100323873542</v>
          </cell>
          <cell r="O373">
            <v>127.70764021165616</v>
          </cell>
          <cell r="P373">
            <v>128.82480723154023</v>
          </cell>
          <cell r="Q373">
            <v>121.92528735632182</v>
          </cell>
          <cell r="R373">
            <v>106.69871794871796</v>
          </cell>
          <cell r="S373">
            <v>200</v>
          </cell>
        </row>
        <row r="374">
          <cell r="A374">
            <v>32100109</v>
          </cell>
          <cell r="B374" t="str">
            <v>صندل رجالي مشبك نابولي جلد طبيعي - محلي</v>
          </cell>
          <cell r="C374" t="str">
            <v>زوج</v>
          </cell>
          <cell r="D374">
            <v>79.314925628097214</v>
          </cell>
          <cell r="E374">
            <v>78.823318184996197</v>
          </cell>
          <cell r="F374">
            <v>79.311391193280102</v>
          </cell>
          <cell r="G374">
            <v>79.064808795087728</v>
          </cell>
          <cell r="H374">
            <v>78.509413324070835</v>
          </cell>
          <cell r="I374">
            <v>78.263609602520319</v>
          </cell>
          <cell r="J374">
            <v>78.494349925796143</v>
          </cell>
          <cell r="K374">
            <v>78.616336736986923</v>
          </cell>
          <cell r="L374">
            <v>76.62960479584288</v>
          </cell>
          <cell r="M374">
            <v>78.68641495789511</v>
          </cell>
          <cell r="N374">
            <v>78.600144187894657</v>
          </cell>
          <cell r="O374">
            <v>78.868876948579441</v>
          </cell>
          <cell r="P374">
            <v>78.598599523420631</v>
          </cell>
          <cell r="Q374">
            <v>74.975490196078439</v>
          </cell>
          <cell r="R374">
            <v>83.8125</v>
          </cell>
          <cell r="S374">
            <v>90.833333333333357</v>
          </cell>
        </row>
        <row r="375">
          <cell r="A375">
            <v>32100110</v>
          </cell>
          <cell r="B375" t="str">
            <v>كندرة رجالي - جلد طبيعي - ميغا - محلي</v>
          </cell>
          <cell r="C375" t="str">
            <v>كندرة</v>
          </cell>
          <cell r="D375">
            <v>105.39418553296909</v>
          </cell>
          <cell r="E375">
            <v>108.09493246343837</v>
          </cell>
          <cell r="F375">
            <v>106.61933890361075</v>
          </cell>
          <cell r="G375">
            <v>106.24062994975989</v>
          </cell>
          <cell r="H375">
            <v>107.10664820887291</v>
          </cell>
          <cell r="I375">
            <v>102.40526068272823</v>
          </cell>
          <cell r="J375">
            <v>104.72905658125576</v>
          </cell>
          <cell r="K375">
            <v>103.5469864247864</v>
          </cell>
          <cell r="L375">
            <v>106.98055477061632</v>
          </cell>
          <cell r="M375">
            <v>107.61242504312965</v>
          </cell>
          <cell r="N375">
            <v>106.22735706671469</v>
          </cell>
          <cell r="O375">
            <v>106.36038285705736</v>
          </cell>
          <cell r="P375">
            <v>105.94314654041163</v>
          </cell>
          <cell r="Q375">
            <v>109.55357142857143</v>
          </cell>
          <cell r="R375">
            <v>97.202380952380963</v>
          </cell>
          <cell r="S375">
            <v>99.046145132462982</v>
          </cell>
        </row>
        <row r="376">
          <cell r="A376">
            <v>32100201</v>
          </cell>
          <cell r="B376" t="str">
            <v>كندرة نسائي كلاسيك، جلد صناعي، كعب متوسط - مستورد</v>
          </cell>
          <cell r="C376" t="str">
            <v>زوج</v>
          </cell>
          <cell r="D376">
            <v>56.747024294302889</v>
          </cell>
          <cell r="E376">
            <v>55.069741718263742</v>
          </cell>
          <cell r="F376">
            <v>55.444869737567821</v>
          </cell>
          <cell r="G376">
            <v>55.766122567555698</v>
          </cell>
          <cell r="H376">
            <v>57.014044680366183</v>
          </cell>
          <cell r="I376">
            <v>57.219520226701448</v>
          </cell>
          <cell r="J376">
            <v>57.417055538153257</v>
          </cell>
          <cell r="K376">
            <v>57.353436296440549</v>
          </cell>
          <cell r="L376">
            <v>55.460118883049866</v>
          </cell>
          <cell r="M376">
            <v>55.165576398316809</v>
          </cell>
          <cell r="N376">
            <v>54.562865671751659</v>
          </cell>
          <cell r="O376">
            <v>53.947070357030732</v>
          </cell>
          <cell r="P376">
            <v>55.930620530791714</v>
          </cell>
          <cell r="Q376">
            <v>53.072916666666664</v>
          </cell>
          <cell r="R376">
            <v>49.708333333333336</v>
          </cell>
          <cell r="S376">
            <v>82.395833333333329</v>
          </cell>
        </row>
        <row r="377">
          <cell r="A377">
            <v>32100202</v>
          </cell>
          <cell r="B377" t="str">
            <v>كندرة نسائي زحاف - باليه جلد صناعي مع زخرفة بسيطة - مستورد</v>
          </cell>
          <cell r="C377" t="str">
            <v>زوج</v>
          </cell>
          <cell r="D377">
            <v>37.998185316966094</v>
          </cell>
          <cell r="E377">
            <v>38.007373619882586</v>
          </cell>
          <cell r="F377">
            <v>37.998185316966094</v>
          </cell>
          <cell r="G377">
            <v>38.700224757649799</v>
          </cell>
          <cell r="H377">
            <v>39.01128195725547</v>
          </cell>
          <cell r="I377">
            <v>38.896900376245327</v>
          </cell>
          <cell r="J377">
            <v>38.83352666672198</v>
          </cell>
          <cell r="K377">
            <v>39.001149243446854</v>
          </cell>
          <cell r="L377">
            <v>38.750831940473518</v>
          </cell>
          <cell r="M377">
            <v>37.824551972444787</v>
          </cell>
          <cell r="N377">
            <v>37.233384749476826</v>
          </cell>
          <cell r="O377">
            <v>37.456137143700687</v>
          </cell>
          <cell r="P377">
            <v>38.309311088435841</v>
          </cell>
          <cell r="Q377">
            <v>37.702531645569628</v>
          </cell>
          <cell r="R377">
            <v>33.442028985507243</v>
          </cell>
          <cell r="S377">
            <v>50.520833333333336</v>
          </cell>
        </row>
        <row r="378">
          <cell r="A378">
            <v>32100206</v>
          </cell>
          <cell r="B378" t="str">
            <v>صندل نسائي عادي - كعب عالي - مغلق عند الأقدام، مع مشبك أو مربط خلفي - جلد صناعي، مستورد</v>
          </cell>
          <cell r="C378" t="str">
            <v>زوج</v>
          </cell>
          <cell r="D378">
            <v>59.708777741979134</v>
          </cell>
          <cell r="E378">
            <v>59.071364292041807</v>
          </cell>
          <cell r="F378">
            <v>62.242606262516858</v>
          </cell>
          <cell r="G378">
            <v>62.9671344601919</v>
          </cell>
          <cell r="H378">
            <v>62.965411135402114</v>
          </cell>
          <cell r="I378">
            <v>64.380057455883971</v>
          </cell>
          <cell r="J378">
            <v>64.696234173337743</v>
          </cell>
          <cell r="K378">
            <v>65.735262075292567</v>
          </cell>
          <cell r="L378">
            <v>63.99474501130139</v>
          </cell>
          <cell r="M378">
            <v>61.481287570372942</v>
          </cell>
          <cell r="N378">
            <v>59.871722657476234</v>
          </cell>
          <cell r="O378">
            <v>59.846873837796537</v>
          </cell>
          <cell r="P378">
            <v>62.246789722799434</v>
          </cell>
          <cell r="Q378">
            <v>59.697916666666664</v>
          </cell>
          <cell r="R378">
            <v>42.362179487179496</v>
          </cell>
          <cell r="S378">
            <v>112.5</v>
          </cell>
        </row>
        <row r="379">
          <cell r="A379">
            <v>32100208</v>
          </cell>
          <cell r="B379" t="str">
            <v>بابوج نسائي طبي، مغلق عند الأصابع من الامام، مفتوح عند الكعب - جلد صناعي - مستورد</v>
          </cell>
          <cell r="C379" t="str">
            <v>زوج</v>
          </cell>
          <cell r="D379">
            <v>47.444764989775798</v>
          </cell>
          <cell r="E379">
            <v>47.286344125964888</v>
          </cell>
          <cell r="F379">
            <v>47.207639695562413</v>
          </cell>
          <cell r="G379">
            <v>47.070856283973093</v>
          </cell>
          <cell r="H379">
            <v>48.019082031069729</v>
          </cell>
          <cell r="I379">
            <v>46.80144743215785</v>
          </cell>
          <cell r="J379">
            <v>47.127146541269497</v>
          </cell>
          <cell r="K379">
            <v>47.204127646882185</v>
          </cell>
          <cell r="L379">
            <v>47.797822852264311</v>
          </cell>
          <cell r="M379">
            <v>47.452685655383227</v>
          </cell>
          <cell r="N379">
            <v>47.27030265211669</v>
          </cell>
          <cell r="O379">
            <v>48.924098272823848</v>
          </cell>
          <cell r="P379">
            <v>47.467193181603619</v>
          </cell>
          <cell r="Q379">
            <v>47.4375</v>
          </cell>
          <cell r="R379">
            <v>28.897435897435901</v>
          </cell>
          <cell r="S379">
            <v>82.142857142857153</v>
          </cell>
        </row>
        <row r="380">
          <cell r="A380">
            <v>32100301</v>
          </cell>
          <cell r="B380" t="str">
            <v>بوط رياضة بناتي - رقبة قصيرة، مع اربطة نايك - Nike</v>
          </cell>
          <cell r="C380" t="str">
            <v>زوج</v>
          </cell>
          <cell r="D380">
            <v>138.85587693749639</v>
          </cell>
          <cell r="E380">
            <v>137.97420484331067</v>
          </cell>
          <cell r="F380">
            <v>138.5032080998221</v>
          </cell>
          <cell r="G380">
            <v>138.73385084195937</v>
          </cell>
          <cell r="H380">
            <v>139.8800245644008</v>
          </cell>
          <cell r="I380">
            <v>139.78779440834356</v>
          </cell>
          <cell r="J380">
            <v>138.26863711503455</v>
          </cell>
          <cell r="K380">
            <v>138.46596392356957</v>
          </cell>
          <cell r="L380">
            <v>139.52397043659241</v>
          </cell>
          <cell r="M380">
            <v>139.87663927426669</v>
          </cell>
          <cell r="N380">
            <v>139.62920179305863</v>
          </cell>
          <cell r="O380">
            <v>139.22615287473445</v>
          </cell>
          <cell r="P380">
            <v>139.06046042604908</v>
          </cell>
          <cell r="Q380">
            <v>157.75000000000003</v>
          </cell>
          <cell r="R380">
            <v>76.927083333333329</v>
          </cell>
          <cell r="S380">
            <v>168.16666666666666</v>
          </cell>
        </row>
        <row r="381">
          <cell r="A381">
            <v>32100302</v>
          </cell>
          <cell r="B381" t="str">
            <v>صندل ولادي "2-3 أحزمة" جلد طبيعي - نابولي - محلي</v>
          </cell>
          <cell r="C381" t="str">
            <v>زوج</v>
          </cell>
          <cell r="D381">
            <v>54.623964585815713</v>
          </cell>
          <cell r="E381">
            <v>54.748238209127123</v>
          </cell>
          <cell r="F381">
            <v>54.233929487518793</v>
          </cell>
          <cell r="G381">
            <v>53.914366482513501</v>
          </cell>
          <cell r="H381">
            <v>53.981606533464458</v>
          </cell>
          <cell r="I381">
            <v>54.158066506954782</v>
          </cell>
          <cell r="J381">
            <v>55.389508931296646</v>
          </cell>
          <cell r="K381">
            <v>55.845184716135364</v>
          </cell>
          <cell r="L381">
            <v>56.017341132535009</v>
          </cell>
          <cell r="M381">
            <v>55.888763952132933</v>
          </cell>
          <cell r="N381">
            <v>55.29160031562013</v>
          </cell>
          <cell r="O381">
            <v>55.04305306899731</v>
          </cell>
          <cell r="P381">
            <v>54.927968660175985</v>
          </cell>
          <cell r="Q381">
            <v>55.815972222222229</v>
          </cell>
          <cell r="R381">
            <v>49.166666666666664</v>
          </cell>
          <cell r="S381">
            <v>61.510416666666664</v>
          </cell>
        </row>
        <row r="382">
          <cell r="A382">
            <v>32100305</v>
          </cell>
          <cell r="B382" t="str">
            <v>بوط رياضة ولادي - رقبة قصيرة مع أربطة نايك - Nike</v>
          </cell>
          <cell r="C382" t="str">
            <v>زوج</v>
          </cell>
          <cell r="D382">
            <v>130.79535348872233</v>
          </cell>
          <cell r="E382">
            <v>133.01212667606777</v>
          </cell>
          <cell r="F382">
            <v>132.87777703662638</v>
          </cell>
          <cell r="G382">
            <v>133.88960111962641</v>
          </cell>
          <cell r="H382">
            <v>133.97357067841793</v>
          </cell>
          <cell r="I382">
            <v>132.7477113060861</v>
          </cell>
          <cell r="J382">
            <v>133.46153054096283</v>
          </cell>
          <cell r="K382">
            <v>134.60770426340423</v>
          </cell>
          <cell r="L382">
            <v>134.53650017304196</v>
          </cell>
          <cell r="M382">
            <v>136.12350994257625</v>
          </cell>
          <cell r="N382">
            <v>135.68687154611044</v>
          </cell>
          <cell r="O382">
            <v>135.33420270843615</v>
          </cell>
          <cell r="P382">
            <v>133.92053829000656</v>
          </cell>
          <cell r="Q382">
            <v>154.92857142857144</v>
          </cell>
          <cell r="R382">
            <v>66.145833333333329</v>
          </cell>
          <cell r="S382">
            <v>162.8125</v>
          </cell>
        </row>
        <row r="383">
          <cell r="A383">
            <v>32100307</v>
          </cell>
          <cell r="B383" t="str">
            <v>باليه بناتي عمر 2 سنتين، جلد صناعي مع زخرفة بسيطة ورباط امامي أو حزام أمامي، مستورد</v>
          </cell>
          <cell r="C383" t="str">
            <v>زوج</v>
          </cell>
          <cell r="D383">
            <v>27.015210051677137</v>
          </cell>
          <cell r="E383">
            <v>26.71657918106585</v>
          </cell>
          <cell r="F383">
            <v>27.442134862311249</v>
          </cell>
          <cell r="G383">
            <v>26.791122323774065</v>
          </cell>
          <cell r="H383">
            <v>27.681637498164861</v>
          </cell>
          <cell r="I383">
            <v>27.450028956945097</v>
          </cell>
          <cell r="J383">
            <v>27.841273220161309</v>
          </cell>
          <cell r="K383">
            <v>27.469707919978475</v>
          </cell>
          <cell r="L383">
            <v>27.08531100393715</v>
          </cell>
          <cell r="M383">
            <v>27.309128250785662</v>
          </cell>
          <cell r="N383">
            <v>26.816394313513278</v>
          </cell>
          <cell r="O383">
            <v>28.040116955270129</v>
          </cell>
          <cell r="P383">
            <v>27.304887044798686</v>
          </cell>
          <cell r="Q383">
            <v>26.932795698924735</v>
          </cell>
          <cell r="R383">
            <v>22.766666666666666</v>
          </cell>
          <cell r="S383">
            <v>37.414976727235704</v>
          </cell>
        </row>
        <row r="384">
          <cell r="A384">
            <v>41100104</v>
          </cell>
          <cell r="B384" t="str">
            <v>الايجار الفعلي المدفوع لشقة استديو  بمساحة 35 متر مربع "نظام عمارات سكنية"</v>
          </cell>
          <cell r="C384" t="str">
            <v xml:space="preserve">ايجار شهري </v>
          </cell>
          <cell r="D384">
            <v>485.56717628483699</v>
          </cell>
          <cell r="E384">
            <v>493.52246292208878</v>
          </cell>
          <cell r="F384">
            <v>493.52246292208878</v>
          </cell>
          <cell r="G384">
            <v>501.04008210171315</v>
          </cell>
          <cell r="H384">
            <v>496.89298610347248</v>
          </cell>
          <cell r="I384">
            <v>488.63284129964489</v>
          </cell>
          <cell r="J384">
            <v>520.84028590101832</v>
          </cell>
          <cell r="K384">
            <v>502.36901690538537</v>
          </cell>
          <cell r="L384">
            <v>509.42034870875381</v>
          </cell>
          <cell r="M384">
            <v>509.62905004691606</v>
          </cell>
          <cell r="N384">
            <v>528.62070891174915</v>
          </cell>
          <cell r="O384">
            <v>528.82115982674668</v>
          </cell>
          <cell r="P384">
            <v>504.90654849453449</v>
          </cell>
          <cell r="Q384">
            <v>559.66666666666663</v>
          </cell>
          <cell r="R384">
            <v>249.10003456566756</v>
          </cell>
          <cell r="S384">
            <v>558.70451105299287</v>
          </cell>
        </row>
        <row r="385">
          <cell r="A385">
            <v>41100105</v>
          </cell>
          <cell r="B385" t="str">
            <v>الايجار الفعلي المدفوع لشقة استديو بمساحة 60 متر مربع "نظام عمارات سكنية"</v>
          </cell>
          <cell r="C385" t="str">
            <v xml:space="preserve">ايجار شهري </v>
          </cell>
          <cell r="D385">
            <v>593.67069504350013</v>
          </cell>
          <cell r="E385">
            <v>602.9353857684074</v>
          </cell>
          <cell r="F385">
            <v>594.42461562712663</v>
          </cell>
          <cell r="G385">
            <v>607.92495711401727</v>
          </cell>
          <cell r="H385">
            <v>602.79425208982479</v>
          </cell>
          <cell r="I385">
            <v>584.1082177180358</v>
          </cell>
          <cell r="J385">
            <v>604.41552345090099</v>
          </cell>
          <cell r="K385">
            <v>584.51284712413553</v>
          </cell>
          <cell r="L385">
            <v>605.81442672328706</v>
          </cell>
          <cell r="M385">
            <v>591.32886177516389</v>
          </cell>
          <cell r="N385">
            <v>613.25789420489025</v>
          </cell>
          <cell r="O385">
            <v>617.35202717651453</v>
          </cell>
          <cell r="P385">
            <v>600.21164198465033</v>
          </cell>
          <cell r="Q385">
            <v>636.18055555555554</v>
          </cell>
          <cell r="R385">
            <v>397.0039130120345</v>
          </cell>
          <cell r="S385">
            <v>649.95962348596538</v>
          </cell>
        </row>
        <row r="386">
          <cell r="A386">
            <v>41100106</v>
          </cell>
          <cell r="B386" t="str">
            <v>الايجار الفعلي المدفوع لشقة بمساحة 80 متر مربع "نظام عمارات سكنية"</v>
          </cell>
          <cell r="C386" t="str">
            <v xml:space="preserve">ايجار شهري </v>
          </cell>
          <cell r="D386">
            <v>747.50010624071467</v>
          </cell>
          <cell r="E386">
            <v>744.18540347519308</v>
          </cell>
          <cell r="F386">
            <v>744.18540347519308</v>
          </cell>
          <cell r="G386">
            <v>758.35433315413604</v>
          </cell>
          <cell r="H386">
            <v>749.49433788895146</v>
          </cell>
          <cell r="I386">
            <v>732.80174056909925</v>
          </cell>
          <cell r="J386">
            <v>722.72662248676465</v>
          </cell>
          <cell r="K386">
            <v>689.52500143169721</v>
          </cell>
          <cell r="L386">
            <v>727.4922904984835</v>
          </cell>
          <cell r="M386">
            <v>721.77052304180927</v>
          </cell>
          <cell r="N386">
            <v>732.23560418338366</v>
          </cell>
          <cell r="O386">
            <v>741.12045640404244</v>
          </cell>
          <cell r="P386">
            <v>734.2826519041223</v>
          </cell>
          <cell r="Q386">
            <v>757.0138888888888</v>
          </cell>
          <cell r="R386">
            <v>491.26630485502852</v>
          </cell>
          <cell r="S386">
            <v>812.6611069861716</v>
          </cell>
        </row>
        <row r="387">
          <cell r="A387">
            <v>41100107</v>
          </cell>
          <cell r="B387" t="str">
            <v>الايجار الفعلي المدفوع لشقة بمساحة 120 متر مربع "نظام عمارات سكنية"</v>
          </cell>
          <cell r="C387" t="str">
            <v xml:space="preserve">ايجار شهري </v>
          </cell>
          <cell r="D387">
            <v>965.73097145108318</v>
          </cell>
          <cell r="E387">
            <v>964.0736200683225</v>
          </cell>
          <cell r="F387">
            <v>987.64455431272677</v>
          </cell>
          <cell r="G387">
            <v>1005.1258439174808</v>
          </cell>
          <cell r="H387">
            <v>1002.5075106294526</v>
          </cell>
          <cell r="I387">
            <v>1000.6106006610461</v>
          </cell>
          <cell r="J387">
            <v>1007.3817802327054</v>
          </cell>
          <cell r="K387">
            <v>1000.1171476114727</v>
          </cell>
          <cell r="L387">
            <v>1021.8958402135553</v>
          </cell>
          <cell r="M387">
            <v>987.76424853003039</v>
          </cell>
          <cell r="N387">
            <v>991.8372774467731</v>
          </cell>
          <cell r="O387">
            <v>1030.8576834956878</v>
          </cell>
          <cell r="P387">
            <v>997.12892321419486</v>
          </cell>
          <cell r="Q387">
            <v>1101.1527777777776</v>
          </cell>
          <cell r="R387">
            <v>665.00340956762523</v>
          </cell>
          <cell r="S387">
            <v>1036.3224073527672</v>
          </cell>
        </row>
        <row r="388">
          <cell r="A388">
            <v>41100108</v>
          </cell>
          <cell r="B388" t="str">
            <v>الايجار الفعلي المدفوع لمنزل منفصل "بيت" - مفرد "طابق واحد" بمساحة 120 متر مربع</v>
          </cell>
          <cell r="C388" t="str">
            <v xml:space="preserve">ايجار شهري </v>
          </cell>
          <cell r="D388">
            <v>1151.7412597650571</v>
          </cell>
          <cell r="E388">
            <v>1145.1118542340139</v>
          </cell>
          <cell r="F388">
            <v>1066.4645656298524</v>
          </cell>
          <cell r="G388">
            <v>1115.3427316616098</v>
          </cell>
          <cell r="H388">
            <v>1075.1065185711652</v>
          </cell>
          <cell r="I388">
            <v>1059.1002868998935</v>
          </cell>
          <cell r="J388">
            <v>1069.6422229421321</v>
          </cell>
          <cell r="K388">
            <v>1069.9133892237044</v>
          </cell>
          <cell r="L388">
            <v>1060.9822080528775</v>
          </cell>
          <cell r="M388">
            <v>1079.0112151087849</v>
          </cell>
          <cell r="N388">
            <v>1186.1094713762918</v>
          </cell>
          <cell r="O388">
            <v>1133.1552129186266</v>
          </cell>
          <cell r="P388">
            <v>1100.9734113653342</v>
          </cell>
          <cell r="Q388">
            <v>1169.4444444444446</v>
          </cell>
          <cell r="R388">
            <v>835.5435839110055</v>
          </cell>
          <cell r="S388">
            <v>1145.9480625650128</v>
          </cell>
        </row>
        <row r="389">
          <cell r="A389">
            <v>41100109</v>
          </cell>
          <cell r="B389" t="str">
            <v>الايجار الفعلي المدفوع لمنزل منفصل "بيت" - مفرد "طابق واحد" بمساحة 180 متر مربع</v>
          </cell>
          <cell r="C389" t="str">
            <v xml:space="preserve">ايجار شهري </v>
          </cell>
          <cell r="D389">
            <v>1430.0001416542862</v>
          </cell>
          <cell r="E389">
            <v>1423.370736123243</v>
          </cell>
          <cell r="F389">
            <v>1333.5468855520314</v>
          </cell>
          <cell r="G389">
            <v>1370.1120369966184</v>
          </cell>
          <cell r="H389">
            <v>1335.7527629971867</v>
          </cell>
          <cell r="I389">
            <v>1323.9287169379108</v>
          </cell>
          <cell r="J389">
            <v>1348.2874796770222</v>
          </cell>
          <cell r="K389">
            <v>1337.5685116236971</v>
          </cell>
          <cell r="L389">
            <v>1388.5160467600892</v>
          </cell>
          <cell r="M389">
            <v>1311.6646283223035</v>
          </cell>
          <cell r="N389">
            <v>1438.78695683104</v>
          </cell>
          <cell r="O389">
            <v>1358.4128898675065</v>
          </cell>
          <cell r="P389">
            <v>1366.6623161119112</v>
          </cell>
          <cell r="Q389">
            <v>1440.2777777777776</v>
          </cell>
          <cell r="R389">
            <v>1005.9572517632743</v>
          </cell>
          <cell r="S389">
            <v>1445.8729908535449</v>
          </cell>
        </row>
        <row r="390">
          <cell r="A390">
            <v>41100202</v>
          </cell>
          <cell r="B390" t="str">
            <v>الايجار الفعلي المدفوع لمنزل منفصل "فيلا"  بمساحة 240 متر مربع</v>
          </cell>
          <cell r="C390" t="str">
            <v>ايجار شهري</v>
          </cell>
          <cell r="D390">
            <v>3562.5008853392883</v>
          </cell>
          <cell r="E390">
            <v>3562.5008853392883</v>
          </cell>
          <cell r="F390">
            <v>3562.5008853392883</v>
          </cell>
          <cell r="G390">
            <v>3596.4927030435056</v>
          </cell>
          <cell r="H390">
            <v>3570.6036192152969</v>
          </cell>
          <cell r="I390">
            <v>3540.552564571648</v>
          </cell>
          <cell r="J390">
            <v>3578.6980680556203</v>
          </cell>
          <cell r="K390">
            <v>3534.8121823477754</v>
          </cell>
          <cell r="L390">
            <v>3502.351773806799</v>
          </cell>
          <cell r="M390">
            <v>3555.3622658210193</v>
          </cell>
          <cell r="N390">
            <v>3655.6193163639937</v>
          </cell>
          <cell r="O390">
            <v>3679.4965853598674</v>
          </cell>
          <cell r="P390">
            <v>3575.1243112169491</v>
          </cell>
          <cell r="Q390">
            <v>3991.6666666666665</v>
          </cell>
          <cell r="R390">
            <v>1436.5240070419097</v>
          </cell>
          <cell r="S390">
            <v>4063.3055349308565</v>
          </cell>
        </row>
        <row r="391">
          <cell r="A391">
            <v>41100203</v>
          </cell>
          <cell r="B391" t="str">
            <v>الايجار الفعلي المدفوع لمنزل منفصل "فيلا"  بمساحة 360 متر مربع</v>
          </cell>
          <cell r="C391" t="str">
            <v xml:space="preserve">ايجار شهري </v>
          </cell>
          <cell r="D391">
            <v>3766.742038863631</v>
          </cell>
          <cell r="E391">
            <v>3833.0360941740623</v>
          </cell>
          <cell r="F391">
            <v>3952.1363907959403</v>
          </cell>
          <cell r="G391">
            <v>4036.2564888767965</v>
          </cell>
          <cell r="H391">
            <v>4073.8763142225739</v>
          </cell>
          <cell r="I391">
            <v>4173.8052756650031</v>
          </cell>
          <cell r="J391">
            <v>4479.1768340348945</v>
          </cell>
          <cell r="K391">
            <v>4431.1478435160161</v>
          </cell>
          <cell r="L391">
            <v>4482.7275945225338</v>
          </cell>
          <cell r="M391">
            <v>4453.8975700345472</v>
          </cell>
          <cell r="N391">
            <v>4549.5563548539822</v>
          </cell>
          <cell r="O391">
            <v>4797.5471707414663</v>
          </cell>
          <cell r="P391">
            <v>4252.4921641917872</v>
          </cell>
          <cell r="Q391">
            <v>5277.7777777777783</v>
          </cell>
          <cell r="R391">
            <v>1631.7145079221484</v>
          </cell>
          <cell r="S391">
            <v>4371.4266922531324</v>
          </cell>
        </row>
        <row r="392">
          <cell r="A392">
            <v>43100101</v>
          </cell>
          <cell r="B392" t="str">
            <v>دهان املشن أبيض - طنبور-  صنف (ب) اسرائيل</v>
          </cell>
          <cell r="C392" t="str">
            <v>16 لتر</v>
          </cell>
          <cell r="D392">
            <v>151.33201697368233</v>
          </cell>
          <cell r="E392">
            <v>148.03999320066751</v>
          </cell>
          <cell r="F392">
            <v>147.64798570111637</v>
          </cell>
          <cell r="G392">
            <v>145.32122508109066</v>
          </cell>
          <cell r="H392">
            <v>147.84398945089194</v>
          </cell>
          <cell r="I392">
            <v>145.51722883086623</v>
          </cell>
          <cell r="J392">
            <v>145.7132325806418</v>
          </cell>
          <cell r="K392">
            <v>144.53721008198843</v>
          </cell>
          <cell r="L392">
            <v>145.29594070380961</v>
          </cell>
          <cell r="M392">
            <v>143.37382977197558</v>
          </cell>
          <cell r="N392">
            <v>143.19046821084052</v>
          </cell>
          <cell r="O392">
            <v>143.76583727152669</v>
          </cell>
          <cell r="P392">
            <v>145.9649131549248</v>
          </cell>
          <cell r="Q392">
            <v>132.08333333333334</v>
          </cell>
          <cell r="R392">
            <v>161.25</v>
          </cell>
          <cell r="S392">
            <v>201.38888888888889</v>
          </cell>
        </row>
        <row r="393">
          <cell r="A393">
            <v>43100102</v>
          </cell>
          <cell r="B393" t="str">
            <v>بكرة دهان " 18- 20 سم" مستورد</v>
          </cell>
          <cell r="C393" t="str">
            <v>بكرة دهان</v>
          </cell>
          <cell r="D393">
            <v>18.175431767904673</v>
          </cell>
          <cell r="E393">
            <v>16.91383921203235</v>
          </cell>
          <cell r="F393">
            <v>17.270861353197805</v>
          </cell>
          <cell r="G393">
            <v>17.527309739193132</v>
          </cell>
          <cell r="H393">
            <v>17.30517215611416</v>
          </cell>
          <cell r="I393">
            <v>17.98440097126386</v>
          </cell>
          <cell r="J393">
            <v>17.673408354953299</v>
          </cell>
          <cell r="K393">
            <v>18.117683521111243</v>
          </cell>
          <cell r="L393">
            <v>18.117683521111243</v>
          </cell>
          <cell r="M393">
            <v>17.351201680969051</v>
          </cell>
          <cell r="N393">
            <v>18.209742570821028</v>
          </cell>
          <cell r="O393">
            <v>18.063643955060861</v>
          </cell>
          <cell r="P393">
            <v>17.725864900311056</v>
          </cell>
          <cell r="Q393">
            <v>18</v>
          </cell>
          <cell r="R393">
            <v>13.850000000000001</v>
          </cell>
          <cell r="S393">
            <v>24.583333333333332</v>
          </cell>
        </row>
        <row r="394">
          <cell r="A394">
            <v>43100103</v>
          </cell>
          <cell r="B394" t="str">
            <v>دهان تينر</v>
          </cell>
          <cell r="C394" t="str">
            <v>علبة 1 لتر</v>
          </cell>
          <cell r="D394">
            <v>10.714775412185945</v>
          </cell>
          <cell r="E394">
            <v>10.658936696357104</v>
          </cell>
          <cell r="F394">
            <v>10.468533053717985</v>
          </cell>
          <cell r="G394">
            <v>10.555497069868485</v>
          </cell>
          <cell r="H394">
            <v>10.507896159208705</v>
          </cell>
          <cell r="I394">
            <v>10.603097980528265</v>
          </cell>
          <cell r="J394">
            <v>10.603097980528265</v>
          </cell>
          <cell r="K394">
            <v>10.325349445594023</v>
          </cell>
          <cell r="L394">
            <v>10.650698891188044</v>
          </cell>
          <cell r="M394">
            <v>10.468152177573362</v>
          </cell>
          <cell r="N394">
            <v>10.515753088233142</v>
          </cell>
          <cell r="O394">
            <v>10.841102533827163</v>
          </cell>
          <cell r="P394">
            <v>10.576074207400874</v>
          </cell>
          <cell r="Q394">
            <v>10.208333333333334</v>
          </cell>
          <cell r="R394">
            <v>11.75</v>
          </cell>
          <cell r="S394">
            <v>10.333333333333334</v>
          </cell>
        </row>
        <row r="395">
          <cell r="A395">
            <v>43100104</v>
          </cell>
          <cell r="B395" t="str">
            <v>سيليكون سائل شفاف، متعدد الاستخدام المنزلي وخاصة للحمامات مع خرطوشة أو انبوب</v>
          </cell>
          <cell r="C395" t="str">
            <v>اصبع سيليكون</v>
          </cell>
          <cell r="D395">
            <v>7.7109981555617697</v>
          </cell>
          <cell r="E395">
            <v>7.520594512922651</v>
          </cell>
          <cell r="F395">
            <v>7.5681954235824307</v>
          </cell>
          <cell r="G395">
            <v>7.4531216114451988</v>
          </cell>
          <cell r="H395">
            <v>7.4531216114451988</v>
          </cell>
          <cell r="I395">
            <v>7.6832692357196617</v>
          </cell>
          <cell r="J395">
            <v>7.4531216114451988</v>
          </cell>
          <cell r="K395">
            <v>7.635668325059882</v>
          </cell>
          <cell r="L395">
            <v>7.8658159493343458</v>
          </cell>
          <cell r="M395">
            <v>7.8182150386745652</v>
          </cell>
          <cell r="N395">
            <v>7.4531216114451988</v>
          </cell>
          <cell r="O395">
            <v>7.8182150386745652</v>
          </cell>
          <cell r="P395">
            <v>7.6194548437758884</v>
          </cell>
          <cell r="Q395">
            <v>7.1904761904761898</v>
          </cell>
          <cell r="R395">
            <v>7.791666666666667</v>
          </cell>
          <cell r="S395">
            <v>10</v>
          </cell>
        </row>
        <row r="396">
          <cell r="A396">
            <v>43100105</v>
          </cell>
          <cell r="B396" t="str">
            <v>اسمنت أسود - نيشر بورتلاندي CEM II/B-L.L 42.5 N اسرائيلي NESHER</v>
          </cell>
          <cell r="C396" t="str">
            <v xml:space="preserve">كيس 50 كغم </v>
          </cell>
          <cell r="D396">
            <v>25.439770641685136</v>
          </cell>
          <cell r="E396">
            <v>26.155311062094707</v>
          </cell>
          <cell r="F396">
            <v>24.825154123620141</v>
          </cell>
          <cell r="G396">
            <v>24.696997825689969</v>
          </cell>
          <cell r="H396">
            <v>24.671366566103931</v>
          </cell>
          <cell r="I396">
            <v>24.095886474867548</v>
          </cell>
          <cell r="J396">
            <v>24.422073409864794</v>
          </cell>
          <cell r="K396">
            <v>24.198411513211688</v>
          </cell>
          <cell r="L396">
            <v>24.543210268173755</v>
          </cell>
          <cell r="M396">
            <v>25.048282308273393</v>
          </cell>
          <cell r="N396">
            <v>25.470508553993419</v>
          </cell>
          <cell r="O396">
            <v>25.176972318203422</v>
          </cell>
          <cell r="P396">
            <v>24.895328755481824</v>
          </cell>
          <cell r="Q396">
            <v>23.865384615384613</v>
          </cell>
          <cell r="R396">
            <v>25.583333333333332</v>
          </cell>
          <cell r="S396">
            <v>30</v>
          </cell>
        </row>
        <row r="397">
          <cell r="A397">
            <v>43100106</v>
          </cell>
          <cell r="B397" t="str">
            <v>اسمنت أسود بورتلاندي بوزولاني CEM II/B-P 42.5 N تعبئة شركة سند</v>
          </cell>
          <cell r="C397" t="str">
            <v xml:space="preserve">كيس 50 كغم </v>
          </cell>
          <cell r="D397">
            <v>25.363430174121838</v>
          </cell>
          <cell r="E397">
            <v>25.468305289744411</v>
          </cell>
          <cell r="F397">
            <v>25.074651316119176</v>
          </cell>
          <cell r="G397">
            <v>24.689007383689436</v>
          </cell>
          <cell r="H397">
            <v>24.600152350457844</v>
          </cell>
          <cell r="I397">
            <v>24.644579867073638</v>
          </cell>
          <cell r="J397">
            <v>24.644579867073638</v>
          </cell>
          <cell r="K397">
            <v>24.733434900305227</v>
          </cell>
          <cell r="L397">
            <v>24.689007383689436</v>
          </cell>
          <cell r="M397">
            <v>24.733434900305227</v>
          </cell>
          <cell r="N397">
            <v>24.689007383689436</v>
          </cell>
          <cell r="O397">
            <v>24.733434900305227</v>
          </cell>
          <cell r="P397">
            <v>24.838585476381212</v>
          </cell>
          <cell r="Q397">
            <v>24.613888888888891</v>
          </cell>
          <cell r="R397">
            <v>25.416666666666668</v>
          </cell>
          <cell r="S397">
            <v>25</v>
          </cell>
        </row>
        <row r="398">
          <cell r="A398">
            <v>43100201</v>
          </cell>
          <cell r="B398" t="str">
            <v>مفتاح كهرباء مفرد - جيفز- ايطاليا</v>
          </cell>
          <cell r="C398" t="str">
            <v>مفتاح كهربائي</v>
          </cell>
          <cell r="D398">
            <v>7.0546232869522898</v>
          </cell>
          <cell r="E398">
            <v>6.9768598216575439</v>
          </cell>
          <cell r="F398">
            <v>6.9466972670225777</v>
          </cell>
          <cell r="G398">
            <v>6.9308302968026512</v>
          </cell>
          <cell r="H398">
            <v>7.0387563167323632</v>
          </cell>
          <cell r="I398">
            <v>6.9840076138650637</v>
          </cell>
          <cell r="J398">
            <v>6.9927267918774705</v>
          </cell>
          <cell r="K398">
            <v>6.9927267918774705</v>
          </cell>
          <cell r="L398">
            <v>7.1078006040147024</v>
          </cell>
          <cell r="M398">
            <v>6.9681406436451372</v>
          </cell>
          <cell r="N398">
            <v>7.0157415543049169</v>
          </cell>
          <cell r="O398">
            <v>6.9221111187902444</v>
          </cell>
          <cell r="P398">
            <v>6.9942518422952036</v>
          </cell>
          <cell r="Q398">
            <v>5.5059523809523823</v>
          </cell>
          <cell r="R398">
            <v>5.458333333333333</v>
          </cell>
          <cell r="S398">
            <v>20</v>
          </cell>
        </row>
        <row r="399">
          <cell r="A399">
            <v>43100202</v>
          </cell>
          <cell r="B399" t="str">
            <v>بريز كهرباء - جيفز- ايطاليا</v>
          </cell>
          <cell r="C399" t="str">
            <v>بريز كهربائي</v>
          </cell>
          <cell r="D399">
            <v>7.0840646156681686</v>
          </cell>
          <cell r="E399">
            <v>6.9465683330558656</v>
          </cell>
          <cell r="F399">
            <v>6.9459760411034903</v>
          </cell>
          <cell r="G399">
            <v>6.9156845525018129</v>
          </cell>
          <cell r="H399">
            <v>7.0380350908132758</v>
          </cell>
          <cell r="I399">
            <v>6.984728839784152</v>
          </cell>
          <cell r="J399">
            <v>6.9768598216575439</v>
          </cell>
          <cell r="K399">
            <v>6.9768598216575439</v>
          </cell>
          <cell r="L399">
            <v>7.107079378095615</v>
          </cell>
          <cell r="M399">
            <v>6.9544373511824737</v>
          </cell>
          <cell r="N399">
            <v>7.0228893465124367</v>
          </cell>
          <cell r="O399">
            <v>6.969583095483312</v>
          </cell>
          <cell r="P399">
            <v>6.9935638572929752</v>
          </cell>
          <cell r="Q399">
            <v>5.4905303030303036</v>
          </cell>
          <cell r="R399">
            <v>5.5</v>
          </cell>
          <cell r="S399">
            <v>20</v>
          </cell>
        </row>
        <row r="400">
          <cell r="A400">
            <v>43200101</v>
          </cell>
          <cell r="B400" t="str">
            <v>اجرة تغير مفتاح كهرباء "خدمة اصلاح"</v>
          </cell>
          <cell r="C400" t="str">
            <v>اجرة تغير مفتاح كهربائي</v>
          </cell>
          <cell r="D400">
            <v>26.611632829304742</v>
          </cell>
          <cell r="E400">
            <v>26.136586067054946</v>
          </cell>
          <cell r="F400">
            <v>26.136586067054946</v>
          </cell>
          <cell r="G400">
            <v>25.86899568448937</v>
          </cell>
          <cell r="H400">
            <v>25.066224536792657</v>
          </cell>
          <cell r="I400">
            <v>25.094265724060829</v>
          </cell>
          <cell r="J400">
            <v>25.692739011131685</v>
          </cell>
          <cell r="K400">
            <v>25.29135343728333</v>
          </cell>
          <cell r="L400">
            <v>25.826534202414475</v>
          </cell>
          <cell r="M400">
            <v>25.29135343728333</v>
          </cell>
          <cell r="N400">
            <v>25.29135343728333</v>
          </cell>
          <cell r="O400">
            <v>24.985947422022985</v>
          </cell>
          <cell r="P400">
            <v>25.607797654681381</v>
          </cell>
          <cell r="Q400">
            <v>21.952380952380949</v>
          </cell>
          <cell r="R400">
            <v>9.4166666666666661</v>
          </cell>
          <cell r="S400">
            <v>40.208333333333336</v>
          </cell>
        </row>
        <row r="401">
          <cell r="A401">
            <v>43200102</v>
          </cell>
          <cell r="B401" t="str">
            <v>اجرة تمديد نقطة كهرباء داخل المنزل</v>
          </cell>
          <cell r="C401" t="str">
            <v>اجرة تمديد نقطة كهرباء</v>
          </cell>
          <cell r="D401">
            <v>30.497584656294759</v>
          </cell>
          <cell r="E401">
            <v>30.19689885018995</v>
          </cell>
          <cell r="F401">
            <v>28.11835370273073</v>
          </cell>
          <cell r="G401">
            <v>27.871854553949582</v>
          </cell>
          <cell r="H401">
            <v>27.660736836799771</v>
          </cell>
          <cell r="I401">
            <v>28.047720936427844</v>
          </cell>
          <cell r="J401">
            <v>28.293569600409967</v>
          </cell>
          <cell r="K401">
            <v>28.293569600409967</v>
          </cell>
          <cell r="L401">
            <v>28.539418264392083</v>
          </cell>
          <cell r="M401">
            <v>27.766100549934968</v>
          </cell>
          <cell r="N401">
            <v>28.32934132292073</v>
          </cell>
          <cell r="O401">
            <v>28.785917413173234</v>
          </cell>
          <cell r="P401">
            <v>28.533422190636134</v>
          </cell>
          <cell r="Q401">
            <v>24.526041666666668</v>
          </cell>
          <cell r="R401">
            <v>19.25</v>
          </cell>
          <cell r="S401">
            <v>40.520833333333336</v>
          </cell>
        </row>
        <row r="402">
          <cell r="A402">
            <v>43200201</v>
          </cell>
          <cell r="B402" t="str">
            <v>حنفية مياه للمطبخ فردية "نقطتين" مع خلاط اوتوماتيكي، يد واحدة، كروم، مع قصبة طويلة</v>
          </cell>
          <cell r="C402" t="str">
            <v>حنفية مياه للمطبخ</v>
          </cell>
          <cell r="D402">
            <v>146.25059077292335</v>
          </cell>
          <cell r="E402">
            <v>145.22000326948339</v>
          </cell>
          <cell r="F402">
            <v>144.18560700459719</v>
          </cell>
          <cell r="G402">
            <v>142.15159161585561</v>
          </cell>
          <cell r="H402">
            <v>145.25119498576638</v>
          </cell>
          <cell r="I402">
            <v>149.28444862221866</v>
          </cell>
          <cell r="J402">
            <v>151.08600363468642</v>
          </cell>
          <cell r="K402">
            <v>152.33916879842809</v>
          </cell>
          <cell r="L402">
            <v>151.57201005084656</v>
          </cell>
          <cell r="M402">
            <v>150.37089893030193</v>
          </cell>
          <cell r="N402">
            <v>148.50337506052037</v>
          </cell>
          <cell r="O402">
            <v>150.98693868036653</v>
          </cell>
          <cell r="P402">
            <v>148.10015261883288</v>
          </cell>
          <cell r="Q402">
            <v>148.625</v>
          </cell>
          <cell r="R402">
            <v>109.58333333333333</v>
          </cell>
          <cell r="S402">
            <v>230.41666666666666</v>
          </cell>
        </row>
        <row r="403">
          <cell r="A403">
            <v>43200202</v>
          </cell>
          <cell r="B403" t="str">
            <v>اجرة سمكري "تركيب حوض المغسلة، البالوعة، حنفية المياه "البطارية""</v>
          </cell>
          <cell r="C403" t="str">
            <v>اجرة سمكري - خدمة تركيب</v>
          </cell>
          <cell r="D403">
            <v>67.070028146799316</v>
          </cell>
          <cell r="E403">
            <v>67.850500095948902</v>
          </cell>
          <cell r="F403">
            <v>67.382216926459165</v>
          </cell>
          <cell r="G403">
            <v>66.94074201735657</v>
          </cell>
          <cell r="H403">
            <v>68.842417581833487</v>
          </cell>
          <cell r="I403">
            <v>71.579691889415471</v>
          </cell>
          <cell r="J403">
            <v>70.540647681380378</v>
          </cell>
          <cell r="K403">
            <v>69.367337818459887</v>
          </cell>
          <cell r="L403">
            <v>68.481367453892389</v>
          </cell>
          <cell r="M403">
            <v>62.820421404022476</v>
          </cell>
          <cell r="N403">
            <v>61.237898655955725</v>
          </cell>
          <cell r="O403">
            <v>61.810394320631808</v>
          </cell>
          <cell r="P403">
            <v>66.993638666012956</v>
          </cell>
          <cell r="Q403">
            <v>66.550925925925938</v>
          </cell>
          <cell r="R403">
            <v>29.361111111111104</v>
          </cell>
          <cell r="S403">
            <v>85.694444444444457</v>
          </cell>
        </row>
        <row r="404">
          <cell r="A404">
            <v>43200203</v>
          </cell>
          <cell r="B404" t="str">
            <v>اجرة تمديد نقطة مياه داخل المنزل</v>
          </cell>
          <cell r="C404" t="str">
            <v>اجرة تمديد نقطة مياه</v>
          </cell>
          <cell r="D404">
            <v>63.520197281133058</v>
          </cell>
          <cell r="E404">
            <v>65.362512055215859</v>
          </cell>
          <cell r="F404">
            <v>65.794773442437176</v>
          </cell>
          <cell r="G404">
            <v>66.499800135867915</v>
          </cell>
          <cell r="H404">
            <v>65.851408055035947</v>
          </cell>
          <cell r="I404">
            <v>64.403744216789832</v>
          </cell>
          <cell r="J404">
            <v>63.914848216969752</v>
          </cell>
          <cell r="K404">
            <v>64.722736378813593</v>
          </cell>
          <cell r="L404">
            <v>63.98009923399821</v>
          </cell>
          <cell r="M404">
            <v>64.309499152806424</v>
          </cell>
          <cell r="N404">
            <v>63.763968540387552</v>
          </cell>
          <cell r="O404">
            <v>60.68150421723962</v>
          </cell>
          <cell r="P404">
            <v>64.400424243891251</v>
          </cell>
          <cell r="Q404">
            <v>85.544871794871781</v>
          </cell>
          <cell r="R404">
            <v>25.833333333333332</v>
          </cell>
          <cell r="S404">
            <v>42.708333333333336</v>
          </cell>
        </row>
        <row r="405">
          <cell r="A405">
            <v>43200301</v>
          </cell>
          <cell r="B405" t="str">
            <v>اجرة دهان باب خشبي 90/190</v>
          </cell>
          <cell r="C405" t="str">
            <v>اجرة دهان باب خشبي</v>
          </cell>
          <cell r="D405">
            <v>112.45677662193918</v>
          </cell>
          <cell r="E405">
            <v>107.59324758561399</v>
          </cell>
          <cell r="F405">
            <v>104.97747776283961</v>
          </cell>
          <cell r="G405">
            <v>104.22822469165601</v>
          </cell>
          <cell r="H405">
            <v>108.38011110818223</v>
          </cell>
          <cell r="I405">
            <v>112.43031291646626</v>
          </cell>
          <cell r="J405">
            <v>111.70317303415909</v>
          </cell>
          <cell r="K405">
            <v>113.55419252324167</v>
          </cell>
          <cell r="L405">
            <v>115.80195173679247</v>
          </cell>
          <cell r="M405">
            <v>118.04971095034328</v>
          </cell>
          <cell r="N405">
            <v>118.4243374859351</v>
          </cell>
          <cell r="O405">
            <v>116.55120480797608</v>
          </cell>
          <cell r="P405">
            <v>112.01256010209543</v>
          </cell>
          <cell r="Q405">
            <v>136.83333333333334</v>
          </cell>
          <cell r="R405">
            <v>49.375</v>
          </cell>
          <cell r="S405">
            <v>94.791666666666671</v>
          </cell>
        </row>
        <row r="406">
          <cell r="A406">
            <v>43200401</v>
          </cell>
          <cell r="B406" t="str">
            <v>اجرة تركيب أتمور حمام كهرباء داخلي</v>
          </cell>
          <cell r="C406" t="str">
            <v xml:space="preserve">اجرة تركيب أتمور </v>
          </cell>
          <cell r="D406">
            <v>74.897191430816235</v>
          </cell>
          <cell r="E406">
            <v>70.60796673754983</v>
          </cell>
          <cell r="F406">
            <v>66.597110006781165</v>
          </cell>
          <cell r="G406">
            <v>64.979701318802469</v>
          </cell>
          <cell r="H406">
            <v>66.832118904591411</v>
          </cell>
          <cell r="I406">
            <v>70.826274530362141</v>
          </cell>
          <cell r="J406">
            <v>71.006971871789816</v>
          </cell>
          <cell r="K406">
            <v>72.773216063114418</v>
          </cell>
          <cell r="L406">
            <v>69.765057032468277</v>
          </cell>
          <cell r="M406">
            <v>67.671881935566233</v>
          </cell>
          <cell r="N406">
            <v>67.952851837260084</v>
          </cell>
          <cell r="O406">
            <v>67.998812841143675</v>
          </cell>
          <cell r="P406">
            <v>69.325762875853812</v>
          </cell>
          <cell r="Q406">
            <v>65.791666666666671</v>
          </cell>
          <cell r="R406">
            <v>26.250000000000004</v>
          </cell>
          <cell r="S406">
            <v>96.458333333333329</v>
          </cell>
        </row>
        <row r="407">
          <cell r="A407">
            <v>43200402</v>
          </cell>
          <cell r="B407" t="str">
            <v>زرفيل مع قفل باب خشب</v>
          </cell>
          <cell r="C407" t="str">
            <v>زرفيل مع قفل باب خشبي</v>
          </cell>
          <cell r="D407">
            <v>34.080029758058423</v>
          </cell>
          <cell r="E407">
            <v>34.080029758058423</v>
          </cell>
          <cell r="F407">
            <v>36.181701164187025</v>
          </cell>
          <cell r="G407">
            <v>36.181701164187025</v>
          </cell>
          <cell r="H407">
            <v>37.161085890890412</v>
          </cell>
          <cell r="I407">
            <v>39.376563064807357</v>
          </cell>
          <cell r="J407">
            <v>39.860251344925999</v>
          </cell>
          <cell r="K407">
            <v>39.768570564358477</v>
          </cell>
          <cell r="L407">
            <v>39.864675733128927</v>
          </cell>
          <cell r="M407">
            <v>37.512630735822164</v>
          </cell>
          <cell r="N407">
            <v>37.591669327749152</v>
          </cell>
          <cell r="O407">
            <v>37.408307766614115</v>
          </cell>
          <cell r="P407">
            <v>37.42226802273229</v>
          </cell>
          <cell r="Q407">
            <v>36.813725490196084</v>
          </cell>
          <cell r="R407">
            <v>16.583333333333332</v>
          </cell>
          <cell r="S407">
            <v>87.708333333333329</v>
          </cell>
        </row>
        <row r="408">
          <cell r="A408">
            <v>44100101</v>
          </cell>
          <cell r="B408" t="str">
            <v>تعرفة المياه لفئة الاستهلاك 0 - 5  متر مكعب دورة الفاتورة شهر</v>
          </cell>
          <cell r="C408" t="str">
            <v>متر مكعب</v>
          </cell>
          <cell r="D408">
            <v>2.9591290534594057</v>
          </cell>
          <cell r="E408">
            <v>2.9591290534594057</v>
          </cell>
          <cell r="F408">
            <v>2.9883635509511906</v>
          </cell>
          <cell r="G408">
            <v>2.9883635509511906</v>
          </cell>
          <cell r="H408">
            <v>2.9883635509511906</v>
          </cell>
          <cell r="I408">
            <v>2.9883635509511906</v>
          </cell>
          <cell r="J408">
            <v>2.9883635509511906</v>
          </cell>
          <cell r="K408">
            <v>2.9883635509511906</v>
          </cell>
          <cell r="L408">
            <v>2.996546086204972</v>
          </cell>
          <cell r="M408">
            <v>2.996546086204972</v>
          </cell>
          <cell r="N408">
            <v>2.996546086204972</v>
          </cell>
          <cell r="O408">
            <v>2.9591290534594057</v>
          </cell>
          <cell r="P408">
            <v>2.9831005603916902</v>
          </cell>
          <cell r="Q408">
            <v>3.2487499999999998</v>
          </cell>
          <cell r="R408">
            <v>1.3916666666666668</v>
          </cell>
          <cell r="S408">
            <v>4.5</v>
          </cell>
        </row>
        <row r="409">
          <cell r="A409">
            <v>44100102</v>
          </cell>
          <cell r="B409" t="str">
            <v>تعرفة المياه لفئة الاستهلاك 5.1 - 10  متر مكعب دورة الفاتورة شهر</v>
          </cell>
          <cell r="C409" t="str">
            <v>متر مكعب</v>
          </cell>
          <cell r="D409">
            <v>2.9703541632830754</v>
          </cell>
          <cell r="E409">
            <v>2.9703541632830754</v>
          </cell>
          <cell r="F409">
            <v>3.0402552772925495</v>
          </cell>
          <cell r="G409">
            <v>3.0402552772925495</v>
          </cell>
          <cell r="H409">
            <v>3.0402552772925495</v>
          </cell>
          <cell r="I409">
            <v>2.9135294854600584</v>
          </cell>
          <cell r="J409">
            <v>2.9135294854600584</v>
          </cell>
          <cell r="K409">
            <v>2.9135294854600584</v>
          </cell>
          <cell r="L409">
            <v>2.9217120207138398</v>
          </cell>
          <cell r="M409">
            <v>2.9217120207138398</v>
          </cell>
          <cell r="N409">
            <v>2.9217120207138398</v>
          </cell>
          <cell r="O409">
            <v>2.9217120207138398</v>
          </cell>
          <cell r="P409">
            <v>2.9574092248066122</v>
          </cell>
          <cell r="Q409">
            <v>3.28</v>
          </cell>
          <cell r="R409">
            <v>1.1861111111111109</v>
          </cell>
          <cell r="S409">
            <v>4.5</v>
          </cell>
        </row>
        <row r="410">
          <cell r="A410">
            <v>44100103</v>
          </cell>
          <cell r="B410" t="str">
            <v>تعرفة المياه لفئة الاستهلاك 10.1 - 20  متر مكعب دورة الفاتورة شهر</v>
          </cell>
          <cell r="C410" t="str">
            <v>متر مكعب</v>
          </cell>
          <cell r="D410">
            <v>3.5114775086340013</v>
          </cell>
          <cell r="E410">
            <v>3.5114775086340013</v>
          </cell>
          <cell r="F410">
            <v>3.4705648323650951</v>
          </cell>
          <cell r="G410">
            <v>3.4705648323650951</v>
          </cell>
          <cell r="H410">
            <v>3.4705648323650951</v>
          </cell>
          <cell r="I410">
            <v>3.3641918740659387</v>
          </cell>
          <cell r="J410">
            <v>3.3641918740659387</v>
          </cell>
          <cell r="K410">
            <v>3.3641918740659387</v>
          </cell>
          <cell r="L410">
            <v>3.3641918740659387</v>
          </cell>
          <cell r="M410">
            <v>3.3641918740659387</v>
          </cell>
          <cell r="N410">
            <v>3.3641918740659387</v>
          </cell>
          <cell r="O410">
            <v>3.3641918740659387</v>
          </cell>
          <cell r="P410">
            <v>3.4153327194020711</v>
          </cell>
          <cell r="Q410">
            <v>3.8956250000000008</v>
          </cell>
          <cell r="R410">
            <v>1</v>
          </cell>
          <cell r="S410">
            <v>5.2999999999999989</v>
          </cell>
        </row>
        <row r="411">
          <cell r="A411">
            <v>44200101</v>
          </cell>
          <cell r="B411" t="str">
            <v>الأجرة الشهرية للتخلص من النفايات الصلبة</v>
          </cell>
          <cell r="C411" t="str">
            <v>الأجرة الشهرية</v>
          </cell>
          <cell r="D411">
            <v>20.411771374465037</v>
          </cell>
          <cell r="E411">
            <v>20.411771374465037</v>
          </cell>
          <cell r="F411">
            <v>21.588360769535406</v>
          </cell>
          <cell r="G411">
            <v>21.588360769535406</v>
          </cell>
          <cell r="H411">
            <v>21.588360769535406</v>
          </cell>
          <cell r="I411">
            <v>21.741223107243179</v>
          </cell>
          <cell r="J411">
            <v>21.741223107243179</v>
          </cell>
          <cell r="K411">
            <v>21.741223107243179</v>
          </cell>
          <cell r="L411">
            <v>21.677829620641141</v>
          </cell>
          <cell r="M411">
            <v>21.677829620641141</v>
          </cell>
          <cell r="N411">
            <v>21.677829620641141</v>
          </cell>
          <cell r="O411">
            <v>23.260855299827437</v>
          </cell>
          <cell r="P411">
            <v>21.59221987841806</v>
          </cell>
          <cell r="Q411">
            <v>19.545833333333331</v>
          </cell>
          <cell r="R411">
            <v>12.125</v>
          </cell>
          <cell r="S411">
            <v>59.166666666666664</v>
          </cell>
        </row>
        <row r="412">
          <cell r="A412">
            <v>44300101</v>
          </cell>
          <cell r="B412" t="str">
            <v>أجرة التخلص من المياه العادمة - باستخدام الصهريج - مرة واحدة "نقلة"</v>
          </cell>
          <cell r="C412" t="str">
            <v>أجرة التخلص من المياه العادمة "نقلة"</v>
          </cell>
          <cell r="D412">
            <v>70.705039891758403</v>
          </cell>
          <cell r="E412">
            <v>70.705039891758403</v>
          </cell>
          <cell r="F412">
            <v>68.999490575879904</v>
          </cell>
          <cell r="G412">
            <v>68.999490575879904</v>
          </cell>
          <cell r="H412">
            <v>68.999490575879904</v>
          </cell>
          <cell r="I412">
            <v>69.499878985587088</v>
          </cell>
          <cell r="J412">
            <v>69.499878985587088</v>
          </cell>
          <cell r="K412">
            <v>69.499878985587088</v>
          </cell>
          <cell r="L412">
            <v>71.205428301465588</v>
          </cell>
          <cell r="M412">
            <v>71.205428301465588</v>
          </cell>
          <cell r="N412">
            <v>71.205428301465588</v>
          </cell>
          <cell r="O412">
            <v>72.342461178717926</v>
          </cell>
          <cell r="P412">
            <v>70.238911212586061</v>
          </cell>
          <cell r="Q412">
            <v>73.583333333333329</v>
          </cell>
          <cell r="R412">
            <v>50</v>
          </cell>
          <cell r="S412">
            <v>108.33333333333333</v>
          </cell>
        </row>
        <row r="413">
          <cell r="A413">
            <v>44300102</v>
          </cell>
          <cell r="B413" t="str">
            <v>رسوم التخلص من مياه الصرف الصحي - نظام الشبكات العامة</v>
          </cell>
          <cell r="C413" t="str">
            <v>الرسوم الشهرية</v>
          </cell>
          <cell r="D413">
            <v>1.5390273740623241</v>
          </cell>
          <cell r="E413">
            <v>1.5390273740623241</v>
          </cell>
          <cell r="F413">
            <v>1.5390273740623241</v>
          </cell>
          <cell r="G413">
            <v>1.5390273740623241</v>
          </cell>
          <cell r="H413">
            <v>1.5390273740623241</v>
          </cell>
          <cell r="I413">
            <v>1.5390273740623241</v>
          </cell>
          <cell r="J413">
            <v>1.5390273740623241</v>
          </cell>
          <cell r="K413">
            <v>1.5390273740623241</v>
          </cell>
          <cell r="L413">
            <v>1.5390273740623241</v>
          </cell>
          <cell r="M413">
            <v>1.5390273740623241</v>
          </cell>
          <cell r="N413">
            <v>1.5390273740623241</v>
          </cell>
          <cell r="O413">
            <v>1.5390273740623241</v>
          </cell>
          <cell r="P413">
            <v>1.5390273740623244</v>
          </cell>
          <cell r="Q413">
            <v>2.2257142857142855</v>
          </cell>
          <cell r="R413">
            <v>0.19999999999999998</v>
          </cell>
          <cell r="S413">
            <v>1.8000000000000005</v>
          </cell>
        </row>
        <row r="414">
          <cell r="A414">
            <v>45100101</v>
          </cell>
          <cell r="B414" t="str">
            <v>تعرفة الكهرباء المنزلي لشريحة 1 - 160 كيلو واط</v>
          </cell>
          <cell r="C414" t="str">
            <v>كيلو وط</v>
          </cell>
          <cell r="D414">
            <v>0.51342776823658143</v>
          </cell>
          <cell r="E414">
            <v>0.51342776823658143</v>
          </cell>
          <cell r="F414">
            <v>0.51448329685901739</v>
          </cell>
          <cell r="G414">
            <v>0.51448329685901739</v>
          </cell>
          <cell r="H414">
            <v>0.51448329685901739</v>
          </cell>
          <cell r="I414">
            <v>0.52011412464686246</v>
          </cell>
          <cell r="J414">
            <v>0.52011412464686246</v>
          </cell>
          <cell r="K414">
            <v>0.52011412464686246</v>
          </cell>
          <cell r="L414">
            <v>0.51367889288932533</v>
          </cell>
          <cell r="M414">
            <v>0.51367889288932533</v>
          </cell>
          <cell r="N414">
            <v>0.51367889288932533</v>
          </cell>
          <cell r="O414">
            <v>0.51046127701055677</v>
          </cell>
          <cell r="P414">
            <v>0.51517881305577806</v>
          </cell>
          <cell r="Q414">
            <v>0.52989583333333334</v>
          </cell>
          <cell r="R414">
            <v>0.5</v>
          </cell>
          <cell r="S414">
            <v>0.45958333333333329</v>
          </cell>
        </row>
        <row r="415">
          <cell r="A415">
            <v>45100102</v>
          </cell>
          <cell r="B415" t="str">
            <v xml:space="preserve">تعرفة الكهرباء المنزلي لشريحة 161 - 250 كيلو واط </v>
          </cell>
          <cell r="C415" t="str">
            <v>كيلو وط</v>
          </cell>
          <cell r="D415">
            <v>0.53519368002517131</v>
          </cell>
          <cell r="E415">
            <v>0.53519368002517131</v>
          </cell>
          <cell r="F415">
            <v>0.53519368002517131</v>
          </cell>
          <cell r="G415">
            <v>0.53519368002517131</v>
          </cell>
          <cell r="H415">
            <v>0.53519368002517131</v>
          </cell>
          <cell r="I415">
            <v>0.54162891178270844</v>
          </cell>
          <cell r="J415">
            <v>0.54162891178270844</v>
          </cell>
          <cell r="K415">
            <v>0.54162891178270844</v>
          </cell>
          <cell r="L415">
            <v>0.53519368002517131</v>
          </cell>
          <cell r="M415">
            <v>0.53519368002517131</v>
          </cell>
          <cell r="N415">
            <v>0.53519368002517131</v>
          </cell>
          <cell r="O415">
            <v>0.52473642841917334</v>
          </cell>
          <cell r="P415">
            <v>0.53593105033072241</v>
          </cell>
          <cell r="Q415">
            <v>0.55739583333333342</v>
          </cell>
          <cell r="R415">
            <v>0.5</v>
          </cell>
          <cell r="S415">
            <v>0.49000000000000016</v>
          </cell>
        </row>
        <row r="416">
          <cell r="A416">
            <v>45100103</v>
          </cell>
          <cell r="B416" t="str">
            <v>تعرفة الكهرباء المنزلي لشريحة 251 - 400 كيلو واط</v>
          </cell>
          <cell r="C416" t="str">
            <v>كيلو وط</v>
          </cell>
          <cell r="D416">
            <v>0.58425427136727492</v>
          </cell>
          <cell r="E416">
            <v>0.58425427136727492</v>
          </cell>
          <cell r="F416">
            <v>0.58505867533696709</v>
          </cell>
          <cell r="G416">
            <v>0.58505867533696709</v>
          </cell>
          <cell r="H416">
            <v>0.58505867533696709</v>
          </cell>
          <cell r="I416">
            <v>0.59068950312481205</v>
          </cell>
          <cell r="J416">
            <v>0.59068950312481205</v>
          </cell>
          <cell r="K416">
            <v>0.59068950312481205</v>
          </cell>
          <cell r="L416">
            <v>0.58827629121573566</v>
          </cell>
          <cell r="M416">
            <v>0.58827629121573566</v>
          </cell>
          <cell r="N416">
            <v>0.58827629121573566</v>
          </cell>
          <cell r="O416">
            <v>0.57621023167035335</v>
          </cell>
          <cell r="P416">
            <v>0.58639934861978738</v>
          </cell>
          <cell r="Q416">
            <v>0.62333333333333318</v>
          </cell>
          <cell r="R416">
            <v>0.5</v>
          </cell>
          <cell r="S416">
            <v>0.57000000000000006</v>
          </cell>
        </row>
        <row r="417">
          <cell r="A417">
            <v>45100104</v>
          </cell>
          <cell r="B417" t="str">
            <v>تعرفة الكهرباء المنزلي - دفع مسبق</v>
          </cell>
          <cell r="C417" t="str">
            <v>كيلو وط</v>
          </cell>
          <cell r="D417">
            <v>0.56032224691779375</v>
          </cell>
          <cell r="E417">
            <v>0.56032224691779375</v>
          </cell>
          <cell r="F417">
            <v>0.56434426676625449</v>
          </cell>
          <cell r="G417">
            <v>0.56434426676625449</v>
          </cell>
          <cell r="H417">
            <v>0.56434426676625449</v>
          </cell>
          <cell r="I417">
            <v>0.55710463103902519</v>
          </cell>
          <cell r="J417">
            <v>0.55710463103902519</v>
          </cell>
          <cell r="K417">
            <v>0.55710463103902519</v>
          </cell>
          <cell r="L417">
            <v>0.57238830646317596</v>
          </cell>
          <cell r="M417">
            <v>0.57238830646317596</v>
          </cell>
          <cell r="N417">
            <v>0.57238830646317596</v>
          </cell>
          <cell r="O417">
            <v>0.56353986279656232</v>
          </cell>
          <cell r="P417">
            <v>0.56380799745312637</v>
          </cell>
          <cell r="Q417">
            <v>0.58666666666666656</v>
          </cell>
          <cell r="R417">
            <v>0.5</v>
          </cell>
          <cell r="S417">
            <v>0.57999999999999996</v>
          </cell>
        </row>
        <row r="418">
          <cell r="A418">
            <v>45200101</v>
          </cell>
          <cell r="B418" t="str">
            <v>اسطوانة غاز معبئة محلياً واصل للمنزل</v>
          </cell>
          <cell r="C418" t="str">
            <v>اسطوانة /12كغم</v>
          </cell>
          <cell r="D418">
            <v>70.035048085237733</v>
          </cell>
          <cell r="E418">
            <v>69.808884372484172</v>
          </cell>
          <cell r="F418">
            <v>70.149545443559447</v>
          </cell>
          <cell r="G418">
            <v>66.489402007549728</v>
          </cell>
          <cell r="H418">
            <v>66.187294275345423</v>
          </cell>
          <cell r="I418">
            <v>66.029773101908091</v>
          </cell>
          <cell r="J418">
            <v>66.467805818773996</v>
          </cell>
          <cell r="K418">
            <v>65.746290865397711</v>
          </cell>
          <cell r="L418">
            <v>66.271562744029879</v>
          </cell>
          <cell r="M418">
            <v>66.054031732137844</v>
          </cell>
          <cell r="N418">
            <v>64.613972518467065</v>
          </cell>
          <cell r="O418">
            <v>66.795363712743111</v>
          </cell>
          <cell r="P418">
            <v>67.05408122313618</v>
          </cell>
          <cell r="Q418">
            <v>64.899999999999991</v>
          </cell>
          <cell r="R418">
            <v>59.645833333333336</v>
          </cell>
          <cell r="S418">
            <v>116.25</v>
          </cell>
        </row>
        <row r="419">
          <cell r="A419">
            <v>45300101</v>
          </cell>
          <cell r="B419" t="str">
            <v>سولار للتدفئة - اسرائيل</v>
          </cell>
          <cell r="C419" t="str">
            <v>1لتر</v>
          </cell>
          <cell r="D419">
            <v>5.0740133779173346</v>
          </cell>
          <cell r="E419">
            <v>5.0575748307904798</v>
          </cell>
          <cell r="F419">
            <v>5.0715247330864628</v>
          </cell>
          <cell r="G419">
            <v>5.0800199203459799</v>
          </cell>
          <cell r="H419">
            <v>5.1114521132061919</v>
          </cell>
          <cell r="I419">
            <v>5.0780831029072804</v>
          </cell>
          <cell r="J419">
            <v>5.060873083366479</v>
          </cell>
          <cell r="K419">
            <v>5.0693682706259953</v>
          </cell>
          <cell r="L419">
            <v>4.9949110289137746</v>
          </cell>
          <cell r="M419">
            <v>5.1042557348992448</v>
          </cell>
          <cell r="N419">
            <v>5.1051052536251964</v>
          </cell>
          <cell r="O419">
            <v>5.1136004408847127</v>
          </cell>
          <cell r="P419">
            <v>5.076731824214094</v>
          </cell>
          <cell r="Q419">
            <v>4.9675000000000011</v>
          </cell>
          <cell r="R419">
            <v>4.8441666666666672</v>
          </cell>
          <cell r="S419">
            <v>6.3325000000000005</v>
          </cell>
        </row>
        <row r="420">
          <cell r="A420">
            <v>45300201</v>
          </cell>
          <cell r="B420" t="str">
            <v>الكاز - اسرائيل</v>
          </cell>
          <cell r="C420" t="str">
            <v>1لتر</v>
          </cell>
          <cell r="D420">
            <v>5.0740133779173329</v>
          </cell>
          <cell r="E420">
            <v>5.0575748307904806</v>
          </cell>
          <cell r="F420">
            <v>5.0715247330864637</v>
          </cell>
          <cell r="G420">
            <v>5.0800199203459808</v>
          </cell>
          <cell r="H420">
            <v>5.1114521132061927</v>
          </cell>
          <cell r="I420">
            <v>5.0780831029072804</v>
          </cell>
          <cell r="J420">
            <v>5.060873083366479</v>
          </cell>
          <cell r="K420">
            <v>5.0693682706259953</v>
          </cell>
          <cell r="L420">
            <v>4.9949110289137746</v>
          </cell>
          <cell r="M420">
            <v>5.104255734899243</v>
          </cell>
          <cell r="N420">
            <v>5.1051052536251946</v>
          </cell>
          <cell r="O420">
            <v>5.1136004408847118</v>
          </cell>
          <cell r="P420">
            <v>5.076731824214094</v>
          </cell>
          <cell r="Q420">
            <v>4.9675000000000002</v>
          </cell>
          <cell r="R420">
            <v>4.8441666666666672</v>
          </cell>
          <cell r="S420">
            <v>6.3325000000000005</v>
          </cell>
        </row>
        <row r="421">
          <cell r="A421">
            <v>45400101</v>
          </cell>
          <cell r="B421" t="str">
            <v>فحم من خشب الحمضيات - محلي</v>
          </cell>
          <cell r="C421" t="str">
            <v>1 كغم</v>
          </cell>
          <cell r="D421">
            <v>6.9943893870687228</v>
          </cell>
          <cell r="E421">
            <v>7.0774263770526451</v>
          </cell>
          <cell r="F421">
            <v>7.2435003570204914</v>
          </cell>
          <cell r="G421">
            <v>6.9943893870687228</v>
          </cell>
          <cell r="H421">
            <v>6.9325260290539648</v>
          </cell>
          <cell r="I421">
            <v>6.9113523970847988</v>
          </cell>
          <cell r="J421">
            <v>7.1083580560600241</v>
          </cell>
          <cell r="K421">
            <v>7.2435003570204914</v>
          </cell>
          <cell r="L421">
            <v>6.9856196087901434</v>
          </cell>
          <cell r="M421">
            <v>6.9335142978135993</v>
          </cell>
          <cell r="N421">
            <v>6.9025826188062203</v>
          </cell>
          <cell r="O421">
            <v>7.2135569467727487</v>
          </cell>
          <cell r="P421">
            <v>7.0450596516343822</v>
          </cell>
          <cell r="Q421">
            <v>6.791666666666667</v>
          </cell>
          <cell r="R421">
            <v>6.041666666666667</v>
          </cell>
          <cell r="S421">
            <v>14.333333333333334</v>
          </cell>
        </row>
        <row r="422">
          <cell r="A422">
            <v>51100101</v>
          </cell>
          <cell r="B422" t="str">
            <v xml:space="preserve">غرفة نوم من خشب زان "خزانة خشبية ((1.6 - 1.8 م) عرض، (2 - 2.20 م) ارتفاع، (40 - 50 سم عمق)، سرير مزدوج (2 م طول*(1.6- 1.8 عرض م)، 2 كومدينه (0.5 - 0.6 م طول*0.5 م عرض) ، بيرو (3 جوارير 1.2 م عرض، 90 سم ارتفاع، 50 سم عمق) " -  محلي </v>
          </cell>
          <cell r="C422" t="str">
            <v>غرفة نوم</v>
          </cell>
          <cell r="D422">
            <v>7856.6980858816705</v>
          </cell>
          <cell r="E422">
            <v>7992.7903085778216</v>
          </cell>
          <cell r="F422">
            <v>8374.9198833877872</v>
          </cell>
          <cell r="G422">
            <v>8410.9608758993181</v>
          </cell>
          <cell r="H422">
            <v>8690.4422294494361</v>
          </cell>
          <cell r="I422">
            <v>8662.9947525740245</v>
          </cell>
          <cell r="J422">
            <v>8586.1718524047628</v>
          </cell>
          <cell r="K422">
            <v>8596.2752141759902</v>
          </cell>
          <cell r="L422">
            <v>8430.359366710014</v>
          </cell>
          <cell r="M422">
            <v>8375.0378833588184</v>
          </cell>
          <cell r="N422">
            <v>8184.316324274886</v>
          </cell>
          <cell r="O422">
            <v>7843.6759608473167</v>
          </cell>
          <cell r="P422">
            <v>8333.7202281284863</v>
          </cell>
          <cell r="Q422">
            <v>6907.5</v>
          </cell>
          <cell r="R422">
            <v>4883.333333333333</v>
          </cell>
          <cell r="S422">
            <v>15666.666666666666</v>
          </cell>
        </row>
        <row r="423">
          <cell r="A423">
            <v>51100102</v>
          </cell>
          <cell r="B423" t="str">
            <v>غرفة نوم استيراد تركي من خشب زان "خزانة خشبية ((1.6 - 1.8 م) عرض، (2 - 2.20 م) ارتفاع، (40 - 50 سم عمق)، سرير مزدوج (2 م طول*(1.6- 1.8 عرض م)، 2 كومدينه (0.5 - 0.6 م طول*0.5 م عرض) ، بيرو (3 جوارير 1.2 م عرض، 90 سم ارتفاع، 50 سم عمق)</v>
          </cell>
          <cell r="C423" t="str">
            <v>غرفة نوم</v>
          </cell>
          <cell r="D423">
            <v>7093.1612796904255</v>
          </cell>
          <cell r="E423">
            <v>7169.7783763828966</v>
          </cell>
          <cell r="F423">
            <v>7185.1204944868041</v>
          </cell>
          <cell r="G423">
            <v>7372.1036769332259</v>
          </cell>
          <cell r="H423">
            <v>7604.6942886150036</v>
          </cell>
          <cell r="I423">
            <v>7716.6731222424605</v>
          </cell>
          <cell r="J423">
            <v>7587.0134201475112</v>
          </cell>
          <cell r="K423">
            <v>7575.2261745025153</v>
          </cell>
          <cell r="L423">
            <v>7374.8429985375933</v>
          </cell>
          <cell r="M423">
            <v>7622.3751570824979</v>
          </cell>
          <cell r="N423">
            <v>7500.3865140395019</v>
          </cell>
          <cell r="O423">
            <v>7492.7154549875477</v>
          </cell>
          <cell r="P423">
            <v>7441.1742464706649</v>
          </cell>
          <cell r="Q423">
            <v>6487.1212121212129</v>
          </cell>
          <cell r="R423">
            <v>4450</v>
          </cell>
          <cell r="S423">
            <v>12875</v>
          </cell>
        </row>
        <row r="424">
          <cell r="A424">
            <v>51100104</v>
          </cell>
          <cell r="B424" t="str">
            <v>طقم كنبايات 7 مقاعد خشب، قماش تركي -  محلي</v>
          </cell>
          <cell r="C424" t="str">
            <v>طقم كنبايات موريس 7 مقاعد</v>
          </cell>
          <cell r="D424">
            <v>4323.7116206145329</v>
          </cell>
          <cell r="E424">
            <v>4251.5210177660329</v>
          </cell>
          <cell r="F424">
            <v>4279.4500305450611</v>
          </cell>
          <cell r="G424">
            <v>4212.9409227543902</v>
          </cell>
          <cell r="H424">
            <v>4209.5991597500779</v>
          </cell>
          <cell r="I424">
            <v>4190.1582980303911</v>
          </cell>
          <cell r="J424">
            <v>4180.5574827980763</v>
          </cell>
          <cell r="K424">
            <v>4118.050613322037</v>
          </cell>
          <cell r="L424">
            <v>4061.8510653256444</v>
          </cell>
          <cell r="M424">
            <v>4125.337396186128</v>
          </cell>
          <cell r="N424">
            <v>4063.5759687594345</v>
          </cell>
          <cell r="O424">
            <v>4179.0434883730022</v>
          </cell>
          <cell r="P424">
            <v>4182.9830886854015</v>
          </cell>
          <cell r="Q424">
            <v>3595.1923076923085</v>
          </cell>
          <cell r="R424">
            <v>2358.3333333333335</v>
          </cell>
          <cell r="S424">
            <v>7516.666666666667</v>
          </cell>
        </row>
        <row r="425">
          <cell r="A425">
            <v>51100105</v>
          </cell>
          <cell r="B425" t="str">
            <v>طقم كنب "صالون" تركي، خشب ممتاز، 9 مقاعد (مجوزة عدد 2، ثلاثية، 2 مفارد)</v>
          </cell>
          <cell r="C425" t="str">
            <v>طقم كنب "صالون" تركي 9 مقاعد</v>
          </cell>
          <cell r="D425">
            <v>6003.1962856863838</v>
          </cell>
          <cell r="E425">
            <v>5882.8728394574655</v>
          </cell>
          <cell r="F425">
            <v>5955.8414918257959</v>
          </cell>
          <cell r="G425">
            <v>5846.8562555422022</v>
          </cell>
          <cell r="H425">
            <v>5974.3830185541728</v>
          </cell>
          <cell r="I425">
            <v>5968.2461713126095</v>
          </cell>
          <cell r="J425">
            <v>5989.8561216617682</v>
          </cell>
          <cell r="K425">
            <v>5891.1426257820067</v>
          </cell>
          <cell r="L425">
            <v>5840.7194083006389</v>
          </cell>
          <cell r="M425">
            <v>5966.030888051655</v>
          </cell>
          <cell r="N425">
            <v>6070.881231172978</v>
          </cell>
          <cell r="O425">
            <v>6160.5204411940795</v>
          </cell>
          <cell r="P425">
            <v>5962.54556487848</v>
          </cell>
          <cell r="Q425">
            <v>5588.8888888888896</v>
          </cell>
          <cell r="R425">
            <v>3696.6666666666665</v>
          </cell>
          <cell r="S425">
            <v>8937.5</v>
          </cell>
        </row>
        <row r="426">
          <cell r="A426">
            <v>51100106</v>
          </cell>
          <cell r="B426" t="str">
            <v>سرير مفرد خشب زان عرض 120 سم -  مع فرشة - محلي</v>
          </cell>
          <cell r="C426" t="str">
            <v>سرير مفرد خشب</v>
          </cell>
          <cell r="D426">
            <v>870.34230098181115</v>
          </cell>
          <cell r="E426">
            <v>877.42774352468473</v>
          </cell>
          <cell r="F426">
            <v>888.08397555407078</v>
          </cell>
          <cell r="G426">
            <v>909.98766976493857</v>
          </cell>
          <cell r="H426">
            <v>922.69657621259103</v>
          </cell>
          <cell r="I426">
            <v>910.50613237281414</v>
          </cell>
          <cell r="J426">
            <v>912.20218582876669</v>
          </cell>
          <cell r="K426">
            <v>922.86403150116791</v>
          </cell>
          <cell r="L426">
            <v>924.25885623805743</v>
          </cell>
          <cell r="M426">
            <v>918.05501737376278</v>
          </cell>
          <cell r="N426">
            <v>893.46775099797651</v>
          </cell>
          <cell r="O426">
            <v>924.34846471132312</v>
          </cell>
          <cell r="P426">
            <v>906.1867254218306</v>
          </cell>
          <cell r="Q426">
            <v>827.97619047619037</v>
          </cell>
          <cell r="R426">
            <v>410</v>
          </cell>
          <cell r="S426">
            <v>1545.8333333333333</v>
          </cell>
        </row>
        <row r="427">
          <cell r="A427">
            <v>51100109</v>
          </cell>
          <cell r="B427" t="str">
            <v>طربيزة بلاستيك - سامبا - الأردن</v>
          </cell>
          <cell r="C427" t="str">
            <v>6 طربيزات</v>
          </cell>
          <cell r="D427">
            <v>93.427248380516588</v>
          </cell>
          <cell r="E427">
            <v>94.74536068741584</v>
          </cell>
          <cell r="F427">
            <v>97.093452629892226</v>
          </cell>
          <cell r="G427">
            <v>97.093452629892226</v>
          </cell>
          <cell r="H427">
            <v>95.65278927328167</v>
          </cell>
          <cell r="I427">
            <v>97.093452629892226</v>
          </cell>
          <cell r="J427">
            <v>99.254447664808055</v>
          </cell>
          <cell r="K427">
            <v>99.974779343113326</v>
          </cell>
          <cell r="L427">
            <v>99.254447664808055</v>
          </cell>
          <cell r="M427">
            <v>97.093452629892226</v>
          </cell>
          <cell r="N427">
            <v>98.534115986502769</v>
          </cell>
          <cell r="O427">
            <v>98.390049650841718</v>
          </cell>
          <cell r="P427">
            <v>97.300587430904741</v>
          </cell>
          <cell r="Q427">
            <v>85.972222222222229</v>
          </cell>
          <cell r="R427">
            <v>115.83333333333333</v>
          </cell>
          <cell r="S427">
            <v>120</v>
          </cell>
        </row>
        <row r="428">
          <cell r="A428">
            <v>51100112</v>
          </cell>
          <cell r="B428" t="str">
            <v>طقم طربيزات متداخل (3 طربيزات) خشب زان - تركيا</v>
          </cell>
          <cell r="C428" t="str">
            <v>طقم طربيزات متداخل (3)</v>
          </cell>
          <cell r="D428">
            <v>650.58293481497913</v>
          </cell>
          <cell r="E428">
            <v>631.34894093996559</v>
          </cell>
          <cell r="F428">
            <v>593.69132632803189</v>
          </cell>
          <cell r="G428">
            <v>550.79377207842447</v>
          </cell>
          <cell r="H428">
            <v>528.53462181552732</v>
          </cell>
          <cell r="I428">
            <v>518.43244334929295</v>
          </cell>
          <cell r="J428">
            <v>518.43244334929295</v>
          </cell>
          <cell r="K428">
            <v>515.1909507969192</v>
          </cell>
          <cell r="L428">
            <v>496.25982755219172</v>
          </cell>
          <cell r="M428">
            <v>489.82010968034228</v>
          </cell>
          <cell r="N428">
            <v>445.30180915454798</v>
          </cell>
          <cell r="O428">
            <v>398.35238921447331</v>
          </cell>
          <cell r="P428">
            <v>528.06179742283234</v>
          </cell>
          <cell r="Q428">
            <v>246.97916666666666</v>
          </cell>
          <cell r="R428">
            <v>405.83333333333331</v>
          </cell>
          <cell r="S428">
            <v>1541.6666666666667</v>
          </cell>
        </row>
        <row r="429">
          <cell r="A429">
            <v>51100115</v>
          </cell>
          <cell r="B429" t="str">
            <v>طاولة سفرة خشب زان، استيراد تركي، مستطيلة الشكل مع 6 مقاعد خشبية "ظهر خشبي، ومقعد منجد"</v>
          </cell>
          <cell r="C429" t="str">
            <v>طاولة سفرة</v>
          </cell>
          <cell r="D429">
            <v>3184.9738246206348</v>
          </cell>
          <cell r="E429">
            <v>3075.373872507957</v>
          </cell>
          <cell r="F429">
            <v>2971.9850235548638</v>
          </cell>
          <cell r="G429">
            <v>2955.7775607929948</v>
          </cell>
          <cell r="H429">
            <v>2978.5413040194335</v>
          </cell>
          <cell r="I429">
            <v>2940.7238909084067</v>
          </cell>
          <cell r="J429">
            <v>3064.1157607581067</v>
          </cell>
          <cell r="K429">
            <v>3053.3107855835274</v>
          </cell>
          <cell r="L429">
            <v>3055.2061632553996</v>
          </cell>
          <cell r="M429">
            <v>3081.3532565338874</v>
          </cell>
          <cell r="N429">
            <v>3065.1457937720184</v>
          </cell>
          <cell r="O429">
            <v>3113.7681820576245</v>
          </cell>
          <cell r="P429">
            <v>3045.022951530404</v>
          </cell>
          <cell r="Q429">
            <v>2786.8055555555552</v>
          </cell>
          <cell r="R429">
            <v>1911.1111111111113</v>
          </cell>
          <cell r="S429">
            <v>4766.666666666667</v>
          </cell>
        </row>
        <row r="430">
          <cell r="A430">
            <v>51100116</v>
          </cell>
          <cell r="B430" t="str">
            <v>طاولة سفرة خشب زان مستطيلة - صناعة محلية، 2 م مع 6 مقاعد خشبية "ظهر خشب ومقعد منجد"</v>
          </cell>
          <cell r="C430" t="str">
            <v>طاولة سفرة</v>
          </cell>
          <cell r="D430">
            <v>3731.9667658669268</v>
          </cell>
          <cell r="E430">
            <v>3722.1881171543941</v>
          </cell>
          <cell r="F430">
            <v>3693.3370306317397</v>
          </cell>
          <cell r="G430">
            <v>3622.2365978884923</v>
          </cell>
          <cell r="H430">
            <v>3700.1399955752108</v>
          </cell>
          <cell r="I430">
            <v>3677.4776251210242</v>
          </cell>
          <cell r="J430">
            <v>3606.8944797845843</v>
          </cell>
          <cell r="K430">
            <v>3557.9212847973022</v>
          </cell>
          <cell r="L430">
            <v>3648.8191129464822</v>
          </cell>
          <cell r="M430">
            <v>3611.0016998354554</v>
          </cell>
          <cell r="N430">
            <v>3546.8734621913327</v>
          </cell>
          <cell r="O430">
            <v>3602.6290273801492</v>
          </cell>
          <cell r="P430">
            <v>3643.4570999310909</v>
          </cell>
          <cell r="Q430">
            <v>3275</v>
          </cell>
          <cell r="R430">
            <v>2197.9166666666665</v>
          </cell>
          <cell r="S430">
            <v>5966.666666666667</v>
          </cell>
        </row>
        <row r="431">
          <cell r="A431">
            <v>51100117</v>
          </cell>
          <cell r="B431" t="str">
            <v>خزانة ملابس أطفال صغيرة خشب MDF - دفتين "باب سحب"، مع جارور تحتي - "1.25 م عرض، 60 سم عمق، (2 - 2.20 م ارتفاع) صناعة محلية</v>
          </cell>
          <cell r="C431" t="str">
            <v>خزانة ملابس أطفال</v>
          </cell>
          <cell r="D431">
            <v>959.66280945249241</v>
          </cell>
          <cell r="E431">
            <v>937.31368153656331</v>
          </cell>
          <cell r="F431">
            <v>920.81688423235369</v>
          </cell>
          <cell r="G431">
            <v>904.8937466800603</v>
          </cell>
          <cell r="H431">
            <v>892.19195299631087</v>
          </cell>
          <cell r="I431">
            <v>875.14722298891161</v>
          </cell>
          <cell r="J431">
            <v>890.76064877717715</v>
          </cell>
          <cell r="K431">
            <v>903.61809591292922</v>
          </cell>
          <cell r="L431">
            <v>873.99405946473576</v>
          </cell>
          <cell r="M431">
            <v>876.39828477157891</v>
          </cell>
          <cell r="N431">
            <v>901.35730410285964</v>
          </cell>
          <cell r="O431">
            <v>968.83461072910472</v>
          </cell>
          <cell r="P431">
            <v>908.74910847042327</v>
          </cell>
          <cell r="Q431">
            <v>840.55555555555554</v>
          </cell>
          <cell r="R431">
            <v>551.25</v>
          </cell>
          <cell r="S431">
            <v>1408.3333333333333</v>
          </cell>
        </row>
        <row r="432">
          <cell r="A432">
            <v>51100118</v>
          </cell>
          <cell r="B432" t="str">
            <v>كرسي خشب "زان" صناعة محلية (دون أذرع أو تنجيد)، (80 - 110 سم الارتفاع بما فيها الظهر)، (40 - 50 سم العمق)، (40 - 60 سم العرض)</v>
          </cell>
          <cell r="C432" t="str">
            <v xml:space="preserve"> 6 كراسي خشب</v>
          </cell>
          <cell r="D432">
            <v>1373.0048244477605</v>
          </cell>
          <cell r="E432">
            <v>1371.816750500554</v>
          </cell>
          <cell r="F432">
            <v>1384.2530488539699</v>
          </cell>
          <cell r="G432">
            <v>1371.1585175404618</v>
          </cell>
          <cell r="H432">
            <v>1359.6085485192705</v>
          </cell>
          <cell r="I432">
            <v>1343.6171852608934</v>
          </cell>
          <cell r="J432">
            <v>1369.4406026061404</v>
          </cell>
          <cell r="K432">
            <v>1399.9096859544597</v>
          </cell>
          <cell r="L432">
            <v>1385.755641797758</v>
          </cell>
          <cell r="M432">
            <v>1399.9096859544597</v>
          </cell>
          <cell r="N432">
            <v>1410.3909851957985</v>
          </cell>
          <cell r="O432">
            <v>1326.4863192708679</v>
          </cell>
          <cell r="P432">
            <v>1374.6126496585327</v>
          </cell>
          <cell r="Q432">
            <v>977.22222222222229</v>
          </cell>
          <cell r="R432">
            <v>1004.1666666666666</v>
          </cell>
          <cell r="S432">
            <v>2960.5587519544947</v>
          </cell>
        </row>
        <row r="433">
          <cell r="A433">
            <v>51100120</v>
          </cell>
          <cell r="B433" t="str">
            <v>كراسي بلاستيك للسفرة (دون أذرع) - رويال - الخليل</v>
          </cell>
          <cell r="C433" t="str">
            <v>6 كراسي بلاستيك</v>
          </cell>
          <cell r="D433">
            <v>180.14387734554754</v>
          </cell>
          <cell r="E433">
            <v>179.11274763640296</v>
          </cell>
          <cell r="F433">
            <v>179.47721855402892</v>
          </cell>
          <cell r="G433">
            <v>180.92426091283974</v>
          </cell>
          <cell r="H433">
            <v>179.43259321836786</v>
          </cell>
          <cell r="I433">
            <v>178.78187755494997</v>
          </cell>
          <cell r="J433">
            <v>177.38065190897893</v>
          </cell>
          <cell r="K433">
            <v>179.11274763640299</v>
          </cell>
          <cell r="L433">
            <v>176.68566199750174</v>
          </cell>
          <cell r="M433">
            <v>176.68566199750174</v>
          </cell>
          <cell r="N433">
            <v>179.3377922676257</v>
          </cell>
          <cell r="O433">
            <v>177.86438656200127</v>
          </cell>
          <cell r="P433">
            <v>178.74495646601244</v>
          </cell>
          <cell r="Q433">
            <v>166.40151515151516</v>
          </cell>
          <cell r="R433">
            <v>151.73803159508375</v>
          </cell>
          <cell r="S433">
            <v>240</v>
          </cell>
        </row>
        <row r="434">
          <cell r="A434">
            <v>51100121</v>
          </cell>
          <cell r="B434" t="str">
            <v>كرسي بلاستيك (مع أذرع) سوبر سامبا - الاردن</v>
          </cell>
          <cell r="C434" t="str">
            <v>6 كراسي بلاستيك</v>
          </cell>
          <cell r="D434">
            <v>188.44795254383143</v>
          </cell>
          <cell r="E434">
            <v>189.3319959672061</v>
          </cell>
          <cell r="F434">
            <v>190.64948498192487</v>
          </cell>
          <cell r="G434">
            <v>190.13808104512793</v>
          </cell>
          <cell r="H434">
            <v>187.78063191612881</v>
          </cell>
          <cell r="I434">
            <v>188.72548144426989</v>
          </cell>
          <cell r="J434">
            <v>189.31484372651965</v>
          </cell>
          <cell r="K434">
            <v>189.54871876287814</v>
          </cell>
          <cell r="L434">
            <v>188.72548144426989</v>
          </cell>
          <cell r="M434">
            <v>189.31484372651965</v>
          </cell>
          <cell r="N434">
            <v>192.85101742001831</v>
          </cell>
          <cell r="O434">
            <v>191.67229285551875</v>
          </cell>
          <cell r="P434">
            <v>189.70840215285114</v>
          </cell>
          <cell r="Q434">
            <v>163.67424242424244</v>
          </cell>
          <cell r="R434">
            <v>234.7222222222222</v>
          </cell>
          <cell r="S434">
            <v>240</v>
          </cell>
        </row>
        <row r="435">
          <cell r="A435">
            <v>51100122</v>
          </cell>
          <cell r="B435" t="str">
            <v>كراسي بلاستيك للسفرة (دون أذرع) - تركيا</v>
          </cell>
          <cell r="C435" t="str">
            <v>6 كراسي بلاستيك</v>
          </cell>
          <cell r="D435">
            <v>194.63025866363208</v>
          </cell>
          <cell r="E435">
            <v>181.66428845413711</v>
          </cell>
          <cell r="F435">
            <v>183.96560616972337</v>
          </cell>
          <cell r="G435">
            <v>189.99999999999997</v>
          </cell>
          <cell r="H435">
            <v>181.53421181039081</v>
          </cell>
          <cell r="I435">
            <v>181.53421181039081</v>
          </cell>
          <cell r="J435">
            <v>181.53421181039081</v>
          </cell>
          <cell r="K435">
            <v>179.23289409480458</v>
          </cell>
          <cell r="L435">
            <v>179.23289409480458</v>
          </cell>
          <cell r="M435">
            <v>179.23289409480458</v>
          </cell>
          <cell r="N435">
            <v>179.23289409480458</v>
          </cell>
          <cell r="O435">
            <v>179.23289409480458</v>
          </cell>
          <cell r="P435">
            <v>182.58560493272398</v>
          </cell>
          <cell r="Q435">
            <v>182.5</v>
          </cell>
          <cell r="R435">
            <v>178.75</v>
          </cell>
          <cell r="S435">
            <v>185.83333333333334</v>
          </cell>
        </row>
        <row r="436">
          <cell r="A436">
            <v>51100203</v>
          </cell>
          <cell r="B436" t="str">
            <v>ضوء طوارئ - 120 - لد - 20ساعة  GAMASON16</v>
          </cell>
          <cell r="C436" t="str">
            <v>ضوء طوارئ</v>
          </cell>
          <cell r="D436">
            <v>99.334792145902014</v>
          </cell>
          <cell r="E436">
            <v>98.377089641978586</v>
          </cell>
          <cell r="F436">
            <v>99.430257461079748</v>
          </cell>
          <cell r="G436">
            <v>99.430257461079748</v>
          </cell>
          <cell r="H436">
            <v>99.430257461079748</v>
          </cell>
          <cell r="I436">
            <v>99.239326830724281</v>
          </cell>
          <cell r="J436">
            <v>100.67588058660944</v>
          </cell>
          <cell r="K436">
            <v>100.67588058660944</v>
          </cell>
          <cell r="L436">
            <v>102.11243434249459</v>
          </cell>
          <cell r="M436">
            <v>99.239326830724281</v>
          </cell>
          <cell r="N436">
            <v>99.239326830724281</v>
          </cell>
          <cell r="O436">
            <v>97.419387138055143</v>
          </cell>
          <cell r="P436">
            <v>99.550351443088417</v>
          </cell>
          <cell r="Q436">
            <v>101.5625</v>
          </cell>
          <cell r="R436">
            <v>71.249999999999986</v>
          </cell>
          <cell r="S436">
            <v>100</v>
          </cell>
        </row>
        <row r="437">
          <cell r="A437">
            <v>51100302</v>
          </cell>
          <cell r="B437" t="str">
            <v>فرشة تخت 190/160 سبرنج - سوبر سليب - محلي/مزدوج</v>
          </cell>
          <cell r="C437" t="str">
            <v>فرشة</v>
          </cell>
          <cell r="D437">
            <v>555.84741999413177</v>
          </cell>
          <cell r="E437">
            <v>515.6721735950714</v>
          </cell>
          <cell r="F437">
            <v>515.6721735950714</v>
          </cell>
          <cell r="G437">
            <v>516.34677558717726</v>
          </cell>
          <cell r="H437">
            <v>534.66957867694157</v>
          </cell>
          <cell r="I437">
            <v>513.64836761875381</v>
          </cell>
          <cell r="J437">
            <v>542.65042673563846</v>
          </cell>
          <cell r="K437">
            <v>542.65042673563846</v>
          </cell>
          <cell r="L437">
            <v>533.22146744877239</v>
          </cell>
          <cell r="M437">
            <v>516.07148354388528</v>
          </cell>
          <cell r="N437">
            <v>536.5944774093017</v>
          </cell>
          <cell r="O437">
            <v>534.90797242903705</v>
          </cell>
          <cell r="P437">
            <v>529.82939528078498</v>
          </cell>
          <cell r="Q437">
            <v>492.29166666666669</v>
          </cell>
          <cell r="R437">
            <v>520.33333333333337</v>
          </cell>
          <cell r="S437">
            <v>1058.3333333333333</v>
          </cell>
        </row>
        <row r="438">
          <cell r="A438">
            <v>51100303</v>
          </cell>
          <cell r="B438" t="str">
            <v>فرشة اسفنج مفرد 65سم*175سم سمك 9سم ضغط 18 مع وجه ملبس محلي</v>
          </cell>
          <cell r="C438" t="str">
            <v>فرشة</v>
          </cell>
          <cell r="D438">
            <v>83.186349221319574</v>
          </cell>
          <cell r="E438">
            <v>83.055555292730801</v>
          </cell>
          <cell r="F438">
            <v>85.476049109883675</v>
          </cell>
          <cell r="G438">
            <v>83.527956272441443</v>
          </cell>
          <cell r="H438">
            <v>82.684703782309114</v>
          </cell>
          <cell r="I438">
            <v>83.317143149908361</v>
          </cell>
          <cell r="J438">
            <v>83.527956272441443</v>
          </cell>
          <cell r="K438">
            <v>83.106330027375279</v>
          </cell>
          <cell r="L438">
            <v>84.476368327040532</v>
          </cell>
          <cell r="M438">
            <v>87.163618147337885</v>
          </cell>
          <cell r="N438">
            <v>86.18957172861677</v>
          </cell>
          <cell r="O438">
            <v>86.611197973682934</v>
          </cell>
          <cell r="P438">
            <v>84.36023327542398</v>
          </cell>
          <cell r="Q438">
            <v>81.25</v>
          </cell>
          <cell r="R438">
            <v>59.166666666666664</v>
          </cell>
          <cell r="S438">
            <v>199.16666666666666</v>
          </cell>
        </row>
        <row r="439">
          <cell r="A439">
            <v>51200101</v>
          </cell>
          <cell r="B439" t="str">
            <v>سجاد تركي انتيك (2 م العرض* 3 م طول * 2 سم سماكة) مصنوعة آلياً (40% صوف، 60% ألياف صناعية) - قطعة</v>
          </cell>
          <cell r="C439" t="str">
            <v>قطعة (2 م*3 م)</v>
          </cell>
          <cell r="D439">
            <v>348.10137259929508</v>
          </cell>
          <cell r="E439">
            <v>347.46149776137258</v>
          </cell>
          <cell r="F439">
            <v>343.51254210495534</v>
          </cell>
          <cell r="G439">
            <v>329.35583829119219</v>
          </cell>
          <cell r="H439">
            <v>320.62351552500201</v>
          </cell>
          <cell r="I439">
            <v>319.79735034809272</v>
          </cell>
          <cell r="J439">
            <v>320.30706354999916</v>
          </cell>
          <cell r="K439">
            <v>322.21944459854552</v>
          </cell>
          <cell r="L439">
            <v>325.21703870750366</v>
          </cell>
          <cell r="M439">
            <v>333.76803640017334</v>
          </cell>
          <cell r="N439">
            <v>338.80092972847274</v>
          </cell>
          <cell r="O439">
            <v>349.68905539639218</v>
          </cell>
          <cell r="P439">
            <v>333.23780708424971</v>
          </cell>
          <cell r="Q439">
            <v>385.3174603174603</v>
          </cell>
          <cell r="R439">
            <v>182.5</v>
          </cell>
          <cell r="S439">
            <v>280.41666666666669</v>
          </cell>
        </row>
        <row r="440">
          <cell r="A440">
            <v>51200102</v>
          </cell>
          <cell r="B440" t="str">
            <v>سجاد صناعي - وبر عالي ناعم - تركي (2 م طول* 1.4 م عرض، 2 سم سماكة) مصنع آلياً من نسيج البلش، 100% فيسكوز</v>
          </cell>
          <cell r="C440" t="str">
            <v>قطعة (2 م*1.4 م)</v>
          </cell>
          <cell r="D440">
            <v>208.83166262755498</v>
          </cell>
          <cell r="E440">
            <v>207.15832921007691</v>
          </cell>
          <cell r="F440">
            <v>203.20937355365965</v>
          </cell>
          <cell r="G440">
            <v>191.36354312340191</v>
          </cell>
          <cell r="H440">
            <v>185.49729782511235</v>
          </cell>
          <cell r="I440">
            <v>179.9160457950795</v>
          </cell>
          <cell r="J440">
            <v>180.78417121056466</v>
          </cell>
          <cell r="K440">
            <v>180.36583785619513</v>
          </cell>
          <cell r="L440">
            <v>182.37562350111025</v>
          </cell>
          <cell r="M440">
            <v>195.94540272982482</v>
          </cell>
          <cell r="N440">
            <v>198.87373621041147</v>
          </cell>
          <cell r="O440">
            <v>196.78206943856387</v>
          </cell>
          <cell r="P440">
            <v>192.59192442346296</v>
          </cell>
          <cell r="Q440">
            <v>205.57291666666666</v>
          </cell>
          <cell r="R440">
            <v>154.16666666666666</v>
          </cell>
          <cell r="S440">
            <v>180.41666666666666</v>
          </cell>
        </row>
        <row r="441">
          <cell r="A441">
            <v>51200104</v>
          </cell>
          <cell r="B441" t="str">
            <v>سجاد صناعي - وبر عالي ناعم - تركي (2 م طول* 2.8 م عرض، 2 سم سماكة) مصنع آلياً من نسيج البلش، 100% فيسكوز</v>
          </cell>
          <cell r="C441" t="str">
            <v>قطعة (2 م*2.8 م)</v>
          </cell>
          <cell r="D441">
            <v>279.07259690337526</v>
          </cell>
          <cell r="E441">
            <v>280.17031207568118</v>
          </cell>
          <cell r="F441">
            <v>279.7517899129233</v>
          </cell>
          <cell r="G441">
            <v>262.87253057599372</v>
          </cell>
          <cell r="H441">
            <v>258.75605484564227</v>
          </cell>
          <cell r="I441">
            <v>259.06950008172532</v>
          </cell>
          <cell r="J441">
            <v>261.91520135423002</v>
          </cell>
          <cell r="K441">
            <v>257.04732232156658</v>
          </cell>
          <cell r="L441">
            <v>260.88256260373049</v>
          </cell>
          <cell r="M441">
            <v>277.40368230438565</v>
          </cell>
          <cell r="N441">
            <v>276.89971000301455</v>
          </cell>
          <cell r="O441">
            <v>272.68951915084392</v>
          </cell>
          <cell r="P441">
            <v>268.87756517775932</v>
          </cell>
          <cell r="Q441">
            <v>322.66287878787881</v>
          </cell>
          <cell r="R441">
            <v>100.41666666666667</v>
          </cell>
          <cell r="S441">
            <v>229.16666666666666</v>
          </cell>
        </row>
        <row r="442">
          <cell r="A442">
            <v>51200201</v>
          </cell>
          <cell r="B442" t="str">
            <v>موكيت سادة سمك 3 مل- تركيا</v>
          </cell>
          <cell r="C442" t="str">
            <v>م2</v>
          </cell>
          <cell r="D442">
            <v>29.572883424415178</v>
          </cell>
          <cell r="E442">
            <v>28.901276121233046</v>
          </cell>
          <cell r="F442">
            <v>28.172734376380525</v>
          </cell>
          <cell r="G442">
            <v>28.172734376380525</v>
          </cell>
          <cell r="H442">
            <v>28.463006390807536</v>
          </cell>
          <cell r="I442">
            <v>28.220140021059596</v>
          </cell>
          <cell r="J442">
            <v>27.89499668101438</v>
          </cell>
          <cell r="K442">
            <v>27.538740937462833</v>
          </cell>
          <cell r="L442">
            <v>27.954468042298991</v>
          </cell>
          <cell r="M442">
            <v>28.601738293238032</v>
          </cell>
          <cell r="N442">
            <v>28.777352474054322</v>
          </cell>
          <cell r="O442">
            <v>28.040766918131443</v>
          </cell>
          <cell r="P442">
            <v>28.35923650470637</v>
          </cell>
          <cell r="Q442">
            <v>25.90217391304348</v>
          </cell>
          <cell r="R442">
            <v>16.638888888888889</v>
          </cell>
          <cell r="S442">
            <v>52.708333333333336</v>
          </cell>
        </row>
        <row r="443">
          <cell r="A443">
            <v>52000102</v>
          </cell>
          <cell r="B443" t="str">
            <v>لحاف صيفي قماش بولستير- مزدوج - محلي</v>
          </cell>
          <cell r="C443" t="str">
            <v>لحاف</v>
          </cell>
          <cell r="D443">
            <v>49.7562915683489</v>
          </cell>
          <cell r="E443">
            <v>49.998619167328812</v>
          </cell>
          <cell r="F443">
            <v>50.681379992619128</v>
          </cell>
          <cell r="G443">
            <v>53.02137518974213</v>
          </cell>
          <cell r="H443">
            <v>52.665992123385251</v>
          </cell>
          <cell r="I443">
            <v>52.689136342169014</v>
          </cell>
          <cell r="J443">
            <v>52.986593358752451</v>
          </cell>
          <cell r="K443">
            <v>52.000631221547337</v>
          </cell>
          <cell r="L443">
            <v>52.318709385907994</v>
          </cell>
          <cell r="M443">
            <v>52.648601207890415</v>
          </cell>
          <cell r="N443">
            <v>52.134307836701517</v>
          </cell>
          <cell r="O443">
            <v>52.43454547898812</v>
          </cell>
          <cell r="P443">
            <v>51.944681906115086</v>
          </cell>
          <cell r="Q443">
            <v>54.822649572649574</v>
          </cell>
          <cell r="R443">
            <v>29.964285714285719</v>
          </cell>
          <cell r="S443">
            <v>77.5</v>
          </cell>
        </row>
        <row r="444">
          <cell r="A444">
            <v>52000103</v>
          </cell>
          <cell r="B444" t="str">
            <v>حرام مفرد شتوي - 1.60*2.20 - وبر - شركة well</v>
          </cell>
          <cell r="C444" t="str">
            <v>حرام</v>
          </cell>
          <cell r="D444">
            <v>72.480323719470135</v>
          </cell>
          <cell r="E444">
            <v>69.022004384548111</v>
          </cell>
          <cell r="F444">
            <v>64.819587003542949</v>
          </cell>
          <cell r="G444">
            <v>65.44057960305156</v>
          </cell>
          <cell r="H444">
            <v>66.274972296566474</v>
          </cell>
          <cell r="I444">
            <v>65.996841398728165</v>
          </cell>
          <cell r="J444">
            <v>65.078510218870974</v>
          </cell>
          <cell r="K444">
            <v>65.356641116709284</v>
          </cell>
          <cell r="L444">
            <v>63.124346978459855</v>
          </cell>
          <cell r="M444">
            <v>64.424706820219612</v>
          </cell>
          <cell r="N444">
            <v>63.878048865798135</v>
          </cell>
          <cell r="O444">
            <v>64.156179763636445</v>
          </cell>
          <cell r="P444">
            <v>65.837728514133488</v>
          </cell>
          <cell r="Q444">
            <v>54.039855072463773</v>
          </cell>
          <cell r="R444">
            <v>51.388888888888879</v>
          </cell>
          <cell r="S444">
            <v>137.08333333333334</v>
          </cell>
        </row>
        <row r="445">
          <cell r="A445">
            <v>52000106</v>
          </cell>
          <cell r="B445" t="str">
            <v>حرام مجوز شتوي - 2.20*2.40 وبر - شركة well</v>
          </cell>
          <cell r="C445" t="str">
            <v>حرام</v>
          </cell>
          <cell r="D445">
            <v>104.19737252497879</v>
          </cell>
          <cell r="E445">
            <v>100.78482052358163</v>
          </cell>
          <cell r="F445">
            <v>93.25124774566261</v>
          </cell>
          <cell r="G445">
            <v>94.937732371645779</v>
          </cell>
          <cell r="H445">
            <v>95.3738921887104</v>
          </cell>
          <cell r="I445">
            <v>94.501572554581159</v>
          </cell>
          <cell r="J445">
            <v>89.981212828099331</v>
          </cell>
          <cell r="K445">
            <v>90.562759250852167</v>
          </cell>
          <cell r="L445">
            <v>88.011806176234828</v>
          </cell>
          <cell r="M445">
            <v>90.389486920172459</v>
          </cell>
          <cell r="N445">
            <v>91.150749983897711</v>
          </cell>
          <cell r="O445">
            <v>92.638946076064002</v>
          </cell>
          <cell r="P445">
            <v>93.815133262040078</v>
          </cell>
          <cell r="Q445">
            <v>79.439393939393923</v>
          </cell>
          <cell r="R445">
            <v>87.5</v>
          </cell>
          <cell r="S445">
            <v>164.58333333333334</v>
          </cell>
        </row>
        <row r="446">
          <cell r="A446">
            <v>52000201</v>
          </cell>
          <cell r="B446" t="str">
            <v>شرشف تخت 100% قطن- مزدوج - صيفي -2.20*2.40م</v>
          </cell>
          <cell r="C446" t="str">
            <v>شرشف</v>
          </cell>
          <cell r="D446">
            <v>84.736425857809635</v>
          </cell>
          <cell r="E446">
            <v>84.130170669728599</v>
          </cell>
          <cell r="F446">
            <v>87.036496436252904</v>
          </cell>
          <cell r="G446">
            <v>86.491263116552304</v>
          </cell>
          <cell r="H446">
            <v>85.399242383607842</v>
          </cell>
          <cell r="I446">
            <v>85.872197569750909</v>
          </cell>
          <cell r="J446">
            <v>82.552384391920725</v>
          </cell>
          <cell r="K446">
            <v>82.139674027386462</v>
          </cell>
          <cell r="L446">
            <v>82.656339029825915</v>
          </cell>
          <cell r="M446">
            <v>83.292716628711347</v>
          </cell>
          <cell r="N446">
            <v>83.189539037577788</v>
          </cell>
          <cell r="O446">
            <v>82.942813157529969</v>
          </cell>
          <cell r="P446">
            <v>84.203271858887859</v>
          </cell>
          <cell r="Q446">
            <v>81.720430107526866</v>
          </cell>
          <cell r="R446">
            <v>64.7638888888889</v>
          </cell>
          <cell r="S446">
            <v>122.5</v>
          </cell>
        </row>
        <row r="447">
          <cell r="A447">
            <v>52000203</v>
          </cell>
          <cell r="B447" t="str">
            <v>شرشف تخت مزدوج -جوبلن 2.30م*2.50م صيني مع 2 مخدات</v>
          </cell>
          <cell r="C447" t="str">
            <v>شرشف</v>
          </cell>
          <cell r="D447">
            <v>86.741083604863192</v>
          </cell>
          <cell r="E447">
            <v>86.585058954856336</v>
          </cell>
          <cell r="F447">
            <v>85.151525309956511</v>
          </cell>
          <cell r="G447">
            <v>87.103082717721691</v>
          </cell>
          <cell r="H447">
            <v>86.791033417707993</v>
          </cell>
          <cell r="I447">
            <v>85.63823650329239</v>
          </cell>
          <cell r="J447">
            <v>83.933391396751631</v>
          </cell>
          <cell r="K447">
            <v>83.105568003897758</v>
          </cell>
          <cell r="L447">
            <v>82.930906110575563</v>
          </cell>
          <cell r="M447">
            <v>82.507947459065022</v>
          </cell>
          <cell r="N447">
            <v>80.044450085448773</v>
          </cell>
          <cell r="O447">
            <v>79.719476563887071</v>
          </cell>
          <cell r="P447">
            <v>84.187646677335323</v>
          </cell>
          <cell r="Q447">
            <v>78.810975609756085</v>
          </cell>
          <cell r="R447">
            <v>67.333333333333329</v>
          </cell>
          <cell r="S447">
            <v>131.25</v>
          </cell>
        </row>
        <row r="448">
          <cell r="A448">
            <v>52000301</v>
          </cell>
          <cell r="B448" t="str">
            <v>منشفة حمام 60% +40%بولستر -صيني 50*90</v>
          </cell>
          <cell r="C448" t="str">
            <v>منشفة</v>
          </cell>
          <cell r="D448">
            <v>24.742747057341475</v>
          </cell>
          <cell r="E448">
            <v>25.291886983825773</v>
          </cell>
          <cell r="F448">
            <v>24.512586158959728</v>
          </cell>
          <cell r="G448">
            <v>24.940355687658069</v>
          </cell>
          <cell r="H448">
            <v>24.238374171015543</v>
          </cell>
          <cell r="I448">
            <v>24.014985921683252</v>
          </cell>
          <cell r="J448">
            <v>23.174814710762949</v>
          </cell>
          <cell r="K448">
            <v>23.204699229512119</v>
          </cell>
          <cell r="L448">
            <v>22.667658400336929</v>
          </cell>
          <cell r="M448">
            <v>22.535515630100893</v>
          </cell>
          <cell r="N448">
            <v>22.119604798771135</v>
          </cell>
          <cell r="O448">
            <v>22.905683521912263</v>
          </cell>
          <cell r="P448">
            <v>23.695742689323342</v>
          </cell>
          <cell r="Q448">
            <v>23.183760683760685</v>
          </cell>
          <cell r="R448">
            <v>17.916666666666668</v>
          </cell>
          <cell r="S448">
            <v>40.833333333333336</v>
          </cell>
        </row>
        <row r="449">
          <cell r="A449">
            <v>52000303</v>
          </cell>
          <cell r="B449" t="str">
            <v>منشفة وجه (بشكير) 45*75 سم 50% قطن - صيني</v>
          </cell>
          <cell r="C449" t="str">
            <v>منشفة</v>
          </cell>
          <cell r="D449">
            <v>12.060086659664565</v>
          </cell>
          <cell r="E449">
            <v>12.326234284933317</v>
          </cell>
          <cell r="F449">
            <v>11.877795840953896</v>
          </cell>
          <cell r="G449">
            <v>11.883722565025376</v>
          </cell>
          <cell r="H449">
            <v>11.226382710662175</v>
          </cell>
          <cell r="I449">
            <v>11.255776726435373</v>
          </cell>
          <cell r="J449">
            <v>10.875867574313176</v>
          </cell>
          <cell r="K449">
            <v>10.960575555074865</v>
          </cell>
          <cell r="L449">
            <v>11.045283535836555</v>
          </cell>
          <cell r="M449">
            <v>11.54989682210301</v>
          </cell>
          <cell r="N449">
            <v>11.344989885894231</v>
          </cell>
          <cell r="O449">
            <v>10.836902533069875</v>
          </cell>
          <cell r="P449">
            <v>11.436959557830535</v>
          </cell>
          <cell r="Q449">
            <v>9.5683760683760681</v>
          </cell>
          <cell r="R449">
            <v>13.699999999999998</v>
          </cell>
          <cell r="S449">
            <v>25</v>
          </cell>
        </row>
        <row r="450">
          <cell r="A450">
            <v>52000401</v>
          </cell>
          <cell r="B450" t="str">
            <v>قماش ستان ملون عرض 280سم - جيكار - صيني</v>
          </cell>
          <cell r="C450" t="str">
            <v>متر</v>
          </cell>
          <cell r="D450">
            <v>19.747324869059025</v>
          </cell>
          <cell r="E450">
            <v>19.899254077651996</v>
          </cell>
          <cell r="F450">
            <v>20.341440897067763</v>
          </cell>
          <cell r="G450">
            <v>20.07738932906388</v>
          </cell>
          <cell r="H450">
            <v>19.747324869059025</v>
          </cell>
          <cell r="I450">
            <v>19.813337761059998</v>
          </cell>
          <cell r="J450">
            <v>20.550315793419607</v>
          </cell>
          <cell r="K450">
            <v>20.691408781663647</v>
          </cell>
          <cell r="L450">
            <v>20.889447457666559</v>
          </cell>
          <cell r="M450">
            <v>20.869544033075531</v>
          </cell>
          <cell r="N450">
            <v>20.407453789068736</v>
          </cell>
          <cell r="O450">
            <v>20.473466681069706</v>
          </cell>
          <cell r="P450">
            <v>20.292309028243789</v>
          </cell>
          <cell r="Q450">
            <v>18.527777777777779</v>
          </cell>
          <cell r="R450">
            <v>16.555555555555554</v>
          </cell>
          <cell r="S450">
            <v>30</v>
          </cell>
        </row>
        <row r="451">
          <cell r="A451">
            <v>52000501</v>
          </cell>
          <cell r="B451" t="str">
            <v>مخدة محشية قطن - هوليفيل 1 كغم - مع وجه - محلي</v>
          </cell>
          <cell r="C451" t="str">
            <v>مخدة</v>
          </cell>
          <cell r="D451">
            <v>23.338520987816121</v>
          </cell>
          <cell r="E451">
            <v>22.739374188789181</v>
          </cell>
          <cell r="F451">
            <v>22.408138900806581</v>
          </cell>
          <cell r="G451">
            <v>21.880902697559396</v>
          </cell>
          <cell r="H451">
            <v>22.408212863320934</v>
          </cell>
          <cell r="I451">
            <v>23.040985062234785</v>
          </cell>
          <cell r="J451">
            <v>22.778516572225243</v>
          </cell>
          <cell r="K451">
            <v>22.497210521304734</v>
          </cell>
          <cell r="L451">
            <v>22.506317958242455</v>
          </cell>
          <cell r="M451">
            <v>22.323813651793348</v>
          </cell>
          <cell r="N451">
            <v>22.478594847936829</v>
          </cell>
          <cell r="O451">
            <v>23.111055703332916</v>
          </cell>
          <cell r="P451">
            <v>22.625970329613548</v>
          </cell>
          <cell r="Q451">
            <v>23.930555555555554</v>
          </cell>
          <cell r="R451">
            <v>13.25</v>
          </cell>
          <cell r="S451">
            <v>32.5</v>
          </cell>
        </row>
        <row r="452">
          <cell r="A452">
            <v>52000502</v>
          </cell>
          <cell r="B452" t="str">
            <v>مخدة صوف صناعي -اكرلن مع وجه -محلي</v>
          </cell>
          <cell r="C452" t="str">
            <v>مخدة</v>
          </cell>
          <cell r="D452">
            <v>18.450789756097262</v>
          </cell>
          <cell r="E452">
            <v>18.83623811477301</v>
          </cell>
          <cell r="F452">
            <v>18.661521519864554</v>
          </cell>
          <cell r="G452">
            <v>18.677985895033061</v>
          </cell>
          <cell r="H452">
            <v>18.884222759864244</v>
          </cell>
          <cell r="I452">
            <v>18.268003691136133</v>
          </cell>
          <cell r="J452">
            <v>18.403888156357162</v>
          </cell>
          <cell r="K452">
            <v>18.648794433344186</v>
          </cell>
          <cell r="L452">
            <v>18.500020164071209</v>
          </cell>
          <cell r="M452">
            <v>19.619728085161562</v>
          </cell>
          <cell r="N452">
            <v>19.708873668174075</v>
          </cell>
          <cell r="O452">
            <v>19.807037933107072</v>
          </cell>
          <cell r="P452">
            <v>18.872258681415293</v>
          </cell>
          <cell r="Q452">
            <v>19.725000000000005</v>
          </cell>
          <cell r="R452">
            <v>12.569444444444443</v>
          </cell>
          <cell r="S452">
            <v>25.833333333333332</v>
          </cell>
        </row>
        <row r="453">
          <cell r="A453">
            <v>53100101</v>
          </cell>
          <cell r="B453" t="str">
            <v xml:space="preserve">ثلاجة - LG-  حجم 381 - yc </v>
          </cell>
          <cell r="C453" t="str">
            <v>ثلاجة 381 لتر</v>
          </cell>
          <cell r="D453">
            <v>2994.6589175670829</v>
          </cell>
          <cell r="E453">
            <v>2963.7492387093953</v>
          </cell>
          <cell r="F453">
            <v>2927.0233978372739</v>
          </cell>
          <cell r="G453">
            <v>2992.7812129618133</v>
          </cell>
          <cell r="H453">
            <v>3016.481273482701</v>
          </cell>
          <cell r="I453">
            <v>3097.9612907031506</v>
          </cell>
          <cell r="J453">
            <v>3072.6534551261534</v>
          </cell>
          <cell r="K453">
            <v>3131.1692356465605</v>
          </cell>
          <cell r="L453">
            <v>3131.1957149524878</v>
          </cell>
          <cell r="M453">
            <v>3164.1426866085126</v>
          </cell>
          <cell r="N453">
            <v>3186.6438259614442</v>
          </cell>
          <cell r="O453">
            <v>3204.0567147201132</v>
          </cell>
          <cell r="P453">
            <v>3073.5430803563909</v>
          </cell>
          <cell r="Q453">
            <v>2974.15</v>
          </cell>
          <cell r="R453">
            <v>3048.3376795747536</v>
          </cell>
          <cell r="S453">
            <v>3539.5833333333335</v>
          </cell>
        </row>
        <row r="454">
          <cell r="A454">
            <v>53100104</v>
          </cell>
          <cell r="B454" t="str">
            <v xml:space="preserve">ثلاجة - BEKO حجم 505 لتر كود 152240 S </v>
          </cell>
          <cell r="C454" t="str">
            <v>ثلاجة 505 لتر</v>
          </cell>
          <cell r="D454">
            <v>3254.3336187569826</v>
          </cell>
          <cell r="E454">
            <v>3355.5708216475355</v>
          </cell>
          <cell r="F454">
            <v>3352.5571037421496</v>
          </cell>
          <cell r="G454">
            <v>3457.520411253819</v>
          </cell>
          <cell r="H454">
            <v>3394.1432958559412</v>
          </cell>
          <cell r="I454">
            <v>3423.3109783959458</v>
          </cell>
          <cell r="J454">
            <v>3399.5001171889016</v>
          </cell>
          <cell r="K454">
            <v>3355.5708216475355</v>
          </cell>
          <cell r="L454">
            <v>3428.170909737692</v>
          </cell>
          <cell r="M454">
            <v>3355.5708216475355</v>
          </cell>
          <cell r="N454">
            <v>3349.1959368635708</v>
          </cell>
          <cell r="O454">
            <v>3253.2818775575834</v>
          </cell>
          <cell r="P454">
            <v>3364.8938928579323</v>
          </cell>
          <cell r="Q454">
            <v>3390.8333333333335</v>
          </cell>
          <cell r="R454">
            <v>2466.6666666666665</v>
          </cell>
          <cell r="S454">
            <v>4291.666666666667</v>
          </cell>
        </row>
        <row r="455">
          <cell r="A455">
            <v>53100201</v>
          </cell>
          <cell r="B455" t="str">
            <v>غسالة BEKO  فل اوتوماتك 7 كغم  - 1000 دورة - 7502b - S</v>
          </cell>
          <cell r="C455" t="str">
            <v>غسالة</v>
          </cell>
          <cell r="D455">
            <v>1641.0226662847313</v>
          </cell>
          <cell r="E455">
            <v>1683.4669833285361</v>
          </cell>
          <cell r="F455">
            <v>1694.2873643637085</v>
          </cell>
          <cell r="G455">
            <v>1678.7377221453808</v>
          </cell>
          <cell r="H455">
            <v>1727.0965143450744</v>
          </cell>
          <cell r="I455">
            <v>1770.2916393941584</v>
          </cell>
          <cell r="J455">
            <v>1757.7516053471199</v>
          </cell>
          <cell r="K455">
            <v>1744.6789896736245</v>
          </cell>
          <cell r="L455">
            <v>1774.8989924448192</v>
          </cell>
          <cell r="M455">
            <v>1747.3109175413347</v>
          </cell>
          <cell r="N455">
            <v>1715.7674396700693</v>
          </cell>
          <cell r="O455">
            <v>1770.9435894770384</v>
          </cell>
          <cell r="P455">
            <v>1725.5212020012996</v>
          </cell>
          <cell r="Q455">
            <v>1554.9285714285716</v>
          </cell>
          <cell r="R455">
            <v>1950</v>
          </cell>
          <cell r="S455">
            <v>2385.4166666666665</v>
          </cell>
        </row>
        <row r="456">
          <cell r="A456">
            <v>53100205</v>
          </cell>
          <cell r="B456" t="str">
            <v>غسالة LG   حجم 8 كغم 1200 دورة DIRECT DRIVE</v>
          </cell>
          <cell r="C456" t="str">
            <v>غسالة</v>
          </cell>
          <cell r="D456">
            <v>2321.7272116116119</v>
          </cell>
          <cell r="E456">
            <v>2373.4487225913726</v>
          </cell>
          <cell r="F456">
            <v>2350.2804910343866</v>
          </cell>
          <cell r="G456">
            <v>2364.7110409781253</v>
          </cell>
          <cell r="H456">
            <v>2333.3713280114566</v>
          </cell>
          <cell r="I456">
            <v>2314.4160958061743</v>
          </cell>
          <cell r="J456">
            <v>2277.8520864896545</v>
          </cell>
          <cell r="K456">
            <v>2379.2870285590325</v>
          </cell>
          <cell r="L456">
            <v>2329.5735974694153</v>
          </cell>
          <cell r="M456">
            <v>2340.7756092741151</v>
          </cell>
          <cell r="N456">
            <v>2312.9641818213622</v>
          </cell>
          <cell r="O456">
            <v>2356.380984977096</v>
          </cell>
          <cell r="P456">
            <v>2337.8990315519836</v>
          </cell>
          <cell r="Q456">
            <v>2338.4259259259261</v>
          </cell>
          <cell r="R456">
            <v>2127.0833333333335</v>
          </cell>
          <cell r="S456">
            <v>2640.1589629332598</v>
          </cell>
        </row>
        <row r="457">
          <cell r="A457">
            <v>53100301</v>
          </cell>
          <cell r="B457" t="str">
            <v>فرن غاز ستانليس ستيل GLEMGAZE حجم 90 سم - كود 9612 - انتاج ايطاليا</v>
          </cell>
          <cell r="C457" t="str">
            <v>فرن</v>
          </cell>
          <cell r="D457">
            <v>4016.8979640890907</v>
          </cell>
          <cell r="E457">
            <v>4101.6394610965153</v>
          </cell>
          <cell r="F457">
            <v>4006.2524968849684</v>
          </cell>
          <cell r="G457">
            <v>3975.7354908998168</v>
          </cell>
          <cell r="H457">
            <v>4016.8979640890907</v>
          </cell>
          <cell r="I457">
            <v>4047.4149700742423</v>
          </cell>
          <cell r="J457">
            <v>3877.9319760593939</v>
          </cell>
          <cell r="K457">
            <v>3823.7074850371209</v>
          </cell>
          <cell r="L457">
            <v>3823.7074850371209</v>
          </cell>
          <cell r="M457">
            <v>3823.7074850371209</v>
          </cell>
          <cell r="N457">
            <v>3757.8303805992691</v>
          </cell>
          <cell r="O457">
            <v>3923.6546254897903</v>
          </cell>
          <cell r="P457">
            <v>3932.9481486994623</v>
          </cell>
          <cell r="Q457">
            <v>4091.6666666666665</v>
          </cell>
          <cell r="R457">
            <v>4016.6666666666665</v>
          </cell>
          <cell r="S457">
            <v>3138.3720930232557</v>
          </cell>
        </row>
        <row r="458">
          <cell r="A458">
            <v>53100302</v>
          </cell>
          <cell r="B458" t="str">
            <v>فرن غاز ستانليس ستيل GLEMGAZE حجم 60 سم ابيض اللون- كود 6613 - انتاج ايطاليا</v>
          </cell>
          <cell r="C458" t="str">
            <v>فرن</v>
          </cell>
          <cell r="D458">
            <v>2776.8408907741878</v>
          </cell>
          <cell r="E458">
            <v>2685.1303136888064</v>
          </cell>
          <cell r="F458">
            <v>2675.5700101352404</v>
          </cell>
          <cell r="G458">
            <v>2619.2343467543756</v>
          </cell>
          <cell r="H458">
            <v>2662.4869569507869</v>
          </cell>
          <cell r="I458">
            <v>2710.098561252968</v>
          </cell>
          <cell r="J458">
            <v>2740.6155672381196</v>
          </cell>
          <cell r="K458">
            <v>2762.7498922506365</v>
          </cell>
          <cell r="L458">
            <v>2755.2054793752659</v>
          </cell>
          <cell r="M458">
            <v>2823.7839042209398</v>
          </cell>
          <cell r="N458">
            <v>2828.314599190925</v>
          </cell>
          <cell r="O458">
            <v>2892.5320063084478</v>
          </cell>
          <cell r="P458">
            <v>2744.3802106783919</v>
          </cell>
          <cell r="Q458">
            <v>2819.8125</v>
          </cell>
          <cell r="R458">
            <v>3000</v>
          </cell>
          <cell r="S458">
            <v>2116.6666666666665</v>
          </cell>
        </row>
        <row r="459">
          <cell r="A459">
            <v>53100401</v>
          </cell>
          <cell r="B459" t="str">
            <v>مكيف هواء  1 طن  كود 18.300</v>
          </cell>
          <cell r="C459" t="str">
            <v>مكيف</v>
          </cell>
          <cell r="D459">
            <v>1810.934401584979</v>
          </cell>
          <cell r="E459">
            <v>1668.6307888194674</v>
          </cell>
          <cell r="F459">
            <v>1754.7555829729276</v>
          </cell>
          <cell r="G459">
            <v>1611.0391327013149</v>
          </cell>
          <cell r="H459">
            <v>1781.8567460526892</v>
          </cell>
          <cell r="I459">
            <v>1810.934401584979</v>
          </cell>
          <cell r="J459">
            <v>1810.934401584979</v>
          </cell>
          <cell r="K459">
            <v>1868.2767858766274</v>
          </cell>
          <cell r="L459">
            <v>1900.7355100453412</v>
          </cell>
          <cell r="M459">
            <v>1991.829981561536</v>
          </cell>
          <cell r="N459">
            <v>2014.4606810179637</v>
          </cell>
          <cell r="O459">
            <v>2059.7220799308184</v>
          </cell>
          <cell r="P459">
            <v>1840.3425411444687</v>
          </cell>
          <cell r="Q459">
            <v>1763.8888888888889</v>
          </cell>
          <cell r="R459">
            <v>2015.563172383745</v>
          </cell>
          <cell r="S459">
            <v>1991.6666666666667</v>
          </cell>
        </row>
        <row r="460">
          <cell r="A460">
            <v>53100404</v>
          </cell>
          <cell r="B460" t="str">
            <v xml:space="preserve">صوبة غاز EUROPA  كود 9374 انتاج تركيا </v>
          </cell>
          <cell r="C460" t="str">
            <v>صوبة</v>
          </cell>
          <cell r="D460">
            <v>382.40344439027353</v>
          </cell>
          <cell r="E460">
            <v>381.62945096731471</v>
          </cell>
          <cell r="F460">
            <v>384.96138772476246</v>
          </cell>
          <cell r="G460">
            <v>376.35028845751032</v>
          </cell>
          <cell r="H460">
            <v>373.26428398617935</v>
          </cell>
          <cell r="I460">
            <v>379.89899487889215</v>
          </cell>
          <cell r="J460">
            <v>378.5100941461443</v>
          </cell>
          <cell r="K460">
            <v>378.5100941461443</v>
          </cell>
          <cell r="L460">
            <v>380.33198357646819</v>
          </cell>
          <cell r="M460">
            <v>390.26662438967691</v>
          </cell>
          <cell r="N460">
            <v>393.20406259863432</v>
          </cell>
          <cell r="O460">
            <v>407.9670293352803</v>
          </cell>
          <cell r="P460">
            <v>383.94147821644009</v>
          </cell>
          <cell r="Q460">
            <v>403.09090909090918</v>
          </cell>
          <cell r="R460">
            <v>360</v>
          </cell>
          <cell r="S460">
            <v>330.83333333333331</v>
          </cell>
        </row>
        <row r="461">
          <cell r="A461">
            <v>53100406</v>
          </cell>
          <cell r="B461" t="str">
            <v>صوبة كهربائية UNIVERSAL  عدد الشمعات 4 مع سلك انتاج تركيا - كود 9799</v>
          </cell>
          <cell r="C461" t="str">
            <v>صوبة</v>
          </cell>
          <cell r="D461">
            <v>144.8972373573549</v>
          </cell>
          <cell r="E461">
            <v>148.97292436355644</v>
          </cell>
          <cell r="F461">
            <v>144.65022451921581</v>
          </cell>
          <cell r="G461">
            <v>141.48710305620966</v>
          </cell>
          <cell r="H461">
            <v>139.91330701604716</v>
          </cell>
          <cell r="I461">
            <v>141.27114898343279</v>
          </cell>
          <cell r="J461">
            <v>141.27114898343279</v>
          </cell>
          <cell r="K461">
            <v>143.30791193451128</v>
          </cell>
          <cell r="L461">
            <v>143.30791193451128</v>
          </cell>
          <cell r="M461">
            <v>148.09357868976784</v>
          </cell>
          <cell r="N461">
            <v>142.41303687804157</v>
          </cell>
          <cell r="O461">
            <v>135.12439860472369</v>
          </cell>
          <cell r="P461">
            <v>142.8924943600671</v>
          </cell>
          <cell r="Q461">
            <v>138.58333333333334</v>
          </cell>
          <cell r="R461">
            <v>90.1388888888889</v>
          </cell>
          <cell r="S461">
            <v>199.16666666666666</v>
          </cell>
        </row>
        <row r="462">
          <cell r="A462">
            <v>53100408</v>
          </cell>
          <cell r="B462" t="str">
            <v xml:space="preserve">سخان حمام اتمور - اسرئيل نوع HOTER </v>
          </cell>
          <cell r="C462" t="str">
            <v>اتمور</v>
          </cell>
          <cell r="D462">
            <v>180.02633490290407</v>
          </cell>
          <cell r="E462">
            <v>179.34741391921125</v>
          </cell>
          <cell r="F462">
            <v>181.86483426793134</v>
          </cell>
          <cell r="G462">
            <v>181.86483426793134</v>
          </cell>
          <cell r="H462">
            <v>185.0456462176632</v>
          </cell>
          <cell r="I462">
            <v>190.51131450863488</v>
          </cell>
          <cell r="J462">
            <v>198.49440314832668</v>
          </cell>
          <cell r="K462">
            <v>208.26724190095791</v>
          </cell>
          <cell r="L462">
            <v>207.37236684448823</v>
          </cell>
          <cell r="M462">
            <v>203.76180785324721</v>
          </cell>
          <cell r="N462">
            <v>207.83533375540418</v>
          </cell>
          <cell r="O462">
            <v>206.90939993357227</v>
          </cell>
          <cell r="P462">
            <v>194.27507762668938</v>
          </cell>
          <cell r="Q462">
            <v>155.08333333333334</v>
          </cell>
          <cell r="R462">
            <v>150.97222222222223</v>
          </cell>
          <cell r="S462">
            <v>373.33333333333331</v>
          </cell>
        </row>
        <row r="463">
          <cell r="A463">
            <v>53100409</v>
          </cell>
          <cell r="B463" t="str">
            <v xml:space="preserve">مكيف هواء  1 طن ميديا hi8ig صيني مع التركيب </v>
          </cell>
          <cell r="C463" t="str">
            <v xml:space="preserve">مكيف - 1 طن </v>
          </cell>
          <cell r="D463">
            <v>2093.0554963362606</v>
          </cell>
          <cell r="E463">
            <v>2127.0015455209018</v>
          </cell>
          <cell r="F463">
            <v>2149.0164432344895</v>
          </cell>
          <cell r="G463">
            <v>2006.9445036637392</v>
          </cell>
          <cell r="H463">
            <v>1841.6670219824357</v>
          </cell>
          <cell r="I463">
            <v>1934.242741245765</v>
          </cell>
          <cell r="J463">
            <v>2070.5067150572613</v>
          </cell>
          <cell r="K463">
            <v>2002.6146166879789</v>
          </cell>
          <cell r="L463">
            <v>1934.7225183186965</v>
          </cell>
          <cell r="M463">
            <v>2172.3448626111854</v>
          </cell>
          <cell r="N463">
            <v>2101.0581593234388</v>
          </cell>
          <cell r="O463">
            <v>2101.0581593234388</v>
          </cell>
          <cell r="P463">
            <v>2044.5193986087991</v>
          </cell>
          <cell r="Q463">
            <v>2057.5</v>
          </cell>
          <cell r="R463">
            <v>2100</v>
          </cell>
          <cell r="S463">
            <v>1953.8524943331931</v>
          </cell>
        </row>
        <row r="464">
          <cell r="A464">
            <v>53100501</v>
          </cell>
          <cell r="B464" t="str">
            <v xml:space="preserve">مكنسة كهربائية UNIVERSAL  قوة 1800 واط مع تحكم - كود 9800 استيراد تركيا </v>
          </cell>
          <cell r="C464" t="str">
            <v>مكنسة</v>
          </cell>
          <cell r="D464">
            <v>368.36300656397964</v>
          </cell>
          <cell r="E464">
            <v>370.77176841274257</v>
          </cell>
          <cell r="F464">
            <v>364.03203047329743</v>
          </cell>
          <cell r="G464">
            <v>364.74986379083509</v>
          </cell>
          <cell r="H464">
            <v>377.64318603736479</v>
          </cell>
          <cell r="I464">
            <v>388.12774643513143</v>
          </cell>
          <cell r="J464">
            <v>382.105841813224</v>
          </cell>
          <cell r="K464">
            <v>382.105841813224</v>
          </cell>
          <cell r="L464">
            <v>382.105841813224</v>
          </cell>
          <cell r="M464">
            <v>388.12774643513143</v>
          </cell>
          <cell r="N464">
            <v>403.78469845209077</v>
          </cell>
          <cell r="O464">
            <v>396.94851291461214</v>
          </cell>
          <cell r="P464">
            <v>380.73884041290472</v>
          </cell>
          <cell r="Q464">
            <v>413.48333333333335</v>
          </cell>
          <cell r="R464">
            <v>181.31092967099997</v>
          </cell>
          <cell r="S464">
            <v>412.5</v>
          </cell>
        </row>
        <row r="465">
          <cell r="A465">
            <v>53200102</v>
          </cell>
          <cell r="B465" t="str">
            <v>توستر كبس UNIVERSAL قوة 1800 واط  كود 321 - استيراد تركيا</v>
          </cell>
          <cell r="C465" t="str">
            <v>توستر</v>
          </cell>
          <cell r="D465">
            <v>214.97363797052253</v>
          </cell>
          <cell r="E465">
            <v>214.97363797052253</v>
          </cell>
          <cell r="F465">
            <v>214.97363797052253</v>
          </cell>
          <cell r="G465">
            <v>214.97363797052253</v>
          </cell>
          <cell r="H465">
            <v>214.97363797052253</v>
          </cell>
          <cell r="I465">
            <v>213.725354723414</v>
          </cell>
          <cell r="J465">
            <v>213.725354723414</v>
          </cell>
          <cell r="K465">
            <v>213.725354723414</v>
          </cell>
          <cell r="L465">
            <v>219.12259624754944</v>
          </cell>
          <cell r="M465">
            <v>221.24108200363347</v>
          </cell>
          <cell r="N465">
            <v>218.74451550941635</v>
          </cell>
          <cell r="O465">
            <v>218.74451550941635</v>
          </cell>
          <cell r="P465">
            <v>216.15808027440588</v>
          </cell>
          <cell r="Q465">
            <v>333.33333333333331</v>
          </cell>
          <cell r="R465">
            <v>120</v>
          </cell>
          <cell r="S465">
            <v>260.20833333333331</v>
          </cell>
        </row>
        <row r="466">
          <cell r="A466">
            <v>53200103</v>
          </cell>
          <cell r="B466" t="str">
            <v>خلاط محضر الطعام PHILIPS كود 7628 مع بعض القطع مثل بلندر، براشة، عصارة، مفرمة لحمة، انتاج بولندا تجميع الصين</v>
          </cell>
          <cell r="C466" t="str">
            <v>خلاط</v>
          </cell>
          <cell r="D466">
            <v>392.16045961035525</v>
          </cell>
          <cell r="E466">
            <v>375.74870195009595</v>
          </cell>
          <cell r="F466">
            <v>361.83351078405371</v>
          </cell>
          <cell r="G466">
            <v>361.83351078405371</v>
          </cell>
          <cell r="H466">
            <v>371.76890313178569</v>
          </cell>
          <cell r="I466">
            <v>373.64132800244852</v>
          </cell>
          <cell r="J466">
            <v>370.52061988467716</v>
          </cell>
          <cell r="K466">
            <v>367.3999117669058</v>
          </cell>
          <cell r="L466">
            <v>373.20126182674244</v>
          </cell>
          <cell r="M466">
            <v>375.52180185067709</v>
          </cell>
          <cell r="N466">
            <v>369.28038561513432</v>
          </cell>
          <cell r="O466">
            <v>369.28038561513432</v>
          </cell>
          <cell r="P466">
            <v>371.849231735172</v>
          </cell>
          <cell r="Q466">
            <v>507.36111111111114</v>
          </cell>
          <cell r="R466">
            <v>246.66666666666666</v>
          </cell>
          <cell r="S466">
            <v>484.16666666666669</v>
          </cell>
        </row>
        <row r="467">
          <cell r="A467">
            <v>53200201</v>
          </cell>
          <cell r="B467" t="str">
            <v>مكوى بخار UNIVERSAL قوة 1400 واط كود uni si 2100 b انتاج الصين</v>
          </cell>
          <cell r="C467" t="str">
            <v>مكوى</v>
          </cell>
          <cell r="D467">
            <v>114.52790220750028</v>
          </cell>
          <cell r="E467">
            <v>116.39837157200995</v>
          </cell>
          <cell r="F467">
            <v>115.0366080297097</v>
          </cell>
          <cell r="G467">
            <v>115.37704891528477</v>
          </cell>
          <cell r="H467">
            <v>114.21677890331743</v>
          </cell>
          <cell r="I467">
            <v>117.61727674676173</v>
          </cell>
          <cell r="J467">
            <v>116.65850026512732</v>
          </cell>
          <cell r="K467">
            <v>114.33796024119265</v>
          </cell>
          <cell r="L467">
            <v>116.79744762036947</v>
          </cell>
          <cell r="M467">
            <v>120.82019207217942</v>
          </cell>
          <cell r="N467">
            <v>121.43852766823878</v>
          </cell>
          <cell r="O467">
            <v>123.30704152659531</v>
          </cell>
          <cell r="P467">
            <v>117.21113798069057</v>
          </cell>
          <cell r="Q467">
            <v>116.85606060606062</v>
          </cell>
          <cell r="R467">
            <v>88.75</v>
          </cell>
          <cell r="S467">
            <v>243.33333333333334</v>
          </cell>
        </row>
        <row r="468">
          <cell r="A468">
            <v>53200202</v>
          </cell>
          <cell r="B468" t="str">
            <v>مكوى بخار PHILIPS قوة 2200 واط  موديل 2042 gc - انتاج الصين</v>
          </cell>
          <cell r="C468" t="str">
            <v>مكوى</v>
          </cell>
          <cell r="D468">
            <v>160.4243817698152</v>
          </cell>
          <cell r="E468">
            <v>160.13631640509786</v>
          </cell>
          <cell r="F468">
            <v>160.41236894016836</v>
          </cell>
          <cell r="G468">
            <v>160.65128186923405</v>
          </cell>
          <cell r="H468">
            <v>163.61712644099984</v>
          </cell>
          <cell r="I468">
            <v>163.0409957115651</v>
          </cell>
          <cell r="J468">
            <v>161.30459497016307</v>
          </cell>
          <cell r="K468">
            <v>159.68164427847046</v>
          </cell>
          <cell r="L468">
            <v>163.44651540254085</v>
          </cell>
          <cell r="M468">
            <v>164.88684222612764</v>
          </cell>
          <cell r="N468">
            <v>162.3105955663024</v>
          </cell>
          <cell r="O468">
            <v>163.87238099269649</v>
          </cell>
          <cell r="P468">
            <v>161.98208704776511</v>
          </cell>
          <cell r="Q468">
            <v>185.43589743589746</v>
          </cell>
          <cell r="R468">
            <v>133.33333333333334</v>
          </cell>
          <cell r="S468">
            <v>212.08333333333334</v>
          </cell>
        </row>
        <row r="469">
          <cell r="A469">
            <v>53200205</v>
          </cell>
          <cell r="B469" t="str">
            <v>مروحة SONICA  مع عمود بلاستيك، 3 سرعات 20 انش كود S - 20 P  انتاج الصين</v>
          </cell>
          <cell r="C469" t="str">
            <v>مروحة</v>
          </cell>
          <cell r="D469">
            <v>172.03559869557068</v>
          </cell>
          <cell r="E469">
            <v>172.03559869557068</v>
          </cell>
          <cell r="F469">
            <v>170.22690009941888</v>
          </cell>
          <cell r="G469">
            <v>169.69192156494378</v>
          </cell>
          <cell r="H469">
            <v>166.00734853631519</v>
          </cell>
          <cell r="I469">
            <v>164.93739146736502</v>
          </cell>
          <cell r="J469">
            <v>164.40241293288992</v>
          </cell>
          <cell r="K469">
            <v>164.93739146736502</v>
          </cell>
          <cell r="L469">
            <v>163.86743439841482</v>
          </cell>
          <cell r="M469">
            <v>163.86743439841482</v>
          </cell>
          <cell r="N469">
            <v>161.3199942750613</v>
          </cell>
          <cell r="O469">
            <v>162.38995134401151</v>
          </cell>
          <cell r="P469">
            <v>166.30994815627847</v>
          </cell>
          <cell r="Q469">
            <v>168.57142857142861</v>
          </cell>
          <cell r="R469">
            <v>172.91666666666666</v>
          </cell>
          <cell r="S469">
            <v>130</v>
          </cell>
        </row>
        <row r="470">
          <cell r="A470">
            <v>53200206</v>
          </cell>
          <cell r="B470" t="str">
            <v>مروحة GOLD LINE مع عمود + TIMER ،3  سرعات 16 انش كود 906 انتاج الصين</v>
          </cell>
          <cell r="C470" t="str">
            <v>مروحة</v>
          </cell>
          <cell r="D470">
            <v>125.03642655681612</v>
          </cell>
          <cell r="E470">
            <v>127.58386668016963</v>
          </cell>
          <cell r="F470">
            <v>126.73471997238512</v>
          </cell>
          <cell r="G470">
            <v>129.23128646660226</v>
          </cell>
          <cell r="H470">
            <v>124.41417994845047</v>
          </cell>
          <cell r="I470">
            <v>118.43490840314276</v>
          </cell>
          <cell r="J470">
            <v>117.49964347540565</v>
          </cell>
          <cell r="K470">
            <v>117.49964347540565</v>
          </cell>
          <cell r="L470">
            <v>119.68508666543993</v>
          </cell>
          <cell r="M470">
            <v>117.58765671054688</v>
          </cell>
          <cell r="N470">
            <v>115.88936329497787</v>
          </cell>
          <cell r="O470">
            <v>117.58765671054688</v>
          </cell>
          <cell r="P470">
            <v>121.43203652999078</v>
          </cell>
          <cell r="Q470">
            <v>116.24999999999999</v>
          </cell>
          <cell r="R470">
            <v>113.6111111111111</v>
          </cell>
          <cell r="S470">
            <v>172.5</v>
          </cell>
        </row>
        <row r="471">
          <cell r="A471">
            <v>54000101</v>
          </cell>
          <cell r="B471" t="str">
            <v>طقم صحون زجاج سادة9.5 انش (6 صحون)- الصين -</v>
          </cell>
          <cell r="C471" t="str">
            <v>طقم</v>
          </cell>
          <cell r="D471">
            <v>17.403826865340779</v>
          </cell>
          <cell r="E471">
            <v>17.735533190576142</v>
          </cell>
          <cell r="F471">
            <v>17.568324919965917</v>
          </cell>
          <cell r="G471">
            <v>18.283414925464314</v>
          </cell>
          <cell r="H471">
            <v>18.547889667051535</v>
          </cell>
          <cell r="I471">
            <v>17.991068172693712</v>
          </cell>
          <cell r="J471">
            <v>17.328464633737376</v>
          </cell>
          <cell r="K471">
            <v>16.579974895420655</v>
          </cell>
          <cell r="L471">
            <v>16.445276039027682</v>
          </cell>
          <cell r="M471">
            <v>16.339224290591044</v>
          </cell>
          <cell r="N471">
            <v>17.175265643642167</v>
          </cell>
          <cell r="O471">
            <v>16.891164760654949</v>
          </cell>
          <cell r="P471">
            <v>17.357452333680524</v>
          </cell>
          <cell r="Q471">
            <v>16.069444444444446</v>
          </cell>
          <cell r="R471">
            <v>15.399999999999999</v>
          </cell>
          <cell r="S471">
            <v>29.708333333333332</v>
          </cell>
        </row>
        <row r="472">
          <cell r="A472">
            <v>54000103</v>
          </cell>
          <cell r="B472" t="str">
            <v>كاسات شاي - عدد 6 - ابيض أو مورد - صيني</v>
          </cell>
          <cell r="C472" t="str">
            <v>طقم كاسات - عدد 6</v>
          </cell>
          <cell r="D472">
            <v>14.692849538515059</v>
          </cell>
          <cell r="E472">
            <v>14.604591519172192</v>
          </cell>
          <cell r="F472">
            <v>15.146603130532275</v>
          </cell>
          <cell r="G472">
            <v>14.449158031906338</v>
          </cell>
          <cell r="H472">
            <v>14.604591519172192</v>
          </cell>
          <cell r="I472">
            <v>13.71302846769699</v>
          </cell>
          <cell r="J472">
            <v>13.451699380016649</v>
          </cell>
          <cell r="K472">
            <v>13.55721172077703</v>
          </cell>
          <cell r="L472">
            <v>14.211629618446317</v>
          </cell>
          <cell r="M472">
            <v>14.165241795723301</v>
          </cell>
          <cell r="N472">
            <v>13.861226758250165</v>
          </cell>
          <cell r="O472">
            <v>13.55721172077703</v>
          </cell>
          <cell r="P472">
            <v>14.167920266748792</v>
          </cell>
          <cell r="Q472">
            <v>13.545454545454545</v>
          </cell>
          <cell r="R472">
            <v>11.083333333333334</v>
          </cell>
          <cell r="S472">
            <v>24.71054322563046</v>
          </cell>
        </row>
        <row r="473">
          <cell r="A473">
            <v>54000202</v>
          </cell>
          <cell r="B473" t="str">
            <v>طقم صحون - 18 قطعة - مورد أو سادة - حجم  كبير - بورسلان</v>
          </cell>
          <cell r="C473" t="str">
            <v>طقم - 18 قطعة</v>
          </cell>
          <cell r="D473">
            <v>41.160730084846662</v>
          </cell>
          <cell r="E473">
            <v>41.160730084846662</v>
          </cell>
          <cell r="F473">
            <v>40.625663618893938</v>
          </cell>
          <cell r="G473">
            <v>40.978622215120353</v>
          </cell>
          <cell r="H473">
            <v>41.048419975416415</v>
          </cell>
          <cell r="I473">
            <v>40.229150508443034</v>
          </cell>
          <cell r="J473">
            <v>40.226440292457951</v>
          </cell>
          <cell r="K473">
            <v>40.754001996259866</v>
          </cell>
          <cell r="L473">
            <v>40.308113274632596</v>
          </cell>
          <cell r="M473">
            <v>40.612730617620883</v>
          </cell>
          <cell r="N473">
            <v>41.586181043050061</v>
          </cell>
          <cell r="O473">
            <v>42.255014125490959</v>
          </cell>
          <cell r="P473">
            <v>40.912149819756614</v>
          </cell>
          <cell r="Q473">
            <v>40.683333333333337</v>
          </cell>
          <cell r="R473">
            <v>26.333333333333332</v>
          </cell>
          <cell r="S473">
            <v>73.541666666666671</v>
          </cell>
        </row>
        <row r="474">
          <cell r="A474">
            <v>54000203</v>
          </cell>
          <cell r="B474" t="str">
            <v>طقم صحون زبادي مجور(6 صحون) -بيزس-صيني</v>
          </cell>
          <cell r="C474" t="str">
            <v>طقم</v>
          </cell>
          <cell r="D474">
            <v>14.291152741191045</v>
          </cell>
          <cell r="E474">
            <v>14.466798013856863</v>
          </cell>
          <cell r="F474">
            <v>13.505427046373155</v>
          </cell>
          <cell r="G474">
            <v>14.441293239897114</v>
          </cell>
          <cell r="H474">
            <v>14.032988750175068</v>
          </cell>
          <cell r="I474">
            <v>14.773583529633214</v>
          </cell>
          <cell r="J474">
            <v>14.574559734491997</v>
          </cell>
          <cell r="K474">
            <v>14.397288332235128</v>
          </cell>
          <cell r="L474">
            <v>14.348905157693277</v>
          </cell>
          <cell r="M474">
            <v>14.793709792926506</v>
          </cell>
          <cell r="N474">
            <v>15.955730685142484</v>
          </cell>
          <cell r="O474">
            <v>15.334154769545679</v>
          </cell>
          <cell r="P474">
            <v>14.576299316096796</v>
          </cell>
          <cell r="Q474">
            <v>12.791666666666666</v>
          </cell>
          <cell r="R474">
            <v>13.433333333333335</v>
          </cell>
          <cell r="S474">
            <v>28.333333333333332</v>
          </cell>
        </row>
        <row r="475">
          <cell r="A475">
            <v>54000301</v>
          </cell>
          <cell r="B475" t="str">
            <v>طقم طناجر توتي 3قطع - صيني</v>
          </cell>
          <cell r="C475" t="str">
            <v>طقم</v>
          </cell>
          <cell r="D475">
            <v>45.098571471958806</v>
          </cell>
          <cell r="E475">
            <v>44.532528514310691</v>
          </cell>
          <cell r="F475">
            <v>45.044211842011045</v>
          </cell>
          <cell r="G475">
            <v>44.815549993134745</v>
          </cell>
          <cell r="H475">
            <v>44.815549993134745</v>
          </cell>
          <cell r="I475">
            <v>46.404959606183581</v>
          </cell>
          <cell r="J475">
            <v>46.350599976235813</v>
          </cell>
          <cell r="K475">
            <v>44.761190363186991</v>
          </cell>
          <cell r="L475">
            <v>44.15804229593612</v>
          </cell>
          <cell r="M475">
            <v>43.308977859463944</v>
          </cell>
          <cell r="N475">
            <v>43.400442599014461</v>
          </cell>
          <cell r="O475">
            <v>43.966485556662576</v>
          </cell>
          <cell r="P475">
            <v>44.721425839269465</v>
          </cell>
          <cell r="Q475">
            <v>44.326923076923073</v>
          </cell>
          <cell r="R475">
            <v>30.645833333333332</v>
          </cell>
          <cell r="S475">
            <v>80</v>
          </cell>
        </row>
        <row r="476">
          <cell r="A476">
            <v>54000302</v>
          </cell>
          <cell r="B476" t="str">
            <v>جاط عجين كبير - محلي بلاستيك</v>
          </cell>
          <cell r="C476" t="str">
            <v>جاط</v>
          </cell>
          <cell r="D476">
            <v>17.822524891034668</v>
          </cell>
          <cell r="E476">
            <v>17.202964439069678</v>
          </cell>
          <cell r="F476">
            <v>17.731856520564076</v>
          </cell>
          <cell r="G476">
            <v>17.083491157314484</v>
          </cell>
          <cell r="H476">
            <v>17.307122342994603</v>
          </cell>
          <cell r="I476">
            <v>17.515853185022202</v>
          </cell>
          <cell r="J476">
            <v>17.637675198956821</v>
          </cell>
          <cell r="K476">
            <v>17.601089303136611</v>
          </cell>
          <cell r="L476">
            <v>17.732532542764925</v>
          </cell>
          <cell r="M476">
            <v>16.315165227310601</v>
          </cell>
          <cell r="N476">
            <v>16.74685123281747</v>
          </cell>
          <cell r="O476">
            <v>17.426013971149821</v>
          </cell>
          <cell r="P476">
            <v>17.34359500101133</v>
          </cell>
          <cell r="Q476">
            <v>18.189393939393941</v>
          </cell>
          <cell r="R476">
            <v>14.366666666666667</v>
          </cell>
          <cell r="S476">
            <v>16.385416666666668</v>
          </cell>
        </row>
        <row r="477">
          <cell r="A477">
            <v>54000303</v>
          </cell>
          <cell r="B477" t="str">
            <v>ابريق شاي ستانلس 1.5 لتر - الصين</v>
          </cell>
          <cell r="C477" t="str">
            <v>ابريق</v>
          </cell>
          <cell r="D477">
            <v>15.920148725041297</v>
          </cell>
          <cell r="E477">
            <v>16.150103676585847</v>
          </cell>
          <cell r="F477">
            <v>16.318047652962115</v>
          </cell>
          <cell r="G477">
            <v>16.392975166585963</v>
          </cell>
          <cell r="H477">
            <v>16.272056662653206</v>
          </cell>
          <cell r="I477">
            <v>16.272056662653206</v>
          </cell>
          <cell r="J477">
            <v>15.95011973049084</v>
          </cell>
          <cell r="K477">
            <v>16.042101711108657</v>
          </cell>
          <cell r="L477">
            <v>16.01518344945514</v>
          </cell>
          <cell r="M477">
            <v>16.475093352544235</v>
          </cell>
          <cell r="N477">
            <v>16.398096874651184</v>
          </cell>
          <cell r="O477">
            <v>16.245138400999686</v>
          </cell>
          <cell r="P477">
            <v>16.204260172144281</v>
          </cell>
          <cell r="Q477">
            <v>15.427083333333334</v>
          </cell>
          <cell r="R477">
            <v>15.055555555555557</v>
          </cell>
          <cell r="S477">
            <v>25.833333333333332</v>
          </cell>
        </row>
        <row r="478">
          <cell r="A478">
            <v>54000304</v>
          </cell>
          <cell r="B478" t="str">
            <v>طقم طناجر 3قطع - ابو عين  -محلي</v>
          </cell>
          <cell r="C478" t="str">
            <v>طقم</v>
          </cell>
          <cell r="D478">
            <v>63.362540706271773</v>
          </cell>
          <cell r="E478">
            <v>65</v>
          </cell>
          <cell r="F478">
            <v>65.409364823432057</v>
          </cell>
          <cell r="G478">
            <v>65.818729646864099</v>
          </cell>
          <cell r="H478">
            <v>64.590635176567943</v>
          </cell>
          <cell r="I478">
            <v>65.409364823432057</v>
          </cell>
          <cell r="J478">
            <v>64.590635176567943</v>
          </cell>
          <cell r="K478">
            <v>63.77190552970383</v>
          </cell>
          <cell r="L478">
            <v>61.72508141254356</v>
          </cell>
          <cell r="M478">
            <v>64.181270353135886</v>
          </cell>
          <cell r="N478">
            <v>64.590635176567943</v>
          </cell>
          <cell r="O478">
            <v>65</v>
          </cell>
          <cell r="P478">
            <v>64.454180235423919</v>
          </cell>
          <cell r="Q478">
            <v>64.393939393939391</v>
          </cell>
          <cell r="R478">
            <v>0</v>
          </cell>
          <cell r="S478">
            <v>65</v>
          </cell>
        </row>
        <row r="479">
          <cell r="A479">
            <v>54000305</v>
          </cell>
          <cell r="B479" t="str">
            <v>طقم طناجر 3 قطع - الجوهرة - محلي</v>
          </cell>
          <cell r="C479" t="str">
            <v>طقم</v>
          </cell>
          <cell r="D479">
            <v>45.000000000000007</v>
          </cell>
          <cell r="E479">
            <v>45.000000000000007</v>
          </cell>
          <cell r="F479">
            <v>45.000000000000007</v>
          </cell>
          <cell r="G479">
            <v>45.000000000000007</v>
          </cell>
          <cell r="H479">
            <v>45.000000000000007</v>
          </cell>
          <cell r="I479">
            <v>45.000000000000007</v>
          </cell>
          <cell r="J479">
            <v>45.000000000000007</v>
          </cell>
          <cell r="K479">
            <v>45.000000000000007</v>
          </cell>
          <cell r="L479">
            <v>45.000000000000007</v>
          </cell>
          <cell r="M479">
            <v>45.000000000000007</v>
          </cell>
          <cell r="N479">
            <v>45.000000000000007</v>
          </cell>
          <cell r="O479">
            <v>45.000000000000007</v>
          </cell>
          <cell r="P479">
            <v>45.000000000000007</v>
          </cell>
          <cell r="Q479">
            <v>0</v>
          </cell>
          <cell r="R479">
            <v>45</v>
          </cell>
          <cell r="S479">
            <v>0</v>
          </cell>
        </row>
        <row r="480">
          <cell r="A480">
            <v>54000401</v>
          </cell>
          <cell r="B480" t="str">
            <v xml:space="preserve"> طنجرة ضغط  ستيل سلامبوس- برتغال - حجم 12 لتر</v>
          </cell>
          <cell r="C480" t="str">
            <v>طنجرة</v>
          </cell>
          <cell r="D480">
            <v>408.97714475690282</v>
          </cell>
          <cell r="E480">
            <v>408.45153343908675</v>
          </cell>
          <cell r="F480">
            <v>404.77225421437402</v>
          </cell>
          <cell r="G480">
            <v>397.12716032320043</v>
          </cell>
          <cell r="H480">
            <v>399.588219408567</v>
          </cell>
          <cell r="I480">
            <v>400.87851792026737</v>
          </cell>
          <cell r="J480">
            <v>398.36999926922084</v>
          </cell>
          <cell r="K480">
            <v>398.36999926922084</v>
          </cell>
          <cell r="L480">
            <v>400.04175235402903</v>
          </cell>
          <cell r="M480">
            <v>397.27712052482144</v>
          </cell>
          <cell r="N480">
            <v>395.17467525355698</v>
          </cell>
          <cell r="O480">
            <v>398.74883221470657</v>
          </cell>
          <cell r="P480">
            <v>400.64810074566282</v>
          </cell>
          <cell r="Q480">
            <v>387.60714285714283</v>
          </cell>
          <cell r="R480">
            <v>381.25</v>
          </cell>
          <cell r="S480">
            <v>562.5</v>
          </cell>
        </row>
        <row r="481">
          <cell r="A481">
            <v>54000402</v>
          </cell>
          <cell r="B481" t="str">
            <v>طقم صواني فرن ستيل -3 قطع- الصين</v>
          </cell>
          <cell r="C481" t="str">
            <v>طقم</v>
          </cell>
          <cell r="D481">
            <v>36.384418897735316</v>
          </cell>
          <cell r="E481">
            <v>37.045433435898566</v>
          </cell>
          <cell r="F481">
            <v>36.957293382902293</v>
          </cell>
          <cell r="G481">
            <v>37.408621858066027</v>
          </cell>
          <cell r="H481">
            <v>36.682580981321678</v>
          </cell>
          <cell r="I481">
            <v>37.989684827462902</v>
          </cell>
          <cell r="J481">
            <v>36.920085464947505</v>
          </cell>
          <cell r="K481">
            <v>36.759297366812966</v>
          </cell>
          <cell r="L481">
            <v>37.391839333830276</v>
          </cell>
          <cell r="M481">
            <v>37.156528111845496</v>
          </cell>
          <cell r="N481">
            <v>38.425998569162203</v>
          </cell>
          <cell r="O481">
            <v>40.884262045891987</v>
          </cell>
          <cell r="P481">
            <v>37.500503689656433</v>
          </cell>
          <cell r="Q481">
            <v>34.677777777777777</v>
          </cell>
          <cell r="R481">
            <v>32.854166666666664</v>
          </cell>
          <cell r="S481">
            <v>73.541666666666671</v>
          </cell>
        </row>
        <row r="482">
          <cell r="A482">
            <v>54000502</v>
          </cell>
          <cell r="B482" t="str">
            <v>حمالة خضار بلاستيك للمطبخ 4 طبقات(حجم كبير)- محلي  - الأشمر</v>
          </cell>
          <cell r="C482" t="str">
            <v>حمالة - حجم كبير</v>
          </cell>
          <cell r="D482">
            <v>40.918230530258384</v>
          </cell>
          <cell r="E482">
            <v>40.163957363565984</v>
          </cell>
          <cell r="F482">
            <v>40.426763022474034</v>
          </cell>
          <cell r="G482">
            <v>41.443841848074484</v>
          </cell>
          <cell r="H482">
            <v>40.849942910194876</v>
          </cell>
          <cell r="I482">
            <v>39.798720274562655</v>
          </cell>
          <cell r="J482">
            <v>39.044447107870248</v>
          </cell>
          <cell r="K482">
            <v>38.781641448962198</v>
          </cell>
          <cell r="L482">
            <v>38.51883579005414</v>
          </cell>
          <cell r="M482">
            <v>40.324331592378769</v>
          </cell>
          <cell r="N482">
            <v>39.832864084594412</v>
          </cell>
          <cell r="O482">
            <v>40.312743032635261</v>
          </cell>
          <cell r="P482">
            <v>40.034693250468784</v>
          </cell>
          <cell r="Q482">
            <v>43.928571428571423</v>
          </cell>
          <cell r="R482">
            <v>22.166666666666668</v>
          </cell>
          <cell r="S482">
            <v>45</v>
          </cell>
        </row>
        <row r="483">
          <cell r="A483">
            <v>54000503</v>
          </cell>
          <cell r="B483" t="str">
            <v>مجرود بلاستيك -محلي</v>
          </cell>
          <cell r="C483" t="str">
            <v>مجرود</v>
          </cell>
          <cell r="D483">
            <v>2.8761438158888728</v>
          </cell>
          <cell r="E483">
            <v>2.8761438158888728</v>
          </cell>
          <cell r="F483">
            <v>2.8270867595593696</v>
          </cell>
          <cell r="G483">
            <v>2.9573584918452842</v>
          </cell>
          <cell r="H483">
            <v>2.908301435515781</v>
          </cell>
          <cell r="I483">
            <v>2.8761438158888728</v>
          </cell>
          <cell r="J483">
            <v>2.8270867595593696</v>
          </cell>
          <cell r="K483">
            <v>2.7729436422550955</v>
          </cell>
          <cell r="L483">
            <v>2.556371173037999</v>
          </cell>
          <cell r="M483">
            <v>2.6544852856970054</v>
          </cell>
          <cell r="N483">
            <v>2.556371173037999</v>
          </cell>
          <cell r="O483">
            <v>2.7035423420265086</v>
          </cell>
          <cell r="P483">
            <v>2.7826648758500858</v>
          </cell>
          <cell r="Q483">
            <v>2.6500000000000004</v>
          </cell>
          <cell r="R483">
            <v>1</v>
          </cell>
          <cell r="S483">
            <v>8.0000000000000018</v>
          </cell>
        </row>
        <row r="484">
          <cell r="A484">
            <v>54000601</v>
          </cell>
          <cell r="B484" t="str">
            <v>مقلي عادي حجم (24سم) - تيفال -فرنسا</v>
          </cell>
          <cell r="C484" t="str">
            <v>مقلى</v>
          </cell>
          <cell r="D484">
            <v>74.09248539467832</v>
          </cell>
          <cell r="E484">
            <v>73.160418931014647</v>
          </cell>
          <cell r="F484">
            <v>74.844123463395022</v>
          </cell>
          <cell r="G484">
            <v>72.800143014465021</v>
          </cell>
          <cell r="H484">
            <v>73.757049839337313</v>
          </cell>
          <cell r="I484">
            <v>75.034181202939521</v>
          </cell>
          <cell r="J484">
            <v>73.888557601504061</v>
          </cell>
          <cell r="K484">
            <v>76.03480381591983</v>
          </cell>
          <cell r="L484">
            <v>74.808377407682244</v>
          </cell>
          <cell r="M484">
            <v>75.114984009741633</v>
          </cell>
          <cell r="N484">
            <v>75.421590611801037</v>
          </cell>
          <cell r="O484">
            <v>75.421590611801037</v>
          </cell>
          <cell r="P484">
            <v>74.531525492023306</v>
          </cell>
          <cell r="Q484">
            <v>78.263888888888886</v>
          </cell>
          <cell r="R484">
            <v>57.361111111111114</v>
          </cell>
          <cell r="S484">
            <v>79.388942368596361</v>
          </cell>
        </row>
        <row r="485">
          <cell r="A485">
            <v>54000602</v>
          </cell>
          <cell r="B485" t="str">
            <v xml:space="preserve">طقم طناجر 3 قطع  حجم 20 سم /2 لتر، حجم 26 سم / 8 لتر، حجم 30 سم / 11 لتر - تيفال - فرنسا </v>
          </cell>
          <cell r="C485" t="str">
            <v>طقم</v>
          </cell>
          <cell r="D485">
            <v>483.87022150292012</v>
          </cell>
          <cell r="E485">
            <v>483.87022150292012</v>
          </cell>
          <cell r="F485">
            <v>485.50545671390358</v>
          </cell>
          <cell r="G485">
            <v>487.54260418006891</v>
          </cell>
          <cell r="H485">
            <v>491.00713418206271</v>
          </cell>
          <cell r="I485">
            <v>496.31475207019491</v>
          </cell>
          <cell r="J485">
            <v>489.77381122626116</v>
          </cell>
          <cell r="K485">
            <v>489.77381122626116</v>
          </cell>
          <cell r="L485">
            <v>481.62498940098197</v>
          </cell>
          <cell r="M485">
            <v>483.26022461196544</v>
          </cell>
          <cell r="N485">
            <v>483.26022461196544</v>
          </cell>
          <cell r="O485">
            <v>485.71307742844061</v>
          </cell>
          <cell r="P485">
            <v>486.79304405482884</v>
          </cell>
          <cell r="Q485">
            <v>488.61111111111109</v>
          </cell>
          <cell r="R485">
            <v>392.22222222222217</v>
          </cell>
          <cell r="S485">
            <v>683.33333333333337</v>
          </cell>
        </row>
        <row r="486">
          <cell r="A486">
            <v>54000803</v>
          </cell>
          <cell r="B486" t="str">
            <v>حمالة جلي بلاستيك طبقتين -تركي</v>
          </cell>
          <cell r="C486" t="str">
            <v>حمالة</v>
          </cell>
          <cell r="D486">
            <v>27.598393035865271</v>
          </cell>
          <cell r="E486">
            <v>28.799196517932639</v>
          </cell>
          <cell r="F486">
            <v>29.219477736656209</v>
          </cell>
          <cell r="G486">
            <v>29.159437562552846</v>
          </cell>
          <cell r="H486">
            <v>30.600401741033679</v>
          </cell>
          <cell r="I486">
            <v>29.159437562552846</v>
          </cell>
          <cell r="J486">
            <v>28.859236692036006</v>
          </cell>
          <cell r="K486">
            <v>28.979317040242741</v>
          </cell>
          <cell r="L486">
            <v>29.113855596677119</v>
          </cell>
          <cell r="M486">
            <v>28.993775248470381</v>
          </cell>
          <cell r="N486">
            <v>29.053815422573749</v>
          </cell>
          <cell r="O486">
            <v>28.393373507436699</v>
          </cell>
          <cell r="P486">
            <v>28.994143138669184</v>
          </cell>
          <cell r="Q486">
            <v>28.944444444444439</v>
          </cell>
          <cell r="R486">
            <v>0</v>
          </cell>
          <cell r="S486">
            <v>29.444444444444439</v>
          </cell>
        </row>
        <row r="487">
          <cell r="A487">
            <v>54000806</v>
          </cell>
          <cell r="B487" t="str">
            <v>حمالة جلي  بلاستيك - طبقتين - الصين</v>
          </cell>
          <cell r="C487" t="str">
            <v>حمالة جلي</v>
          </cell>
          <cell r="D487">
            <v>15</v>
          </cell>
          <cell r="E487">
            <v>18.75</v>
          </cell>
          <cell r="F487">
            <v>21.25</v>
          </cell>
          <cell r="G487">
            <v>18.75</v>
          </cell>
          <cell r="H487">
            <v>14.25</v>
          </cell>
          <cell r="I487">
            <v>14.25</v>
          </cell>
          <cell r="J487">
            <v>13.75</v>
          </cell>
          <cell r="K487">
            <v>15</v>
          </cell>
          <cell r="L487">
            <v>16.25</v>
          </cell>
          <cell r="M487">
            <v>15.749999999999998</v>
          </cell>
          <cell r="N487">
            <v>16</v>
          </cell>
          <cell r="O487">
            <v>14.75</v>
          </cell>
          <cell r="P487">
            <v>16.145833333333332</v>
          </cell>
          <cell r="Q487">
            <v>0</v>
          </cell>
          <cell r="R487">
            <v>16.145833333333332</v>
          </cell>
          <cell r="S487">
            <v>0</v>
          </cell>
        </row>
        <row r="488">
          <cell r="A488">
            <v>55200101</v>
          </cell>
          <cell r="B488" t="str">
            <v>منشار يدوي شحر</v>
          </cell>
          <cell r="C488" t="str">
            <v>منشار</v>
          </cell>
          <cell r="D488">
            <v>14.219180219885621</v>
          </cell>
          <cell r="E488">
            <v>13.347057259424767</v>
          </cell>
          <cell r="F488">
            <v>14.219180219885622</v>
          </cell>
          <cell r="G488">
            <v>13.085802661057294</v>
          </cell>
          <cell r="H488">
            <v>12.893438231903048</v>
          </cell>
          <cell r="I488">
            <v>13.085802661057294</v>
          </cell>
          <cell r="J488">
            <v>13.75435468679728</v>
          </cell>
          <cell r="K488">
            <v>13.75435468679728</v>
          </cell>
          <cell r="L488">
            <v>13.670785683579782</v>
          </cell>
          <cell r="M488">
            <v>15.000000000000002</v>
          </cell>
          <cell r="N488">
            <v>14.331447974260016</v>
          </cell>
          <cell r="O488">
            <v>13.921492693232276</v>
          </cell>
          <cell r="P488">
            <v>13.77357474815669</v>
          </cell>
          <cell r="Q488">
            <v>14.333333333333334</v>
          </cell>
          <cell r="R488">
            <v>12.583333333333334</v>
          </cell>
          <cell r="S488">
            <v>14.832103170209246</v>
          </cell>
        </row>
        <row r="489">
          <cell r="A489">
            <v>55200102</v>
          </cell>
          <cell r="B489" t="str">
            <v>مفك عادي وسط  يد بلاستك</v>
          </cell>
          <cell r="C489" t="str">
            <v>مفك</v>
          </cell>
          <cell r="D489">
            <v>6.5102155068994509</v>
          </cell>
          <cell r="E489">
            <v>6.7840188381654292</v>
          </cell>
          <cell r="F489">
            <v>6.7824059977955446</v>
          </cell>
          <cell r="G489">
            <v>6.7609225165519451</v>
          </cell>
          <cell r="H489">
            <v>6.8862760213781922</v>
          </cell>
          <cell r="I489">
            <v>6.6982457641388216</v>
          </cell>
          <cell r="J489">
            <v>6.5728922593125745</v>
          </cell>
          <cell r="K489">
            <v>6.3848620020732039</v>
          </cell>
          <cell r="L489">
            <v>6.5102155068994509</v>
          </cell>
          <cell r="M489">
            <v>7.0852082802871061</v>
          </cell>
          <cell r="N489">
            <v>6.8510593495241121</v>
          </cell>
          <cell r="O489">
            <v>7.1017663591766063</v>
          </cell>
          <cell r="P489">
            <v>6.7440073668502025</v>
          </cell>
          <cell r="Q489">
            <v>6.822916666666667</v>
          </cell>
          <cell r="R489">
            <v>5.166666666666667</v>
          </cell>
          <cell r="S489">
            <v>10.536631389248868</v>
          </cell>
        </row>
        <row r="490">
          <cell r="A490">
            <v>55200103</v>
          </cell>
          <cell r="B490" t="str">
            <v xml:space="preserve">مطرقة مع يد حجم وسط </v>
          </cell>
          <cell r="C490" t="str">
            <v>مطرقة مع يد - 1 كغم</v>
          </cell>
          <cell r="D490">
            <v>15.689444276544362</v>
          </cell>
          <cell r="E490">
            <v>16.124515701978716</v>
          </cell>
          <cell r="F490">
            <v>15.365047946445175</v>
          </cell>
          <cell r="G490">
            <v>15.659156157375341</v>
          </cell>
          <cell r="H490">
            <v>15.267265088541997</v>
          </cell>
          <cell r="I490">
            <v>15.752121028957486</v>
          </cell>
          <cell r="J490">
            <v>15.752121028957486</v>
          </cell>
          <cell r="K490">
            <v>15.752121028957486</v>
          </cell>
          <cell r="L490">
            <v>16.065504791023105</v>
          </cell>
          <cell r="M490">
            <v>15.580648850607616</v>
          </cell>
          <cell r="N490">
            <v>15.534530177083992</v>
          </cell>
          <cell r="O490">
            <v>16.253535048262478</v>
          </cell>
          <cell r="P490">
            <v>15.733000927061271</v>
          </cell>
          <cell r="Q490">
            <v>16.666666666666668</v>
          </cell>
          <cell r="R490">
            <v>14.75</v>
          </cell>
          <cell r="S490">
            <v>14.907871946989415</v>
          </cell>
        </row>
        <row r="491">
          <cell r="A491">
            <v>55200201</v>
          </cell>
          <cell r="B491" t="str">
            <v xml:space="preserve">مشط  أرض حديد مع يد </v>
          </cell>
          <cell r="C491" t="str">
            <v>مشط</v>
          </cell>
          <cell r="D491">
            <v>17.893704519432472</v>
          </cell>
          <cell r="E491">
            <v>17.032496201981271</v>
          </cell>
          <cell r="F491">
            <v>17.483869370588963</v>
          </cell>
          <cell r="G491">
            <v>16.798639133775247</v>
          </cell>
          <cell r="H491">
            <v>17.561662164402271</v>
          </cell>
          <cell r="I491">
            <v>17.74969242164164</v>
          </cell>
          <cell r="J491">
            <v>17.74969242164164</v>
          </cell>
          <cell r="K491">
            <v>17.390189986052398</v>
          </cell>
          <cell r="L491">
            <v>18.06307618370726</v>
          </cell>
          <cell r="M491">
            <v>17.795811095165266</v>
          </cell>
          <cell r="N491">
            <v>19.454967252540605</v>
          </cell>
          <cell r="O491">
            <v>17.795811095165266</v>
          </cell>
          <cell r="P491">
            <v>17.730800987174529</v>
          </cell>
          <cell r="Q491">
            <v>20.552083333333332</v>
          </cell>
          <cell r="R491">
            <v>9.3333333333333339</v>
          </cell>
          <cell r="S491">
            <v>29.265447679823065</v>
          </cell>
        </row>
        <row r="492">
          <cell r="A492">
            <v>55200202</v>
          </cell>
          <cell r="B492" t="str">
            <v>طورية عريضة مع يد</v>
          </cell>
          <cell r="C492" t="str">
            <v>طورية</v>
          </cell>
          <cell r="D492">
            <v>27.94951625170583</v>
          </cell>
          <cell r="E492">
            <v>28.668521122884318</v>
          </cell>
          <cell r="F492">
            <v>28.775654322173878</v>
          </cell>
          <cell r="G492">
            <v>28.738062895437206</v>
          </cell>
          <cell r="H492">
            <v>27.983841352404639</v>
          </cell>
          <cell r="I492">
            <v>27.48242733309965</v>
          </cell>
          <cell r="J492">
            <v>27.670457590339019</v>
          </cell>
          <cell r="K492">
            <v>28.109194857230882</v>
          </cell>
          <cell r="L492">
            <v>28.297225114470258</v>
          </cell>
          <cell r="M492">
            <v>26.186329174458429</v>
          </cell>
          <cell r="N492">
            <v>25.99829891721906</v>
          </cell>
          <cell r="O492">
            <v>25.68491515515344</v>
          </cell>
          <cell r="P492">
            <v>27.628703673881386</v>
          </cell>
          <cell r="Q492">
            <v>30.510416666666668</v>
          </cell>
          <cell r="R492">
            <v>19.083333333333332</v>
          </cell>
          <cell r="S492">
            <v>39.327788242122864</v>
          </cell>
        </row>
        <row r="493">
          <cell r="A493">
            <v>55200204</v>
          </cell>
          <cell r="B493" t="str">
            <v>فاس قصير مع يد</v>
          </cell>
          <cell r="C493" t="str">
            <v>فاس</v>
          </cell>
          <cell r="D493">
            <v>20.030887229890808</v>
          </cell>
          <cell r="E493">
            <v>20.693113389126928</v>
          </cell>
          <cell r="F493">
            <v>20.317002620276583</v>
          </cell>
          <cell r="G493">
            <v>18.539448008292815</v>
          </cell>
          <cell r="H493">
            <v>18.817615098504351</v>
          </cell>
          <cell r="I493">
            <v>19.223236207617216</v>
          </cell>
          <cell r="J493">
            <v>19.223236207617216</v>
          </cell>
          <cell r="K493">
            <v>19.787326979335329</v>
          </cell>
          <cell r="L493">
            <v>19.599296722095957</v>
          </cell>
          <cell r="M493">
            <v>19.160559455204094</v>
          </cell>
          <cell r="N493">
            <v>19.599296722095957</v>
          </cell>
          <cell r="O493">
            <v>19.285912960030338</v>
          </cell>
          <cell r="P493">
            <v>19.52307763334063</v>
          </cell>
          <cell r="Q493">
            <v>18.65625</v>
          </cell>
          <cell r="R493">
            <v>15</v>
          </cell>
          <cell r="S493">
            <v>34.339330351489615</v>
          </cell>
        </row>
        <row r="494">
          <cell r="A494">
            <v>55200301</v>
          </cell>
          <cell r="B494" t="str">
            <v>سلم خشب ستة درجات</v>
          </cell>
          <cell r="C494" t="str">
            <v>سلم</v>
          </cell>
          <cell r="D494">
            <v>96.168797537322888</v>
          </cell>
          <cell r="E494">
            <v>94.83776522768315</v>
          </cell>
          <cell r="F494">
            <v>94.83776522768315</v>
          </cell>
          <cell r="G494">
            <v>95.222672802141545</v>
          </cell>
          <cell r="H494">
            <v>94.846612287662794</v>
          </cell>
          <cell r="I494">
            <v>94.846612287662794</v>
          </cell>
          <cell r="J494">
            <v>95.222672802141545</v>
          </cell>
          <cell r="K494">
            <v>94.219844763531569</v>
          </cell>
          <cell r="L494">
            <v>94.219844763531569</v>
          </cell>
          <cell r="M494">
            <v>94.219844763531569</v>
          </cell>
          <cell r="N494">
            <v>94.219844763531569</v>
          </cell>
          <cell r="O494">
            <v>94.157168011118443</v>
          </cell>
          <cell r="P494">
            <v>94.751620436461891</v>
          </cell>
          <cell r="Q494">
            <v>103.82291666666667</v>
          </cell>
          <cell r="R494">
            <v>72</v>
          </cell>
          <cell r="S494">
            <v>120.85670608592345</v>
          </cell>
        </row>
        <row r="495">
          <cell r="A495">
            <v>55200501</v>
          </cell>
          <cell r="B495" t="str">
            <v>لمبة كهربائية موفرة للطاقة 15 واط</v>
          </cell>
          <cell r="C495" t="str">
            <v>لمبة</v>
          </cell>
          <cell r="D495">
            <v>9.8519113805437399</v>
          </cell>
          <cell r="E495">
            <v>9.7801683426358874</v>
          </cell>
          <cell r="F495">
            <v>9.7502098063367839</v>
          </cell>
          <cell r="G495">
            <v>9.7265578757174929</v>
          </cell>
          <cell r="H495">
            <v>9.5168481216237684</v>
          </cell>
          <cell r="I495">
            <v>9.5468066579228719</v>
          </cell>
          <cell r="J495">
            <v>9.6366822668201841</v>
          </cell>
          <cell r="K495">
            <v>9.439585724086081</v>
          </cell>
          <cell r="L495">
            <v>9.6012043708912458</v>
          </cell>
          <cell r="M495">
            <v>9.5830717999017878</v>
          </cell>
          <cell r="N495">
            <v>9.319751578889667</v>
          </cell>
          <cell r="O495">
            <v>9.0926964998564639</v>
          </cell>
          <cell r="P495">
            <v>9.5704578687688322</v>
          </cell>
          <cell r="Q495">
            <v>9.1527777777777768</v>
          </cell>
          <cell r="R495">
            <v>6.1180555555555545</v>
          </cell>
          <cell r="S495">
            <v>20</v>
          </cell>
        </row>
        <row r="496">
          <cell r="A496">
            <v>56100101</v>
          </cell>
          <cell r="B496" t="str">
            <v>كلور  - محلي</v>
          </cell>
          <cell r="C496" t="str">
            <v>عبوة/4 لتر</v>
          </cell>
          <cell r="D496">
            <v>6.4633889370045159</v>
          </cell>
          <cell r="E496">
            <v>6.5094026685795709</v>
          </cell>
          <cell r="F496">
            <v>6.4243338228794409</v>
          </cell>
          <cell r="G496">
            <v>6.35380837007673</v>
          </cell>
          <cell r="H496">
            <v>6.4117044263268195</v>
          </cell>
          <cell r="I496">
            <v>6.330427968350409</v>
          </cell>
          <cell r="J496">
            <v>6.198406195385763</v>
          </cell>
          <cell r="K496">
            <v>6.3519299786978074</v>
          </cell>
          <cell r="L496">
            <v>6.4631968131926421</v>
          </cell>
          <cell r="M496">
            <v>6.647842292524448</v>
          </cell>
          <cell r="N496">
            <v>6.5588245402545979</v>
          </cell>
          <cell r="O496">
            <v>6.5373225299071995</v>
          </cell>
          <cell r="P496">
            <v>6.4375490452649951</v>
          </cell>
          <cell r="Q496">
            <v>6.0611111111111109</v>
          </cell>
          <cell r="R496">
            <v>6.7777777777777759</v>
          </cell>
          <cell r="S496">
            <v>8.1666666666666661</v>
          </cell>
        </row>
        <row r="497">
          <cell r="A497">
            <v>56100102</v>
          </cell>
          <cell r="B497" t="str">
            <v>ماء النار - فلاش - اردني</v>
          </cell>
          <cell r="C497" t="str">
            <v>عبوة/1 لتر</v>
          </cell>
          <cell r="D497">
            <v>8.1818703950036475</v>
          </cell>
          <cell r="E497">
            <v>8.3132715693488564</v>
          </cell>
          <cell r="F497">
            <v>8.3697260067878911</v>
          </cell>
          <cell r="G497">
            <v>8.2774348854365254</v>
          </cell>
          <cell r="H497">
            <v>8.1931338455028335</v>
          </cell>
          <cell r="I497">
            <v>8.2886983359357131</v>
          </cell>
          <cell r="J497">
            <v>8.3093160894624187</v>
          </cell>
          <cell r="K497">
            <v>8.3484261424562618</v>
          </cell>
          <cell r="L497">
            <v>8.2999617864348991</v>
          </cell>
          <cell r="M497">
            <v>8.2760706638266779</v>
          </cell>
          <cell r="N497">
            <v>8.3493807161920959</v>
          </cell>
          <cell r="O497">
            <v>8.4210540840167543</v>
          </cell>
          <cell r="P497">
            <v>8.3023620433670491</v>
          </cell>
          <cell r="Q497">
            <v>8.3302469135802468</v>
          </cell>
          <cell r="R497">
            <v>7.3472222222222214</v>
          </cell>
          <cell r="S497">
            <v>11.000000000000002</v>
          </cell>
        </row>
        <row r="498">
          <cell r="A498">
            <v>56100104</v>
          </cell>
          <cell r="B498" t="str">
            <v>صابون جلي سائل - بالموليف - اسرائيل</v>
          </cell>
          <cell r="C498" t="str">
            <v>عبوة /1لتر</v>
          </cell>
          <cell r="D498">
            <v>12.474395302619165</v>
          </cell>
          <cell r="E498">
            <v>12.522177547835604</v>
          </cell>
          <cell r="F498">
            <v>12.58894086203799</v>
          </cell>
          <cell r="G498">
            <v>12.497564753600063</v>
          </cell>
          <cell r="H498">
            <v>12.515142040153766</v>
          </cell>
          <cell r="I498">
            <v>12.550978724066097</v>
          </cell>
          <cell r="J498">
            <v>12.38161541174899</v>
          </cell>
          <cell r="K498">
            <v>12.527087601457875</v>
          </cell>
          <cell r="L498">
            <v>12.619145820700728</v>
          </cell>
          <cell r="M498">
            <v>12.413945824471293</v>
          </cell>
          <cell r="N498">
            <v>12.390054701863074</v>
          </cell>
          <cell r="O498">
            <v>12.149018021721309</v>
          </cell>
          <cell r="P498">
            <v>12.469172217689662</v>
          </cell>
          <cell r="Q498">
            <v>12.274691358024691</v>
          </cell>
          <cell r="R498">
            <v>12.791666666666666</v>
          </cell>
          <cell r="S498">
            <v>12.91666666666667</v>
          </cell>
        </row>
        <row r="499">
          <cell r="A499">
            <v>56100106</v>
          </cell>
          <cell r="B499" t="str">
            <v>مسحوق غسيل - ستار - محلي</v>
          </cell>
          <cell r="C499" t="str">
            <v>باكيت /1كغم</v>
          </cell>
          <cell r="D499">
            <v>7.7607100124624653</v>
          </cell>
          <cell r="E499">
            <v>7.5204787591203557</v>
          </cell>
          <cell r="F499">
            <v>7.5196025479594191</v>
          </cell>
          <cell r="G499">
            <v>7.4486554301291914</v>
          </cell>
          <cell r="H499">
            <v>7.3795693337660166</v>
          </cell>
          <cell r="I499">
            <v>7.4158285166100866</v>
          </cell>
          <cell r="J499">
            <v>7.4778083201346242</v>
          </cell>
          <cell r="K499">
            <v>7.5085254777737642</v>
          </cell>
          <cell r="L499">
            <v>7.5392426354129034</v>
          </cell>
          <cell r="M499">
            <v>7.5392426354129034</v>
          </cell>
          <cell r="N499">
            <v>7.447091162495485</v>
          </cell>
          <cell r="O499">
            <v>7.416374004856344</v>
          </cell>
          <cell r="P499">
            <v>7.4977607363444632</v>
          </cell>
          <cell r="Q499">
            <v>7.2460317460317469</v>
          </cell>
          <cell r="R499">
            <v>8.0416666666666661</v>
          </cell>
          <cell r="S499">
            <v>7.6926546466236942</v>
          </cell>
        </row>
        <row r="500">
          <cell r="A500">
            <v>56100107</v>
          </cell>
          <cell r="B500" t="str">
            <v>مسحوق غسيل -ايريال - تركي</v>
          </cell>
          <cell r="C500" t="str">
            <v>باكيت / 3كغم</v>
          </cell>
          <cell r="D500">
            <v>31.550620218535588</v>
          </cell>
          <cell r="E500">
            <v>31.643134213996461</v>
          </cell>
          <cell r="F500">
            <v>31.673339172659194</v>
          </cell>
          <cell r="G500">
            <v>31.839878324591197</v>
          </cell>
          <cell r="H500">
            <v>32.059127924404628</v>
          </cell>
          <cell r="I500">
            <v>31.8541162554618</v>
          </cell>
          <cell r="J500">
            <v>31.934722696918858</v>
          </cell>
          <cell r="K500">
            <v>31.93876075892749</v>
          </cell>
          <cell r="L500">
            <v>31.418214881633141</v>
          </cell>
          <cell r="M500">
            <v>31.437478441549004</v>
          </cell>
          <cell r="N500">
            <v>31.069479822467777</v>
          </cell>
          <cell r="O500">
            <v>30.808685798891833</v>
          </cell>
          <cell r="P500">
            <v>31.60229654250308</v>
          </cell>
          <cell r="Q500">
            <v>31.043209876543216</v>
          </cell>
          <cell r="R500">
            <v>31.5</v>
          </cell>
          <cell r="S500">
            <v>36.016666666666666</v>
          </cell>
        </row>
        <row r="501">
          <cell r="A501">
            <v>56100201</v>
          </cell>
          <cell r="B501" t="str">
            <v>مطهر-ديتول-ايطاليا</v>
          </cell>
          <cell r="C501" t="str">
            <v xml:space="preserve">علبة 750غم </v>
          </cell>
          <cell r="D501">
            <v>23.056474532001435</v>
          </cell>
          <cell r="E501">
            <v>22.432529718965029</v>
          </cell>
          <cell r="F501">
            <v>22.119143163070159</v>
          </cell>
          <cell r="G501">
            <v>22.478169914601292</v>
          </cell>
          <cell r="H501">
            <v>22.029333021842906</v>
          </cell>
          <cell r="I501">
            <v>22.338632515784713</v>
          </cell>
          <cell r="J501">
            <v>22.106767449341429</v>
          </cell>
          <cell r="K501">
            <v>21.659854265041783</v>
          </cell>
          <cell r="L501">
            <v>22.176494127176142</v>
          </cell>
          <cell r="M501">
            <v>22.417325706482959</v>
          </cell>
          <cell r="N501">
            <v>22.445371806936091</v>
          </cell>
          <cell r="O501">
            <v>21.678933852631374</v>
          </cell>
          <cell r="P501">
            <v>22.244919172822943</v>
          </cell>
          <cell r="Q501">
            <v>23.5</v>
          </cell>
          <cell r="R501">
            <v>18.388888888888889</v>
          </cell>
          <cell r="S501">
            <v>24.75</v>
          </cell>
        </row>
        <row r="502">
          <cell r="A502">
            <v>56100202</v>
          </cell>
          <cell r="B502" t="str">
            <v>ملمع زجاج - اجاكس - محلي</v>
          </cell>
          <cell r="C502" t="str">
            <v>عبوة750مل</v>
          </cell>
          <cell r="D502">
            <v>11.447780119683161</v>
          </cell>
          <cell r="E502">
            <v>11.282305364978066</v>
          </cell>
          <cell r="F502">
            <v>11.413829577029373</v>
          </cell>
          <cell r="G502">
            <v>11.516435417991621</v>
          </cell>
          <cell r="H502">
            <v>11.50712528786306</v>
          </cell>
          <cell r="I502">
            <v>11.56571624304207</v>
          </cell>
          <cell r="J502">
            <v>11.395963529773139</v>
          </cell>
          <cell r="K502">
            <v>11.599666785695854</v>
          </cell>
          <cell r="L502">
            <v>11.118339036274749</v>
          </cell>
          <cell r="M502">
            <v>10.894650432891092</v>
          </cell>
          <cell r="N502">
            <v>10.962551518198664</v>
          </cell>
          <cell r="O502">
            <v>10.908615628083934</v>
          </cell>
          <cell r="P502">
            <v>11.301081578458733</v>
          </cell>
          <cell r="Q502">
            <v>11.640350877192985</v>
          </cell>
          <cell r="R502">
            <v>8.9351851851851851</v>
          </cell>
          <cell r="S502">
            <v>16.000000000000004</v>
          </cell>
        </row>
        <row r="503">
          <cell r="A503">
            <v>56100301</v>
          </cell>
          <cell r="B503" t="str">
            <v>مبيد حشري سائل -ريد -اجنبي</v>
          </cell>
          <cell r="C503" t="str">
            <v>عبوة /300غم</v>
          </cell>
          <cell r="D503">
            <v>15.347536337947814</v>
          </cell>
          <cell r="E503">
            <v>15.100123469972129</v>
          </cell>
          <cell r="F503">
            <v>15.100123469972129</v>
          </cell>
          <cell r="G503">
            <v>15.317270071190052</v>
          </cell>
          <cell r="H503">
            <v>14.962122093629741</v>
          </cell>
          <cell r="I503">
            <v>14.992388360387503</v>
          </cell>
          <cell r="J503">
            <v>14.8048555022771</v>
          </cell>
          <cell r="K503">
            <v>14.69233578741086</v>
          </cell>
          <cell r="L503">
            <v>14.712637076832092</v>
          </cell>
          <cell r="M503">
            <v>14.562610790343768</v>
          </cell>
          <cell r="N503">
            <v>14.367837627369047</v>
          </cell>
          <cell r="O503">
            <v>14.299681238228468</v>
          </cell>
          <cell r="P503">
            <v>14.85496015213006</v>
          </cell>
          <cell r="Q503">
            <v>14.716666666666667</v>
          </cell>
          <cell r="R503">
            <v>13.708333333333336</v>
          </cell>
          <cell r="S503">
            <v>17.083333333333336</v>
          </cell>
        </row>
        <row r="504">
          <cell r="A504">
            <v>56100702</v>
          </cell>
          <cell r="B504" t="str">
            <v>اصباغ احذية  سائل سلفر- تركيا</v>
          </cell>
          <cell r="C504" t="str">
            <v>عبوة /75 مل</v>
          </cell>
          <cell r="D504">
            <v>4.4406332970800992</v>
          </cell>
          <cell r="E504">
            <v>4.4821364219816866</v>
          </cell>
          <cell r="F504">
            <v>4.3941736523786963</v>
          </cell>
          <cell r="G504">
            <v>4.5073966112824868</v>
          </cell>
          <cell r="H504">
            <v>4.5741599254848744</v>
          </cell>
          <cell r="I504">
            <v>4.5407782683836801</v>
          </cell>
          <cell r="J504">
            <v>4.5407782683836801</v>
          </cell>
          <cell r="K504">
            <v>4.6328017718868688</v>
          </cell>
          <cell r="L504">
            <v>4.4821364219816866</v>
          </cell>
          <cell r="M504">
            <v>4.5822813932852684</v>
          </cell>
          <cell r="N504">
            <v>4.523639546883274</v>
          </cell>
          <cell r="O504">
            <v>4.460936966581083</v>
          </cell>
          <cell r="P504">
            <v>4.5134877121327817</v>
          </cell>
          <cell r="Q504">
            <v>4.8409090909090908</v>
          </cell>
          <cell r="R504">
            <v>3.5625</v>
          </cell>
          <cell r="S504">
            <v>5</v>
          </cell>
        </row>
        <row r="505">
          <cell r="A505">
            <v>56100704</v>
          </cell>
          <cell r="B505" t="str">
            <v>ليف جلي- اريكس</v>
          </cell>
          <cell r="C505" t="str">
            <v>5 ليف</v>
          </cell>
          <cell r="D505">
            <v>4.7742208575886078</v>
          </cell>
          <cell r="E505">
            <v>4.9957451052295321</v>
          </cell>
          <cell r="F505">
            <v>4.932318220740008</v>
          </cell>
          <cell r="G505">
            <v>5.1187925964233072</v>
          </cell>
          <cell r="H505">
            <v>4.9232849254501696</v>
          </cell>
          <cell r="I505">
            <v>5.2001748850248761</v>
          </cell>
          <cell r="J505">
            <v>5.1056731216217797</v>
          </cell>
          <cell r="K505">
            <v>5.213183173358769</v>
          </cell>
          <cell r="L505">
            <v>5.1594281474902735</v>
          </cell>
          <cell r="M505">
            <v>5.2400606862930159</v>
          </cell>
          <cell r="N505">
            <v>5.3792841802747668</v>
          </cell>
          <cell r="O505">
            <v>5.3596605613062929</v>
          </cell>
          <cell r="P505">
            <v>5.1168188717334493</v>
          </cell>
          <cell r="Q505">
            <v>4.9652777777777786</v>
          </cell>
          <cell r="R505">
            <v>4.479166666666667</v>
          </cell>
          <cell r="S505">
            <v>8.1666666666666661</v>
          </cell>
        </row>
        <row r="506">
          <cell r="A506">
            <v>56200103</v>
          </cell>
          <cell r="B506" t="str">
            <v>تكلفة شهرية  لاقامة رضيع  في حضانة</v>
          </cell>
          <cell r="C506" t="str">
            <v>شهري</v>
          </cell>
          <cell r="D506">
            <v>226.59207507893095</v>
          </cell>
          <cell r="E506">
            <v>226.59207507893095</v>
          </cell>
          <cell r="F506">
            <v>234.03602446328222</v>
          </cell>
          <cell r="G506">
            <v>234.03602446328222</v>
          </cell>
          <cell r="H506">
            <v>234.03602446328222</v>
          </cell>
          <cell r="I506">
            <v>242.79051950262297</v>
          </cell>
          <cell r="J506">
            <v>242.79051950262297</v>
          </cell>
          <cell r="K506">
            <v>242.79051950262297</v>
          </cell>
          <cell r="L506">
            <v>245.77288599037706</v>
          </cell>
          <cell r="M506">
            <v>245.77288599037706</v>
          </cell>
          <cell r="N506">
            <v>245.77288599037706</v>
          </cell>
          <cell r="O506">
            <v>243.41585737471115</v>
          </cell>
          <cell r="P506">
            <v>238.69985811678501</v>
          </cell>
          <cell r="Q506">
            <v>266.80555555555549</v>
          </cell>
          <cell r="R506">
            <v>149.16666666666666</v>
          </cell>
          <cell r="S506">
            <v>262.55875626607616</v>
          </cell>
        </row>
        <row r="507">
          <cell r="A507">
            <v>56200201</v>
          </cell>
          <cell r="B507" t="str">
            <v>غسيل حرام مفرد</v>
          </cell>
          <cell r="C507" t="str">
            <v>حرام</v>
          </cell>
          <cell r="D507">
            <v>18.379869020703019</v>
          </cell>
          <cell r="E507">
            <v>18.379869020703019</v>
          </cell>
          <cell r="F507">
            <v>18.486867095756519</v>
          </cell>
          <cell r="G507">
            <v>18.486867095756519</v>
          </cell>
          <cell r="H507">
            <v>18.486867095756519</v>
          </cell>
          <cell r="I507">
            <v>18.848514004565899</v>
          </cell>
          <cell r="J507">
            <v>18.848514004565899</v>
          </cell>
          <cell r="K507">
            <v>18.848514004565899</v>
          </cell>
          <cell r="L507">
            <v>18.521509304305123</v>
          </cell>
          <cell r="M507">
            <v>18.521509304305123</v>
          </cell>
          <cell r="N507">
            <v>18.521509304305123</v>
          </cell>
          <cell r="O507">
            <v>18.075485578790303</v>
          </cell>
          <cell r="P507">
            <v>18.533824569506578</v>
          </cell>
          <cell r="Q507">
            <v>18.633333333333336</v>
          </cell>
          <cell r="R507">
            <v>8.7777777777777786</v>
          </cell>
          <cell r="S507">
            <v>28.611111111111114</v>
          </cell>
        </row>
        <row r="508">
          <cell r="A508">
            <v>56200202</v>
          </cell>
          <cell r="B508" t="str">
            <v>غسيل شرشف مزدوج</v>
          </cell>
          <cell r="C508" t="str">
            <v>مزدوج</v>
          </cell>
          <cell r="D508">
            <v>21.552049985587168</v>
          </cell>
          <cell r="E508">
            <v>21.552049985587168</v>
          </cell>
          <cell r="F508">
            <v>23.270212198080493</v>
          </cell>
          <cell r="G508">
            <v>23.270212198080493</v>
          </cell>
          <cell r="H508">
            <v>23.270212198080493</v>
          </cell>
          <cell r="I508">
            <v>21.277421299987964</v>
          </cell>
          <cell r="J508">
            <v>21.277421299987964</v>
          </cell>
          <cell r="K508">
            <v>21.277421299987964</v>
          </cell>
          <cell r="L508">
            <v>20.671313163731554</v>
          </cell>
          <cell r="M508">
            <v>20.671313163731554</v>
          </cell>
          <cell r="N508">
            <v>20.671313163731554</v>
          </cell>
          <cell r="O508">
            <v>20.332287513270231</v>
          </cell>
          <cell r="P508">
            <v>21.591102289153714</v>
          </cell>
          <cell r="Q508">
            <v>20.966666666666665</v>
          </cell>
          <cell r="R508">
            <v>11.166666666666666</v>
          </cell>
          <cell r="S508">
            <v>40.138888888888893</v>
          </cell>
        </row>
        <row r="509">
          <cell r="A509">
            <v>61100101</v>
          </cell>
          <cell r="B509" t="str">
            <v>روفينال لالتهاب المفاصل 100 ملغم - خاريجي -سويسرا</v>
          </cell>
          <cell r="C509" t="str">
            <v>باكيت /10 حبات</v>
          </cell>
          <cell r="D509">
            <v>13.058740502020383</v>
          </cell>
          <cell r="E509">
            <v>13.067859172838542</v>
          </cell>
          <cell r="F509">
            <v>13.250524153672972</v>
          </cell>
          <cell r="G509">
            <v>13.424070463689244</v>
          </cell>
          <cell r="H509">
            <v>13.49769908383737</v>
          </cell>
          <cell r="I509">
            <v>13.49769908383737</v>
          </cell>
          <cell r="J509">
            <v>13.408646261124693</v>
          </cell>
          <cell r="K509">
            <v>13.388662723151064</v>
          </cell>
          <cell r="L509">
            <v>13.453721180510177</v>
          </cell>
          <cell r="M509">
            <v>13.754541192849072</v>
          </cell>
          <cell r="N509">
            <v>13.734557654875442</v>
          </cell>
          <cell r="O509">
            <v>13.685471908110024</v>
          </cell>
          <cell r="P509">
            <v>13.435182781709697</v>
          </cell>
          <cell r="Q509">
            <v>14.692307692307693</v>
          </cell>
          <cell r="R509">
            <v>11.458333333333334</v>
          </cell>
          <cell r="S509">
            <v>10.444444444444443</v>
          </cell>
        </row>
        <row r="510">
          <cell r="A510">
            <v>61100102</v>
          </cell>
          <cell r="B510" t="str">
            <v>جلوكوكيز باكيت 100 حبة محلي</v>
          </cell>
          <cell r="C510" t="str">
            <v>باكيت /100 حبة</v>
          </cell>
          <cell r="D510">
            <v>18.840127094733663</v>
          </cell>
          <cell r="E510">
            <v>18.796119183840531</v>
          </cell>
          <cell r="F510">
            <v>18.928633994869571</v>
          </cell>
          <cell r="G510">
            <v>18.774115228393967</v>
          </cell>
          <cell r="H510">
            <v>18.774115228393967</v>
          </cell>
          <cell r="I510">
            <v>18.320824289165966</v>
          </cell>
          <cell r="J510">
            <v>18.696364766806518</v>
          </cell>
          <cell r="K510">
            <v>18.696364766806518</v>
          </cell>
          <cell r="L510">
            <v>18.696364766806518</v>
          </cell>
          <cell r="M510">
            <v>18.696364766806518</v>
          </cell>
          <cell r="N510">
            <v>18.696364766806518</v>
          </cell>
          <cell r="O510">
            <v>19.29017181564722</v>
          </cell>
          <cell r="P510">
            <v>18.767160889089787</v>
          </cell>
          <cell r="Q510">
            <v>19.816091954022987</v>
          </cell>
          <cell r="R510">
            <v>15.83333333333333</v>
          </cell>
          <cell r="S510">
            <v>20.416666666666668</v>
          </cell>
        </row>
        <row r="511">
          <cell r="A511">
            <v>61100103</v>
          </cell>
          <cell r="B511" t="str">
            <v>جيجوكسين للقلب - تريما- اسرائيل</v>
          </cell>
          <cell r="C511" t="str">
            <v>باكيت/50 حبة</v>
          </cell>
          <cell r="D511">
            <v>26.749973074837303</v>
          </cell>
          <cell r="E511">
            <v>26.784488289243562</v>
          </cell>
          <cell r="F511">
            <v>26.784488289243562</v>
          </cell>
          <cell r="G511">
            <v>26.900509145234544</v>
          </cell>
          <cell r="H511">
            <v>27.121530856399495</v>
          </cell>
          <cell r="I511">
            <v>26.824513504058327</v>
          </cell>
          <cell r="J511">
            <v>26.245709012352464</v>
          </cell>
          <cell r="K511">
            <v>26.193208584765486</v>
          </cell>
          <cell r="L511">
            <v>26.193208584765486</v>
          </cell>
          <cell r="M511">
            <v>26.023309801085389</v>
          </cell>
          <cell r="N511">
            <v>25.966676873192025</v>
          </cell>
          <cell r="O511">
            <v>26.216703798354722</v>
          </cell>
          <cell r="P511">
            <v>26.500359984461028</v>
          </cell>
          <cell r="Q511">
            <v>27.454545454545453</v>
          </cell>
          <cell r="R511">
            <v>24.141666666666666</v>
          </cell>
          <cell r="S511">
            <v>27</v>
          </cell>
        </row>
        <row r="512">
          <cell r="A512">
            <v>61100104</v>
          </cell>
          <cell r="B512" t="str">
            <v>توسيبال  للسعال - محلي</v>
          </cell>
          <cell r="C512" t="str">
            <v>زجاجة/100مل</v>
          </cell>
          <cell r="D512">
            <v>13.832539022886039</v>
          </cell>
          <cell r="E512">
            <v>13.992681547810697</v>
          </cell>
          <cell r="F512">
            <v>13.856581257265502</v>
          </cell>
          <cell r="G512">
            <v>13.880623491644968</v>
          </cell>
          <cell r="H512">
            <v>13.880623491644968</v>
          </cell>
          <cell r="I512">
            <v>13.946635357984665</v>
          </cell>
          <cell r="J512">
            <v>13.9246314025381</v>
          </cell>
          <cell r="K512">
            <v>14.03668945870383</v>
          </cell>
          <cell r="L512">
            <v>13.992681547810697</v>
          </cell>
          <cell r="M512">
            <v>14.014685503257262</v>
          </cell>
          <cell r="N512">
            <v>14.014685503257262</v>
          </cell>
          <cell r="O512">
            <v>13.992681547810697</v>
          </cell>
          <cell r="P512">
            <v>13.947144927717888</v>
          </cell>
          <cell r="Q512">
            <v>15.568965517241379</v>
          </cell>
          <cell r="R512">
            <v>9.875</v>
          </cell>
          <cell r="S512">
            <v>15</v>
          </cell>
        </row>
        <row r="513">
          <cell r="A513">
            <v>61100105</v>
          </cell>
          <cell r="B513" t="str">
            <v xml:space="preserve">مضاد حيوي للعيون - جوردا سايكلين للعيون </v>
          </cell>
          <cell r="C513" t="str">
            <v>اصبع</v>
          </cell>
          <cell r="D513">
            <v>9.237671527820785</v>
          </cell>
          <cell r="E513">
            <v>8.9946458612092712</v>
          </cell>
          <cell r="F513">
            <v>8.9173864779714673</v>
          </cell>
          <cell r="G513">
            <v>8.6518657775637422</v>
          </cell>
          <cell r="H513">
            <v>8.6186143052190722</v>
          </cell>
          <cell r="I513">
            <v>8.70712120535498</v>
          </cell>
          <cell r="J513">
            <v>8.7623766331462161</v>
          </cell>
          <cell r="K513">
            <v>8.5966103497725062</v>
          </cell>
          <cell r="L513">
            <v>8.8230820837505384</v>
          </cell>
          <cell r="M513">
            <v>8.8230820837505384</v>
          </cell>
          <cell r="N513">
            <v>8.8230820837505384</v>
          </cell>
          <cell r="O513">
            <v>8.8230820837505384</v>
          </cell>
          <cell r="P513">
            <v>8.8148850394216822</v>
          </cell>
          <cell r="Q513">
            <v>9.9511494252873529</v>
          </cell>
          <cell r="R513">
            <v>5.6166666666666671</v>
          </cell>
          <cell r="S513">
            <v>10.666666666666666</v>
          </cell>
        </row>
        <row r="514">
          <cell r="A514">
            <v>61100107</v>
          </cell>
          <cell r="B514" t="str">
            <v>راندين / باكيت 20 حبة - زادركس</v>
          </cell>
          <cell r="C514" t="str">
            <v>باكيت/20 حبة</v>
          </cell>
          <cell r="D514">
            <v>13.13456625194188</v>
          </cell>
          <cell r="E514">
            <v>13.133344685623435</v>
          </cell>
          <cell r="F514">
            <v>13.088520062115848</v>
          </cell>
          <cell r="G514">
            <v>12.782501213495202</v>
          </cell>
          <cell r="H514">
            <v>12.808578224204329</v>
          </cell>
          <cell r="I514">
            <v>13.089741628434293</v>
          </cell>
          <cell r="J514">
            <v>12.830990535958122</v>
          </cell>
          <cell r="K514">
            <v>12.648027342972444</v>
          </cell>
          <cell r="L514">
            <v>12.960185838555546</v>
          </cell>
          <cell r="M514">
            <v>13.149256863133447</v>
          </cell>
          <cell r="N514">
            <v>12.983819716627783</v>
          </cell>
          <cell r="O514">
            <v>13.154159036092341</v>
          </cell>
          <cell r="P514">
            <v>12.980307616596223</v>
          </cell>
          <cell r="Q514">
            <v>13.898148148148151</v>
          </cell>
          <cell r="R514">
            <v>9.8472222222222232</v>
          </cell>
          <cell r="S514">
            <v>16.249999999999996</v>
          </cell>
        </row>
        <row r="515">
          <cell r="A515">
            <v>61100108</v>
          </cell>
          <cell r="B515" t="str">
            <v>دكس اوتيك للأذن -تيفا- اسرائيل</v>
          </cell>
          <cell r="C515" t="str">
            <v>قطرة</v>
          </cell>
          <cell r="D515">
            <v>23.637252728806502</v>
          </cell>
          <cell r="E515">
            <v>23.636786160976929</v>
          </cell>
          <cell r="F515">
            <v>23.590273403321326</v>
          </cell>
          <cell r="G515">
            <v>23.474458077011885</v>
          </cell>
          <cell r="H515">
            <v>23.118785592824782</v>
          </cell>
          <cell r="I515">
            <v>23.532734733429486</v>
          </cell>
          <cell r="J515">
            <v>23.441108921606997</v>
          </cell>
          <cell r="K515">
            <v>23.394596163951391</v>
          </cell>
          <cell r="L515">
            <v>23.486221975773883</v>
          </cell>
          <cell r="M515">
            <v>23.53180159777034</v>
          </cell>
          <cell r="N515">
            <v>23.693196546076237</v>
          </cell>
          <cell r="O515">
            <v>23.714586653585748</v>
          </cell>
          <cell r="P515">
            <v>23.520983546261292</v>
          </cell>
          <cell r="Q515">
            <v>24.904761904761909</v>
          </cell>
          <cell r="R515">
            <v>19.694444444444443</v>
          </cell>
          <cell r="S515">
            <v>25.555555555555557</v>
          </cell>
        </row>
        <row r="516">
          <cell r="A516">
            <v>61100109</v>
          </cell>
          <cell r="B516" t="str">
            <v xml:space="preserve">حبوب منع الحمل - ميكروجينون </v>
          </cell>
          <cell r="C516" t="str">
            <v>باكيت /63 حبة</v>
          </cell>
          <cell r="D516">
            <v>40.182318487985832</v>
          </cell>
          <cell r="E516">
            <v>40.045579621996453</v>
          </cell>
          <cell r="F516">
            <v>39.881595511875915</v>
          </cell>
          <cell r="G516">
            <v>40.152491630054733</v>
          </cell>
          <cell r="H516">
            <v>39.960531837291974</v>
          </cell>
          <cell r="I516">
            <v>39.516958535904251</v>
          </cell>
          <cell r="J516">
            <v>39.357429858916646</v>
          </cell>
          <cell r="K516">
            <v>38.093423361592677</v>
          </cell>
          <cell r="L516">
            <v>36.791262152504764</v>
          </cell>
          <cell r="M516">
            <v>35.2545083617131</v>
          </cell>
          <cell r="N516">
            <v>34.186356721895905</v>
          </cell>
          <cell r="O516">
            <v>32.296263286064999</v>
          </cell>
          <cell r="P516">
            <v>37.976559947316439</v>
          </cell>
          <cell r="Q516">
            <v>37.026785714285715</v>
          </cell>
          <cell r="R516">
            <v>39.904761904761905</v>
          </cell>
          <cell r="S516">
            <v>38.833333333333336</v>
          </cell>
        </row>
        <row r="517">
          <cell r="A517">
            <v>61100110</v>
          </cell>
          <cell r="B517" t="str">
            <v>مضاد حيوي اموكسيكير 500 - دار الشفاء محلي</v>
          </cell>
          <cell r="C517" t="str">
            <v>باكيت /16 كبسولة</v>
          </cell>
          <cell r="D517">
            <v>14.390075117933145</v>
          </cell>
          <cell r="E517">
            <v>14.43734287407762</v>
          </cell>
          <cell r="F517">
            <v>14.240237158300381</v>
          </cell>
          <cell r="G517">
            <v>14.097963694341171</v>
          </cell>
          <cell r="H517">
            <v>14.058495531633145</v>
          </cell>
          <cell r="I517">
            <v>13.955925328144854</v>
          </cell>
          <cell r="J517">
            <v>14.097963694341171</v>
          </cell>
          <cell r="K517">
            <v>14.137431857049197</v>
          </cell>
          <cell r="L517">
            <v>14.353660387862259</v>
          </cell>
          <cell r="M517">
            <v>14.580179141392874</v>
          </cell>
          <cell r="N517">
            <v>14.821169316037277</v>
          </cell>
          <cell r="O517">
            <v>15.296477837648746</v>
          </cell>
          <cell r="P517">
            <v>14.37224349489682</v>
          </cell>
          <cell r="Q517">
            <v>15.703703703703701</v>
          </cell>
          <cell r="R517">
            <v>9.9404761904761898</v>
          </cell>
          <cell r="S517">
            <v>18.75</v>
          </cell>
        </row>
        <row r="518">
          <cell r="A518">
            <v>61200101</v>
          </cell>
          <cell r="B518" t="str">
            <v xml:space="preserve">قطن </v>
          </cell>
          <cell r="C518" t="str">
            <v>باكيت / 70غم</v>
          </cell>
          <cell r="D518">
            <v>3.9386492396061636</v>
          </cell>
          <cell r="E518">
            <v>3.8792674835079235</v>
          </cell>
          <cell r="F518">
            <v>3.9188553209067503</v>
          </cell>
          <cell r="G518">
            <v>3.8990614022073369</v>
          </cell>
          <cell r="H518">
            <v>3.8990614022073369</v>
          </cell>
          <cell r="I518">
            <v>3.9188553209067503</v>
          </cell>
          <cell r="J518">
            <v>3.8990614022073369</v>
          </cell>
          <cell r="K518">
            <v>3.8594735648085101</v>
          </cell>
          <cell r="L518">
            <v>3.8594735648085101</v>
          </cell>
          <cell r="M518">
            <v>3.9188553209067503</v>
          </cell>
          <cell r="N518">
            <v>3.8396796461090963</v>
          </cell>
          <cell r="O518">
            <v>3.8792674835079235</v>
          </cell>
          <cell r="P518">
            <v>3.8924634293075324</v>
          </cell>
          <cell r="Q518">
            <v>4.4523809523809534</v>
          </cell>
          <cell r="R518">
            <v>3</v>
          </cell>
          <cell r="S518">
            <v>5</v>
          </cell>
        </row>
        <row r="519">
          <cell r="A519">
            <v>61200102</v>
          </cell>
          <cell r="B519" t="str">
            <v>يود مطهر للجروح - محلي</v>
          </cell>
          <cell r="C519" t="str">
            <v>عبوة /60 مل</v>
          </cell>
          <cell r="D519">
            <v>4.9126632563435706</v>
          </cell>
          <cell r="E519">
            <v>4.8654546902678621</v>
          </cell>
          <cell r="F519">
            <v>4.7862790154702086</v>
          </cell>
          <cell r="G519">
            <v>4.8654546902678621</v>
          </cell>
          <cell r="H519">
            <v>4.7786582867933269</v>
          </cell>
          <cell r="I519">
            <v>4.8182461241921537</v>
          </cell>
          <cell r="J519">
            <v>4.7512436394170319</v>
          </cell>
          <cell r="K519">
            <v>4.8776278802903938</v>
          </cell>
          <cell r="L519">
            <v>4.9918389311412241</v>
          </cell>
          <cell r="M519">
            <v>5.1060499819920544</v>
          </cell>
          <cell r="N519">
            <v>5.058841415916346</v>
          </cell>
          <cell r="O519">
            <v>5.1303963620371187</v>
          </cell>
          <cell r="P519">
            <v>4.9118961895107631</v>
          </cell>
          <cell r="Q519">
            <v>5.625</v>
          </cell>
          <cell r="R519">
            <v>3.375</v>
          </cell>
          <cell r="S519">
            <v>10</v>
          </cell>
        </row>
        <row r="520">
          <cell r="A520">
            <v>61200103</v>
          </cell>
          <cell r="B520" t="str">
            <v>ميزان حرارة علاجي رقمي "عن طريق الفم والابط"</v>
          </cell>
          <cell r="C520" t="str">
            <v>ميزان حرارة</v>
          </cell>
          <cell r="D520">
            <v>9.9537194910788642</v>
          </cell>
          <cell r="E520">
            <v>10.016370039823251</v>
          </cell>
          <cell r="F520">
            <v>10.516379942937956</v>
          </cell>
          <cell r="G520">
            <v>10.374609774478877</v>
          </cell>
          <cell r="H520">
            <v>10.362159874855966</v>
          </cell>
          <cell r="I520">
            <v>10.115167135546884</v>
          </cell>
          <cell r="J520">
            <v>10.405533998221241</v>
          </cell>
          <cell r="K520">
            <v>10.195890957780893</v>
          </cell>
          <cell r="L520">
            <v>10.318384700860861</v>
          </cell>
          <cell r="M520">
            <v>10.337260075610143</v>
          </cell>
          <cell r="N520">
            <v>10.330032499224114</v>
          </cell>
          <cell r="O520">
            <v>10.311558175104661</v>
          </cell>
          <cell r="P520">
            <v>10.269755555460309</v>
          </cell>
          <cell r="Q520">
            <v>12.161111111111111</v>
          </cell>
          <cell r="R520">
            <v>7.1474358974358969</v>
          </cell>
          <cell r="S520">
            <v>15</v>
          </cell>
        </row>
        <row r="521">
          <cell r="A521">
            <v>61200104</v>
          </cell>
          <cell r="B521" t="str">
            <v>اختبار حمل منزلي</v>
          </cell>
          <cell r="C521" t="str">
            <v>اختبار حمل</v>
          </cell>
          <cell r="D521">
            <v>5.1806250387000734</v>
          </cell>
          <cell r="E521">
            <v>5.1565273407139083</v>
          </cell>
          <cell r="F521">
            <v>5.1071287928520919</v>
          </cell>
          <cell r="G521">
            <v>4.9525076741402723</v>
          </cell>
          <cell r="H521">
            <v>4.9215834503979083</v>
          </cell>
          <cell r="I521">
            <v>4.8902581760257151</v>
          </cell>
          <cell r="J521">
            <v>5.0139550709951708</v>
          </cell>
          <cell r="K521">
            <v>4.9649575737631837</v>
          </cell>
          <cell r="L521">
            <v>4.9215834503979083</v>
          </cell>
          <cell r="M521">
            <v>4.9898573730090066</v>
          </cell>
          <cell r="N521">
            <v>5.0207815967513705</v>
          </cell>
          <cell r="O521">
            <v>5.0143561216250001</v>
          </cell>
          <cell r="P521">
            <v>5.0111768049476346</v>
          </cell>
          <cell r="Q521">
            <v>5.1694444444444443</v>
          </cell>
          <cell r="R521">
            <v>4.2500000000000009</v>
          </cell>
          <cell r="S521">
            <v>10</v>
          </cell>
        </row>
        <row r="522">
          <cell r="A522">
            <v>61300101</v>
          </cell>
          <cell r="B522" t="str">
            <v>عدسات نظارات زجاج</v>
          </cell>
          <cell r="C522" t="str">
            <v>زوج</v>
          </cell>
          <cell r="D522">
            <v>69.146144517931958</v>
          </cell>
          <cell r="E522">
            <v>69.146144517931958</v>
          </cell>
          <cell r="F522">
            <v>72.413956728807406</v>
          </cell>
          <cell r="G522">
            <v>72.413956728807406</v>
          </cell>
          <cell r="H522">
            <v>72.413956728807406</v>
          </cell>
          <cell r="I522">
            <v>67.640835299333531</v>
          </cell>
          <cell r="J522">
            <v>67.640835299333531</v>
          </cell>
          <cell r="K522">
            <v>67.640835299333531</v>
          </cell>
          <cell r="L522">
            <v>65.87833230705651</v>
          </cell>
          <cell r="M522">
            <v>65.87833230705651</v>
          </cell>
          <cell r="N522">
            <v>65.87833230705651</v>
          </cell>
          <cell r="O522">
            <v>64.22898529301645</v>
          </cell>
          <cell r="P522">
            <v>68.360053944539402</v>
          </cell>
          <cell r="Q522">
            <v>67.5</v>
          </cell>
          <cell r="R522">
            <v>44.583333333333336</v>
          </cell>
          <cell r="S522">
            <v>106.66666666666667</v>
          </cell>
        </row>
        <row r="523">
          <cell r="A523">
            <v>61300102</v>
          </cell>
          <cell r="B523" t="str">
            <v>عدسات نظارات زجاج ملون اتوماتيك</v>
          </cell>
          <cell r="C523" t="str">
            <v>زوج</v>
          </cell>
          <cell r="D523">
            <v>123.71573097376371</v>
          </cell>
          <cell r="E523">
            <v>123.71573097376371</v>
          </cell>
          <cell r="F523">
            <v>123.45853720008512</v>
          </cell>
          <cell r="G523">
            <v>123.45853720008512</v>
          </cell>
          <cell r="H523">
            <v>123.45853720008512</v>
          </cell>
          <cell r="I523">
            <v>122.80821669165918</v>
          </cell>
          <cell r="J523">
            <v>122.80821669165918</v>
          </cell>
          <cell r="K523">
            <v>122.80821669165918</v>
          </cell>
          <cell r="L523">
            <v>121.75666461411302</v>
          </cell>
          <cell r="M523">
            <v>121.75666461411302</v>
          </cell>
          <cell r="N523">
            <v>121.75666461411302</v>
          </cell>
          <cell r="O523">
            <v>116.04514708532994</v>
          </cell>
          <cell r="P523">
            <v>122.29557204586912</v>
          </cell>
          <cell r="Q523">
            <v>124</v>
          </cell>
          <cell r="R523">
            <v>68.75</v>
          </cell>
          <cell r="S523">
            <v>182.5</v>
          </cell>
        </row>
        <row r="524">
          <cell r="A524">
            <v>62100101</v>
          </cell>
          <cell r="B524" t="str">
            <v>كشفية طبيب عام اولى</v>
          </cell>
          <cell r="C524" t="str">
            <v>كشفية</v>
          </cell>
          <cell r="D524">
            <v>39.465106501965856</v>
          </cell>
          <cell r="E524">
            <v>39.465106501965856</v>
          </cell>
          <cell r="F524">
            <v>41.980556083744077</v>
          </cell>
          <cell r="G524">
            <v>41.980556083744077</v>
          </cell>
          <cell r="H524">
            <v>41.980556083744077</v>
          </cell>
          <cell r="I524">
            <v>41.313802501736674</v>
          </cell>
          <cell r="J524">
            <v>41.313802501736674</v>
          </cell>
          <cell r="K524">
            <v>41.313802501736674</v>
          </cell>
          <cell r="L524">
            <v>40.898976793300918</v>
          </cell>
          <cell r="M524">
            <v>40.898976793300918</v>
          </cell>
          <cell r="N524">
            <v>40.898976793300918</v>
          </cell>
          <cell r="O524">
            <v>40.714107193323841</v>
          </cell>
          <cell r="P524">
            <v>41.018693861133379</v>
          </cell>
          <cell r="Q524">
            <v>40.395833333333329</v>
          </cell>
          <cell r="R524">
            <v>40.11415701734807</v>
          </cell>
          <cell r="S524">
            <v>100</v>
          </cell>
        </row>
        <row r="525">
          <cell r="A525">
            <v>62100202</v>
          </cell>
          <cell r="B525" t="str">
            <v>كشفية طبيب عيون اولى</v>
          </cell>
          <cell r="C525" t="str">
            <v>كشفية</v>
          </cell>
          <cell r="D525">
            <v>56.017165256586289</v>
          </cell>
          <cell r="E525">
            <v>56.017165256586289</v>
          </cell>
          <cell r="F525">
            <v>56.017165256586289</v>
          </cell>
          <cell r="G525">
            <v>56.017165256586289</v>
          </cell>
          <cell r="H525">
            <v>56.017165256586289</v>
          </cell>
          <cell r="I525">
            <v>56.020394749650237</v>
          </cell>
          <cell r="J525">
            <v>56.020394749650237</v>
          </cell>
          <cell r="K525">
            <v>56.020394749650237</v>
          </cell>
          <cell r="L525">
            <v>56.020394749650237</v>
          </cell>
          <cell r="M525">
            <v>56.020394749650237</v>
          </cell>
          <cell r="N525">
            <v>56.020394749650237</v>
          </cell>
          <cell r="O525">
            <v>57.252858749497442</v>
          </cell>
          <cell r="P525">
            <v>56.121754460860863</v>
          </cell>
          <cell r="Q525">
            <v>66.805555555555557</v>
          </cell>
          <cell r="R525">
            <v>20</v>
          </cell>
          <cell r="S525">
            <v>149.88425925925924</v>
          </cell>
        </row>
        <row r="526">
          <cell r="A526">
            <v>62100203</v>
          </cell>
          <cell r="B526" t="str">
            <v>كشفية طبيب نسائية اولى</v>
          </cell>
          <cell r="C526" t="str">
            <v>كشفية</v>
          </cell>
          <cell r="D526">
            <v>46.349663999266163</v>
          </cell>
          <cell r="E526">
            <v>46.349663999266163</v>
          </cell>
          <cell r="F526">
            <v>45.309054249078578</v>
          </cell>
          <cell r="G526">
            <v>45.309054249078578</v>
          </cell>
          <cell r="H526">
            <v>45.309054249078578</v>
          </cell>
          <cell r="I526">
            <v>47.09961937369831</v>
          </cell>
          <cell r="J526">
            <v>47.09961937369831</v>
          </cell>
          <cell r="K526">
            <v>47.09961937369831</v>
          </cell>
          <cell r="L526">
            <v>47.907705623281537</v>
          </cell>
          <cell r="M526">
            <v>47.907705623281537</v>
          </cell>
          <cell r="N526">
            <v>47.907705623281537</v>
          </cell>
          <cell r="O526">
            <v>50.738880498088861</v>
          </cell>
          <cell r="P526">
            <v>47.032278852899701</v>
          </cell>
          <cell r="Q526">
            <v>55.520833333333336</v>
          </cell>
          <cell r="R526">
            <v>20</v>
          </cell>
          <cell r="S526">
            <v>85.833333333333329</v>
          </cell>
        </row>
        <row r="527">
          <cell r="A527">
            <v>62200101</v>
          </cell>
          <cell r="B527" t="str">
            <v>خلع اسنان عادي</v>
          </cell>
          <cell r="C527" t="str">
            <v>خلع سن او طاحونة</v>
          </cell>
          <cell r="D527">
            <v>52.777278466409925</v>
          </cell>
          <cell r="E527">
            <v>52.777278466409925</v>
          </cell>
          <cell r="F527">
            <v>51.225968742334011</v>
          </cell>
          <cell r="G527">
            <v>51.225968742334011</v>
          </cell>
          <cell r="H527">
            <v>51.225968742334011</v>
          </cell>
          <cell r="I527">
            <v>52.431321342788578</v>
          </cell>
          <cell r="J527">
            <v>52.431321342788578</v>
          </cell>
          <cell r="K527">
            <v>52.431321342788578</v>
          </cell>
          <cell r="L527">
            <v>52.718894450922171</v>
          </cell>
          <cell r="M527">
            <v>52.718894450922171</v>
          </cell>
          <cell r="N527">
            <v>52.718894450922171</v>
          </cell>
          <cell r="O527">
            <v>52.718894450922171</v>
          </cell>
          <cell r="P527">
            <v>52.2835004159897</v>
          </cell>
          <cell r="Q527">
            <v>51.074561403508767</v>
          </cell>
          <cell r="R527">
            <v>24.583333333333332</v>
          </cell>
          <cell r="S527">
            <v>151.66666666666666</v>
          </cell>
        </row>
        <row r="528">
          <cell r="A528">
            <v>62200102</v>
          </cell>
          <cell r="B528" t="str">
            <v>حشوات ضرس خلفية / عادية</v>
          </cell>
          <cell r="C528" t="str">
            <v>حشوة</v>
          </cell>
          <cell r="D528">
            <v>78.763443938883483</v>
          </cell>
          <cell r="E528">
            <v>78.763443938883483</v>
          </cell>
          <cell r="F528">
            <v>76.081480976152307</v>
          </cell>
          <cell r="G528">
            <v>76.081480976152307</v>
          </cell>
          <cell r="H528">
            <v>76.081480976152307</v>
          </cell>
          <cell r="I528">
            <v>76.081480976152307</v>
          </cell>
          <cell r="J528">
            <v>76.081480976152307</v>
          </cell>
          <cell r="K528">
            <v>76.081480976152307</v>
          </cell>
          <cell r="L528">
            <v>75.417958439002007</v>
          </cell>
          <cell r="M528">
            <v>75.417958439002007</v>
          </cell>
          <cell r="N528">
            <v>75.417958439002007</v>
          </cell>
          <cell r="O528">
            <v>77.740287319028027</v>
          </cell>
          <cell r="P528">
            <v>76.50082803089289</v>
          </cell>
          <cell r="Q528">
            <v>88.508771929824562</v>
          </cell>
          <cell r="R528">
            <v>26.266666666666666</v>
          </cell>
          <cell r="S528">
            <v>153.33333333333334</v>
          </cell>
        </row>
        <row r="529">
          <cell r="A529">
            <v>62300101</v>
          </cell>
          <cell r="B529" t="str">
            <v>فحص C.B.C محتويات الدم</v>
          </cell>
          <cell r="C529" t="str">
            <v>فحص</v>
          </cell>
          <cell r="D529">
            <v>21.779907821745756</v>
          </cell>
          <cell r="E529">
            <v>21.779907821745756</v>
          </cell>
          <cell r="F529">
            <v>22.241517385505876</v>
          </cell>
          <cell r="G529">
            <v>22.241517385505876</v>
          </cell>
          <cell r="H529">
            <v>22.241517385505876</v>
          </cell>
          <cell r="I529">
            <v>21.96991967699616</v>
          </cell>
          <cell r="J529">
            <v>21.96991967699616</v>
          </cell>
          <cell r="K529">
            <v>21.96991967699616</v>
          </cell>
          <cell r="L529">
            <v>21.891183220104747</v>
          </cell>
          <cell r="M529">
            <v>21.891183220104747</v>
          </cell>
          <cell r="N529">
            <v>21.891183220104747</v>
          </cell>
          <cell r="O529">
            <v>22.809383874303464</v>
          </cell>
          <cell r="P529">
            <v>22.056421697134613</v>
          </cell>
          <cell r="Q529">
            <v>23.851851851851851</v>
          </cell>
          <cell r="R529">
            <v>10.416666666666666</v>
          </cell>
          <cell r="S529">
            <v>26.250000000000004</v>
          </cell>
        </row>
        <row r="530">
          <cell r="A530">
            <v>62300102</v>
          </cell>
          <cell r="B530" t="str">
            <v>فحص السكري</v>
          </cell>
          <cell r="C530" t="str">
            <v>فحص</v>
          </cell>
          <cell r="D530">
            <v>13.034431580092026</v>
          </cell>
          <cell r="E530">
            <v>13.034431580092026</v>
          </cell>
          <cell r="F530">
            <v>13.572336396024221</v>
          </cell>
          <cell r="G530">
            <v>13.572336396024221</v>
          </cell>
          <cell r="H530">
            <v>13.572336396024221</v>
          </cell>
          <cell r="I530">
            <v>13.109682473553089</v>
          </cell>
          <cell r="J530">
            <v>13.109682473553089</v>
          </cell>
          <cell r="K530">
            <v>13.109682473553089</v>
          </cell>
          <cell r="L530">
            <v>12.62159680035793</v>
          </cell>
          <cell r="M530">
            <v>12.62159680035793</v>
          </cell>
          <cell r="N530">
            <v>12.62159680035793</v>
          </cell>
          <cell r="O530">
            <v>14.317180781178974</v>
          </cell>
          <cell r="P530">
            <v>13.191407579264064</v>
          </cell>
          <cell r="Q530">
            <v>14.282407407407407</v>
          </cell>
          <cell r="R530">
            <v>5.666666666666667</v>
          </cell>
          <cell r="S530">
            <v>16.388888888888889</v>
          </cell>
        </row>
        <row r="531">
          <cell r="A531">
            <v>62300103</v>
          </cell>
          <cell r="B531" t="str">
            <v>فحص الحمل بالدم</v>
          </cell>
          <cell r="C531" t="str">
            <v>فحص</v>
          </cell>
          <cell r="D531">
            <v>19.951226767155458</v>
          </cell>
          <cell r="E531">
            <v>19.951226767155458</v>
          </cell>
          <cell r="F531">
            <v>19.980144081309835</v>
          </cell>
          <cell r="G531">
            <v>19.980144081309835</v>
          </cell>
          <cell r="H531">
            <v>19.980144081309835</v>
          </cell>
          <cell r="I531">
            <v>20.261290185282441</v>
          </cell>
          <cell r="J531">
            <v>20.261290185282441</v>
          </cell>
          <cell r="K531">
            <v>20.261290185282441</v>
          </cell>
          <cell r="L531">
            <v>20.008017036753198</v>
          </cell>
          <cell r="M531">
            <v>20.008017036753198</v>
          </cell>
          <cell r="N531">
            <v>20.008017036753198</v>
          </cell>
          <cell r="O531">
            <v>19.989556412889876</v>
          </cell>
          <cell r="P531">
            <v>20.053363654769765</v>
          </cell>
          <cell r="Q531">
            <v>19.328703703703709</v>
          </cell>
          <cell r="R531">
            <v>9.4027777777777768</v>
          </cell>
          <cell r="S531">
            <v>40.416666666666664</v>
          </cell>
        </row>
        <row r="532">
          <cell r="A532">
            <v>62300104</v>
          </cell>
          <cell r="B532" t="str">
            <v>فحص كولسترول</v>
          </cell>
          <cell r="C532" t="str">
            <v>فحص</v>
          </cell>
          <cell r="D532">
            <v>20.272791234284504</v>
          </cell>
          <cell r="E532">
            <v>20.272791234284504</v>
          </cell>
          <cell r="F532">
            <v>19.846025752828446</v>
          </cell>
          <cell r="G532">
            <v>19.846025752828446</v>
          </cell>
          <cell r="H532">
            <v>19.846025752828446</v>
          </cell>
          <cell r="I532">
            <v>20.478686444796047</v>
          </cell>
          <cell r="J532">
            <v>20.478686444796047</v>
          </cell>
          <cell r="K532">
            <v>20.478686444796047</v>
          </cell>
          <cell r="L532">
            <v>20.713498969461963</v>
          </cell>
          <cell r="M532">
            <v>20.713498969461963</v>
          </cell>
          <cell r="N532">
            <v>20.713498969461963</v>
          </cell>
          <cell r="O532">
            <v>20.30867967529958</v>
          </cell>
          <cell r="P532">
            <v>20.330741303760661</v>
          </cell>
          <cell r="Q532">
            <v>20.694444444444446</v>
          </cell>
          <cell r="R532">
            <v>9.8055555555555554</v>
          </cell>
          <cell r="S532">
            <v>32.916666666666664</v>
          </cell>
        </row>
        <row r="533">
          <cell r="A533">
            <v>62300105</v>
          </cell>
          <cell r="B533" t="str">
            <v>صورة ملونة للمعدة</v>
          </cell>
          <cell r="C533" t="str">
            <v>صورة</v>
          </cell>
          <cell r="D533">
            <v>265.49410505661194</v>
          </cell>
          <cell r="E533">
            <v>265.49410505661194</v>
          </cell>
          <cell r="F533">
            <v>266.35342081189179</v>
          </cell>
          <cell r="G533">
            <v>266.35342081189179</v>
          </cell>
          <cell r="H533">
            <v>266.35342081189179</v>
          </cell>
          <cell r="I533">
            <v>270.52819378529369</v>
          </cell>
          <cell r="J533">
            <v>270.52819378529369</v>
          </cell>
          <cell r="K533">
            <v>270.52819378529369</v>
          </cell>
          <cell r="L533">
            <v>269.41259232144824</v>
          </cell>
          <cell r="M533">
            <v>269.41259232144824</v>
          </cell>
          <cell r="N533">
            <v>269.41259232144824</v>
          </cell>
          <cell r="O533">
            <v>269.94352601051975</v>
          </cell>
          <cell r="P533">
            <v>268.31786307330373</v>
          </cell>
          <cell r="Q533">
            <v>263.41666666666669</v>
          </cell>
          <cell r="R533">
            <v>280</v>
          </cell>
          <cell r="S533">
            <v>285.74278062773908</v>
          </cell>
        </row>
        <row r="534">
          <cell r="A534">
            <v>62300201</v>
          </cell>
          <cell r="B534" t="str">
            <v>خدمات تدليك</v>
          </cell>
          <cell r="C534" t="str">
            <v>خدمة</v>
          </cell>
          <cell r="D534">
            <v>47.601714968981454</v>
          </cell>
          <cell r="E534">
            <v>47.601714968981454</v>
          </cell>
          <cell r="F534">
            <v>46.693512801855192</v>
          </cell>
          <cell r="G534">
            <v>46.693512801855192</v>
          </cell>
          <cell r="H534">
            <v>46.693512801855192</v>
          </cell>
          <cell r="I534">
            <v>49.032229372838884</v>
          </cell>
          <cell r="J534">
            <v>49.032229372838884</v>
          </cell>
          <cell r="K534">
            <v>49.032229372838884</v>
          </cell>
          <cell r="L534">
            <v>49.032229372838884</v>
          </cell>
          <cell r="M534">
            <v>49.032229372838884</v>
          </cell>
          <cell r="N534">
            <v>49.032229372838884</v>
          </cell>
          <cell r="O534">
            <v>47.553272573022227</v>
          </cell>
          <cell r="P534">
            <v>48.085884762798656</v>
          </cell>
          <cell r="Q534">
            <v>58.75</v>
          </cell>
          <cell r="R534">
            <v>14.865721890009851</v>
          </cell>
          <cell r="S534">
            <v>80.98266171616639</v>
          </cell>
        </row>
        <row r="535">
          <cell r="A535">
            <v>63010102</v>
          </cell>
          <cell r="B535" t="str">
            <v>مبيت في غرفة مشتركة دون علاج - مستشفى حكومي</v>
          </cell>
          <cell r="C535" t="str">
            <v>ليلة واحدة</v>
          </cell>
          <cell r="D535">
            <v>405.65034718968445</v>
          </cell>
          <cell r="E535">
            <v>405.65034718968445</v>
          </cell>
          <cell r="F535">
            <v>405.65034718968445</v>
          </cell>
          <cell r="G535">
            <v>405.65034718968445</v>
          </cell>
          <cell r="H535">
            <v>405.65034718968445</v>
          </cell>
          <cell r="I535">
            <v>393.46768020335094</v>
          </cell>
          <cell r="J535">
            <v>393.46768020335094</v>
          </cell>
          <cell r="K535">
            <v>393.46768020335094</v>
          </cell>
          <cell r="L535">
            <v>405.49560017364024</v>
          </cell>
          <cell r="M535">
            <v>405.49560017364024</v>
          </cell>
          <cell r="N535">
            <v>405.49560017364024</v>
          </cell>
          <cell r="O535">
            <v>405.72772069770656</v>
          </cell>
          <cell r="P535">
            <v>402.57244148142519</v>
          </cell>
          <cell r="Q535">
            <v>495.83333333333331</v>
          </cell>
          <cell r="R535">
            <v>150</v>
          </cell>
          <cell r="S535">
            <v>530.90481867319784</v>
          </cell>
        </row>
        <row r="536">
          <cell r="A536">
            <v>63010201</v>
          </cell>
          <cell r="B536" t="str">
            <v>اجرة طبيب / عملية جراحية  للزائدة - مستشفى حكومي</v>
          </cell>
          <cell r="C536" t="str">
            <v>ليلة واحدة</v>
          </cell>
          <cell r="D536">
            <v>448.0215843477128</v>
          </cell>
          <cell r="E536">
            <v>448.0215843477128</v>
          </cell>
          <cell r="F536">
            <v>448.9231000319262</v>
          </cell>
          <cell r="G536">
            <v>448.9231000319262</v>
          </cell>
          <cell r="H536">
            <v>448.9231000319262</v>
          </cell>
          <cell r="I536">
            <v>431.6298595131733</v>
          </cell>
          <cell r="J536">
            <v>431.6298595131733</v>
          </cell>
          <cell r="K536">
            <v>431.6298595131733</v>
          </cell>
          <cell r="L536">
            <v>460.49996484191757</v>
          </cell>
          <cell r="M536">
            <v>460.49996484191757</v>
          </cell>
          <cell r="N536">
            <v>460.49996484191757</v>
          </cell>
          <cell r="O536">
            <v>460.73208536598383</v>
          </cell>
          <cell r="P536">
            <v>448.32783560187181</v>
          </cell>
          <cell r="Q536">
            <v>501.66666666666669</v>
          </cell>
          <cell r="R536">
            <v>303.61111111111114</v>
          </cell>
          <cell r="S536">
            <v>530.90481867319784</v>
          </cell>
        </row>
        <row r="537">
          <cell r="A537">
            <v>63020101</v>
          </cell>
          <cell r="B537" t="str">
            <v>مبيت في غرفة خاصة دون العلاج / مستشفى خاص</v>
          </cell>
          <cell r="C537" t="str">
            <v>ليلة واحدة</v>
          </cell>
          <cell r="D537">
            <v>417.91695171541966</v>
          </cell>
          <cell r="E537">
            <v>417.91695171541966</v>
          </cell>
          <cell r="F537">
            <v>431.43968697862022</v>
          </cell>
          <cell r="G537">
            <v>431.43968697862022</v>
          </cell>
          <cell r="H537">
            <v>431.43968697862022</v>
          </cell>
          <cell r="I537">
            <v>428.73513992598009</v>
          </cell>
          <cell r="J537">
            <v>428.73513992598009</v>
          </cell>
          <cell r="K537">
            <v>428.73513992598009</v>
          </cell>
          <cell r="L537">
            <v>421.12814492242336</v>
          </cell>
          <cell r="M537">
            <v>421.12814492242336</v>
          </cell>
          <cell r="N537">
            <v>421.12814492242336</v>
          </cell>
          <cell r="O537">
            <v>418.03468230556433</v>
          </cell>
          <cell r="P537">
            <v>424.81479176812286</v>
          </cell>
          <cell r="Q537">
            <v>512.02380952380952</v>
          </cell>
          <cell r="R537">
            <v>164.16666666666666</v>
          </cell>
          <cell r="S537">
            <v>1400</v>
          </cell>
        </row>
        <row r="538">
          <cell r="A538">
            <v>63020102</v>
          </cell>
          <cell r="B538" t="str">
            <v>مبيت في غرفة مشتركة دون علاج / مستشفى خاص</v>
          </cell>
          <cell r="C538" t="str">
            <v>ليلة واحدة</v>
          </cell>
          <cell r="D538">
            <v>225.61079650610276</v>
          </cell>
          <cell r="E538">
            <v>225.61079650610276</v>
          </cell>
          <cell r="F538">
            <v>239.14469545486114</v>
          </cell>
          <cell r="G538">
            <v>239.14469545486114</v>
          </cell>
          <cell r="H538">
            <v>239.14469545486114</v>
          </cell>
          <cell r="I538">
            <v>238.24466826205548</v>
          </cell>
          <cell r="J538">
            <v>238.24466826205548</v>
          </cell>
          <cell r="K538">
            <v>238.24466826205548</v>
          </cell>
          <cell r="L538">
            <v>238.47079142881267</v>
          </cell>
          <cell r="M538">
            <v>238.47079142881267</v>
          </cell>
          <cell r="N538">
            <v>238.47079142881267</v>
          </cell>
          <cell r="O538">
            <v>237.56853149889545</v>
          </cell>
          <cell r="P538">
            <v>236.36421582902412</v>
          </cell>
          <cell r="Q538">
            <v>281.77083333333331</v>
          </cell>
          <cell r="R538">
            <v>93.333333333333329</v>
          </cell>
          <cell r="S538">
            <v>1000</v>
          </cell>
        </row>
        <row r="539">
          <cell r="A539">
            <v>63020201</v>
          </cell>
          <cell r="B539" t="str">
            <v>اجرة طبيب / عملية جراحية  للزائدة / مستشفى خاص</v>
          </cell>
          <cell r="C539" t="str">
            <v>ساعة</v>
          </cell>
          <cell r="D539">
            <v>1187.0157251442679</v>
          </cell>
          <cell r="E539">
            <v>1187.0157251442679</v>
          </cell>
          <cell r="F539">
            <v>1241.1513209393015</v>
          </cell>
          <cell r="G539">
            <v>1241.1513209393015</v>
          </cell>
          <cell r="H539">
            <v>1241.1513209393015</v>
          </cell>
          <cell r="I539">
            <v>1220.401575288317</v>
          </cell>
          <cell r="J539">
            <v>1220.401575288317</v>
          </cell>
          <cell r="K539">
            <v>1220.401575288317</v>
          </cell>
          <cell r="L539">
            <v>1241.5968690614811</v>
          </cell>
          <cell r="M539">
            <v>1241.5968690614811</v>
          </cell>
          <cell r="N539">
            <v>1241.5968690614811</v>
          </cell>
          <cell r="O539">
            <v>1218.5948226913708</v>
          </cell>
          <cell r="P539">
            <v>1225.1729640706005</v>
          </cell>
          <cell r="Q539">
            <v>1476.4583333333333</v>
          </cell>
          <cell r="R539">
            <v>503.75</v>
          </cell>
          <cell r="S539">
            <v>3000</v>
          </cell>
        </row>
        <row r="540">
          <cell r="A540">
            <v>71100103</v>
          </cell>
          <cell r="B540" t="str">
            <v>سياره فيات تايبو 2017 جير عادي 6+1 قوة ماتور 1600 خصوصي محرك ديزل اكافة المواصفات نتاج ايطاليا</v>
          </cell>
          <cell r="C540" t="str">
            <v>سيارة</v>
          </cell>
          <cell r="D540">
            <v>118759.69915553604</v>
          </cell>
          <cell r="E540">
            <v>118759.69915553604</v>
          </cell>
          <cell r="F540">
            <v>119672.7189513583</v>
          </cell>
          <cell r="G540">
            <v>119672.7189513583</v>
          </cell>
          <cell r="H540">
            <v>119672.7189513583</v>
          </cell>
          <cell r="I540">
            <v>118759.49535851793</v>
          </cell>
          <cell r="J540">
            <v>118759.49535851793</v>
          </cell>
          <cell r="K540">
            <v>118759.49535851793</v>
          </cell>
          <cell r="L540">
            <v>119520.65844295778</v>
          </cell>
          <cell r="M540">
            <v>119520.65844295778</v>
          </cell>
          <cell r="N540">
            <v>119520.65844295778</v>
          </cell>
          <cell r="O540">
            <v>119588.29355909943</v>
          </cell>
          <cell r="P540">
            <v>119247.19251072279</v>
          </cell>
          <cell r="Q540">
            <v>123750</v>
          </cell>
          <cell r="R540">
            <v>129328.87743603997</v>
          </cell>
          <cell r="S540">
            <v>70024.460405979014</v>
          </cell>
        </row>
        <row r="541">
          <cell r="A541">
            <v>71100104</v>
          </cell>
          <cell r="B541" t="str">
            <v>سيارة جولف موديل 2017  قوة ماتور 1400 جير اتوماتك - محرك بنزين - انتاج ألمانيا</v>
          </cell>
          <cell r="C541" t="str">
            <v>سيارة</v>
          </cell>
          <cell r="D541">
            <v>134374.28072009137</v>
          </cell>
          <cell r="E541">
            <v>134374.28072009137</v>
          </cell>
          <cell r="F541">
            <v>133433.66041946577</v>
          </cell>
          <cell r="G541">
            <v>133433.66041946577</v>
          </cell>
          <cell r="H541">
            <v>133433.66041946577</v>
          </cell>
          <cell r="I541">
            <v>133433.66041946577</v>
          </cell>
          <cell r="J541">
            <v>133433.66041946577</v>
          </cell>
          <cell r="K541">
            <v>133433.66041946577</v>
          </cell>
          <cell r="L541">
            <v>133415.57723226174</v>
          </cell>
          <cell r="M541">
            <v>133415.57723226174</v>
          </cell>
          <cell r="N541">
            <v>133415.57723226174</v>
          </cell>
          <cell r="O541">
            <v>133504.41444005154</v>
          </cell>
          <cell r="P541">
            <v>133591.80584115116</v>
          </cell>
          <cell r="Q541">
            <v>136000</v>
          </cell>
          <cell r="R541">
            <v>136217.84536225352</v>
          </cell>
          <cell r="S541">
            <v>109457.19567780419</v>
          </cell>
        </row>
        <row r="542">
          <cell r="A542">
            <v>71100106</v>
          </cell>
          <cell r="B542" t="str">
            <v>سيارة ACCENT  موديل 2017 قوة ماتور 1600 جير اتوماتك فل ابشن - محرك بنزين - انتاج كوريا</v>
          </cell>
          <cell r="C542" t="str">
            <v>سيارة</v>
          </cell>
          <cell r="D542">
            <v>92891.859617969545</v>
          </cell>
          <cell r="E542">
            <v>92891.859617969545</v>
          </cell>
          <cell r="F542">
            <v>92435.247821549361</v>
          </cell>
          <cell r="G542">
            <v>92435.247821549361</v>
          </cell>
          <cell r="H542">
            <v>92435.247821549361</v>
          </cell>
          <cell r="I542">
            <v>90152.188839448427</v>
          </cell>
          <cell r="J542">
            <v>90152.188839448427</v>
          </cell>
          <cell r="K542">
            <v>90152.188839448427</v>
          </cell>
          <cell r="L542">
            <v>89543.388203579816</v>
          </cell>
          <cell r="M542">
            <v>89543.388203579816</v>
          </cell>
          <cell r="N542">
            <v>89543.388203579816</v>
          </cell>
          <cell r="O542">
            <v>89607.838805063802</v>
          </cell>
          <cell r="P542">
            <v>90982.002719561293</v>
          </cell>
          <cell r="Q542">
            <v>90000</v>
          </cell>
          <cell r="R542">
            <v>95644.979365543579</v>
          </cell>
          <cell r="S542">
            <v>96281.986684741787</v>
          </cell>
        </row>
        <row r="543">
          <cell r="A543">
            <v>71100107</v>
          </cell>
          <cell r="B543" t="str">
            <v>سيارة كيا ريو موديل 2017 H5 قوة المحرك 1400 جير اتوماتك - محرك بنزين - انتاج كوريا</v>
          </cell>
          <cell r="C543" t="str">
            <v>سيارة</v>
          </cell>
          <cell r="D543">
            <v>96400.956017074481</v>
          </cell>
          <cell r="E543">
            <v>96400.956017074481</v>
          </cell>
          <cell r="F543">
            <v>93033.159139712821</v>
          </cell>
          <cell r="G543">
            <v>93033.159139712821</v>
          </cell>
          <cell r="H543">
            <v>93033.159139712821</v>
          </cell>
          <cell r="I543">
            <v>92457.828276223387</v>
          </cell>
          <cell r="J543">
            <v>92457.828276223387</v>
          </cell>
          <cell r="K543">
            <v>92457.828276223387</v>
          </cell>
          <cell r="L543">
            <v>91721.947099557787</v>
          </cell>
          <cell r="M543">
            <v>91721.947099557787</v>
          </cell>
          <cell r="N543">
            <v>91721.947099557787</v>
          </cell>
          <cell r="O543">
            <v>93877.655948525469</v>
          </cell>
          <cell r="P543">
            <v>93193.197627429719</v>
          </cell>
          <cell r="Q543">
            <v>93125</v>
          </cell>
          <cell r="R543">
            <v>102298.45309993799</v>
          </cell>
          <cell r="S543">
            <v>86605.857742927372</v>
          </cell>
        </row>
        <row r="544">
          <cell r="A544">
            <v>71100110</v>
          </cell>
          <cell r="B544" t="str">
            <v>سيارة جراند بونتو موديل 2017 قوة ماتور 1400 جير عادي - محرك بنزين - انتاج ايطاليا</v>
          </cell>
          <cell r="C544" t="str">
            <v>سيارة</v>
          </cell>
          <cell r="D544">
            <v>93447.519892171375</v>
          </cell>
          <cell r="E544">
            <v>93447.519892171375</v>
          </cell>
          <cell r="F544">
            <v>93173.552814319264</v>
          </cell>
          <cell r="G544">
            <v>93173.552814319264</v>
          </cell>
          <cell r="H544">
            <v>93173.552814319264</v>
          </cell>
          <cell r="I544">
            <v>93173.552814319264</v>
          </cell>
          <cell r="J544">
            <v>93173.552814319264</v>
          </cell>
          <cell r="K544">
            <v>93173.552814319264</v>
          </cell>
          <cell r="L544">
            <v>93173.552814319264</v>
          </cell>
          <cell r="M544">
            <v>93173.552814319264</v>
          </cell>
          <cell r="N544">
            <v>93173.552814319264</v>
          </cell>
          <cell r="O544">
            <v>93235.512699897576</v>
          </cell>
          <cell r="P544">
            <v>93224.377317759485</v>
          </cell>
          <cell r="Q544">
            <v>95000</v>
          </cell>
          <cell r="R544">
            <v>95035.749824123181</v>
          </cell>
          <cell r="S544">
            <v>75528.223545360393</v>
          </cell>
        </row>
        <row r="545">
          <cell r="A545">
            <v>71300101</v>
          </cell>
          <cell r="B545" t="str">
            <v>دراجة هوائية قطر 26 انش - ماونتين - الصين</v>
          </cell>
          <cell r="C545" t="str">
            <v>دراجة</v>
          </cell>
          <cell r="D545">
            <v>401.98312931131892</v>
          </cell>
          <cell r="E545">
            <v>396.05716315374855</v>
          </cell>
          <cell r="F545">
            <v>402.54083113769485</v>
          </cell>
          <cell r="G545">
            <v>401.49338626080214</v>
          </cell>
          <cell r="H545">
            <v>408.61853582881895</v>
          </cell>
          <cell r="I545">
            <v>405.27435364411303</v>
          </cell>
          <cell r="J545">
            <v>403.1983539163964</v>
          </cell>
          <cell r="K545">
            <v>400.52169700189881</v>
          </cell>
          <cell r="L545">
            <v>398.14480845083466</v>
          </cell>
          <cell r="M545">
            <v>402.64188432448816</v>
          </cell>
          <cell r="N545">
            <v>394.34157955921864</v>
          </cell>
          <cell r="O545">
            <v>380.16019910181791</v>
          </cell>
          <cell r="P545">
            <v>399.58132680759587</v>
          </cell>
          <cell r="Q545">
            <v>439.02777777777777</v>
          </cell>
          <cell r="R545">
            <v>333.33333333333331</v>
          </cell>
          <cell r="S545">
            <v>555.66971296932763</v>
          </cell>
        </row>
        <row r="546">
          <cell r="A546">
            <v>71300102</v>
          </cell>
          <cell r="B546" t="str">
            <v>دراجة هوائية قطر 20 انش -B.M.X -  الصين</v>
          </cell>
          <cell r="C546" t="str">
            <v>دراجة</v>
          </cell>
          <cell r="D546">
            <v>238.32810693630429</v>
          </cell>
          <cell r="E546">
            <v>233.53137800196458</v>
          </cell>
          <cell r="F546">
            <v>237.77847094461964</v>
          </cell>
          <cell r="G546">
            <v>232.64831232209133</v>
          </cell>
          <cell r="H546">
            <v>238.19283551558669</v>
          </cell>
          <cell r="I546">
            <v>236.55416857350383</v>
          </cell>
          <cell r="J546">
            <v>241.26232042335533</v>
          </cell>
          <cell r="K546">
            <v>241.56418208809077</v>
          </cell>
          <cell r="L546">
            <v>239.5957348798062</v>
          </cell>
          <cell r="M546">
            <v>243.46260555471167</v>
          </cell>
          <cell r="N546">
            <v>240.23450402679595</v>
          </cell>
          <cell r="O546">
            <v>237.31234833313368</v>
          </cell>
          <cell r="P546">
            <v>238.37208063333034</v>
          </cell>
          <cell r="Q546">
            <v>256.85897435897431</v>
          </cell>
          <cell r="R546">
            <v>188.61111111111111</v>
          </cell>
          <cell r="S546">
            <v>401.61004371248254</v>
          </cell>
        </row>
        <row r="547">
          <cell r="A547">
            <v>72100101</v>
          </cell>
          <cell r="B547" t="str">
            <v>اطار ستيل 13/135 GR -  صيني</v>
          </cell>
          <cell r="C547" t="str">
            <v>اطار</v>
          </cell>
          <cell r="D547">
            <v>143.51397896651002</v>
          </cell>
          <cell r="E547">
            <v>147.22660678270807</v>
          </cell>
          <cell r="F547">
            <v>145.98906417730873</v>
          </cell>
          <cell r="G547">
            <v>144.13275026920971</v>
          </cell>
          <cell r="H547">
            <v>143.51397896651002</v>
          </cell>
          <cell r="I547">
            <v>143.51397896651002</v>
          </cell>
          <cell r="J547">
            <v>143.51397896651002</v>
          </cell>
          <cell r="K547">
            <v>143.51397896651002</v>
          </cell>
          <cell r="L547">
            <v>141.03889375571129</v>
          </cell>
          <cell r="M547">
            <v>148.46414938810747</v>
          </cell>
          <cell r="N547">
            <v>152.17677720430552</v>
          </cell>
          <cell r="O547">
            <v>147.22660678270807</v>
          </cell>
          <cell r="P547">
            <v>145.31872859938409</v>
          </cell>
          <cell r="Q547">
            <v>139.22619047619045</v>
          </cell>
          <cell r="R547">
            <v>200</v>
          </cell>
          <cell r="S547">
            <v>150</v>
          </cell>
        </row>
        <row r="548">
          <cell r="A548">
            <v>72100103</v>
          </cell>
          <cell r="B548" t="str">
            <v>اطار ستيل 165/70/14 - هان كوك كوري</v>
          </cell>
          <cell r="C548" t="str">
            <v>اطار</v>
          </cell>
          <cell r="D548">
            <v>195.66927034502447</v>
          </cell>
          <cell r="E548">
            <v>192.36978366296293</v>
          </cell>
          <cell r="F548">
            <v>188.71440504460597</v>
          </cell>
          <cell r="G548">
            <v>192.63897488432005</v>
          </cell>
          <cell r="H548">
            <v>197.37720328240147</v>
          </cell>
          <cell r="I548">
            <v>196.70118278186069</v>
          </cell>
          <cell r="J548">
            <v>198.46005306212589</v>
          </cell>
          <cell r="K548">
            <v>197.37720328240147</v>
          </cell>
          <cell r="L548">
            <v>196.09093886308523</v>
          </cell>
          <cell r="M548">
            <v>195.68410958390157</v>
          </cell>
          <cell r="N548">
            <v>196.36013008444235</v>
          </cell>
          <cell r="O548">
            <v>199.67277208285697</v>
          </cell>
          <cell r="P548">
            <v>195.5930022466658</v>
          </cell>
          <cell r="Q548">
            <v>186.6875</v>
          </cell>
          <cell r="R548">
            <v>271.66666666666669</v>
          </cell>
          <cell r="S548">
            <v>211.25</v>
          </cell>
        </row>
        <row r="549">
          <cell r="A549">
            <v>72100104</v>
          </cell>
          <cell r="B549" t="str">
            <v>اطار ستيل 14/185 - هان كوك كوريا</v>
          </cell>
          <cell r="C549" t="str">
            <v>اطار</v>
          </cell>
          <cell r="D549">
            <v>274.09593301832604</v>
          </cell>
          <cell r="E549">
            <v>267.73342995065798</v>
          </cell>
          <cell r="F549">
            <v>262.79178691298478</v>
          </cell>
          <cell r="G549">
            <v>259.81242879516856</v>
          </cell>
          <cell r="H549">
            <v>264.34724255365813</v>
          </cell>
          <cell r="I549">
            <v>267.59579189283147</v>
          </cell>
          <cell r="J549">
            <v>272.46861590159142</v>
          </cell>
          <cell r="K549">
            <v>268.6786416725559</v>
          </cell>
          <cell r="L549">
            <v>274.49971985036177</v>
          </cell>
          <cell r="M549">
            <v>273.82369934982097</v>
          </cell>
          <cell r="N549">
            <v>277.07224868899425</v>
          </cell>
          <cell r="O549">
            <v>268.0582848845753</v>
          </cell>
          <cell r="P549">
            <v>269.24815195596051</v>
          </cell>
          <cell r="Q549">
            <v>257.53125</v>
          </cell>
          <cell r="R549">
            <v>370</v>
          </cell>
          <cell r="S549">
            <v>288.33333333333331</v>
          </cell>
        </row>
        <row r="550">
          <cell r="A550">
            <v>72100201</v>
          </cell>
          <cell r="B550" t="str">
            <v>بريك فيات امامي من 2006 فما فوق (بونتو)</v>
          </cell>
          <cell r="C550" t="str">
            <v>زوج</v>
          </cell>
          <cell r="D550">
            <v>58.455349171648265</v>
          </cell>
          <cell r="E550">
            <v>59.169395945275973</v>
          </cell>
          <cell r="F550">
            <v>57.486044032075675</v>
          </cell>
          <cell r="G550">
            <v>56.494978837572063</v>
          </cell>
          <cell r="H550">
            <v>55.258162510701176</v>
          </cell>
          <cell r="I550">
            <v>55.029680903327304</v>
          </cell>
          <cell r="J550">
            <v>55.736536826636993</v>
          </cell>
          <cell r="K550">
            <v>55.208390401111203</v>
          </cell>
          <cell r="L550">
            <v>54.453800756370939</v>
          </cell>
          <cell r="M550">
            <v>53.699211111630689</v>
          </cell>
          <cell r="N550">
            <v>53.510563700445616</v>
          </cell>
          <cell r="O550">
            <v>54.831095578741071</v>
          </cell>
          <cell r="P550">
            <v>55.777767481294745</v>
          </cell>
          <cell r="Q550">
            <v>59.517543859649116</v>
          </cell>
          <cell r="R550">
            <v>28.666666666666668</v>
          </cell>
          <cell r="S550">
            <v>65.151443757287026</v>
          </cell>
        </row>
        <row r="551">
          <cell r="A551">
            <v>72100202</v>
          </cell>
          <cell r="B551" t="str">
            <v>مساحات 20 انش سيلكون - wurth - المانيا</v>
          </cell>
          <cell r="C551" t="str">
            <v>زوج</v>
          </cell>
          <cell r="D551">
            <v>47.194698302498338</v>
          </cell>
          <cell r="E551">
            <v>47.481845577874559</v>
          </cell>
          <cell r="F551">
            <v>48.082979634631769</v>
          </cell>
          <cell r="G551">
            <v>46.893736075336328</v>
          </cell>
          <cell r="H551">
            <v>48.769483555542855</v>
          </cell>
          <cell r="I551">
            <v>48.245727427894025</v>
          </cell>
          <cell r="J551">
            <v>48.225891341441184</v>
          </cell>
          <cell r="K551">
            <v>47.912526237109731</v>
          </cell>
          <cell r="L551">
            <v>47.912526237109731</v>
          </cell>
          <cell r="M551">
            <v>46.568413432416136</v>
          </cell>
          <cell r="N551">
            <v>47.912526237109731</v>
          </cell>
          <cell r="O551">
            <v>47.912526237109731</v>
          </cell>
          <cell r="P551">
            <v>47.759406691339514</v>
          </cell>
          <cell r="Q551">
            <v>52.020833333333336</v>
          </cell>
          <cell r="R551">
            <v>25.666666666666668</v>
          </cell>
          <cell r="S551">
            <v>49.042288533642306</v>
          </cell>
        </row>
        <row r="552">
          <cell r="A552">
            <v>72100203</v>
          </cell>
          <cell r="B552" t="str">
            <v>بوجيات سيارة - الكتروني - روسي</v>
          </cell>
          <cell r="C552" t="str">
            <v>طقم</v>
          </cell>
          <cell r="D552">
            <v>41.624284440265924</v>
          </cell>
          <cell r="E552">
            <v>42.289672046026524</v>
          </cell>
          <cell r="F552">
            <v>41.971471400597814</v>
          </cell>
          <cell r="G552">
            <v>42.306797120466847</v>
          </cell>
          <cell r="H552">
            <v>41.509691805523403</v>
          </cell>
          <cell r="I552">
            <v>43.44507484172339</v>
          </cell>
          <cell r="J552">
            <v>42.810376176959196</v>
          </cell>
          <cell r="K552">
            <v>43.075907707313199</v>
          </cell>
          <cell r="L552">
            <v>43.075907707313199</v>
          </cell>
          <cell r="M552">
            <v>43.903054048663101</v>
          </cell>
          <cell r="N552">
            <v>43.514094504135002</v>
          </cell>
          <cell r="O552">
            <v>43.708574276399062</v>
          </cell>
          <cell r="P552">
            <v>42.769575506282223</v>
          </cell>
          <cell r="Q552">
            <v>42.596153846153847</v>
          </cell>
          <cell r="R552">
            <v>42.916666666666664</v>
          </cell>
          <cell r="S552">
            <v>43.520481706506132</v>
          </cell>
        </row>
        <row r="553">
          <cell r="A553">
            <v>72100204</v>
          </cell>
          <cell r="B553" t="str">
            <v>بلاتين سيارة سوبارو - اليابان</v>
          </cell>
          <cell r="C553" t="str">
            <v>بلاتين</v>
          </cell>
          <cell r="D553">
            <v>16.268413935354577</v>
          </cell>
          <cell r="E553">
            <v>16.018599185076223</v>
          </cell>
          <cell r="F553">
            <v>16.122189720619929</v>
          </cell>
          <cell r="G553">
            <v>15.888622105312095</v>
          </cell>
          <cell r="H553">
            <v>16.389576710536769</v>
          </cell>
          <cell r="I553">
            <v>16.55204806024193</v>
          </cell>
          <cell r="J553">
            <v>16.154683990560962</v>
          </cell>
          <cell r="K553">
            <v>16.341230451703449</v>
          </cell>
          <cell r="L553">
            <v>16.682916842034423</v>
          </cell>
          <cell r="M553">
            <v>16.584937476261192</v>
          </cell>
          <cell r="N553">
            <v>16.802393535784965</v>
          </cell>
          <cell r="O553">
            <v>16.804068346668615</v>
          </cell>
          <cell r="P553">
            <v>16.384140030012926</v>
          </cell>
          <cell r="Q553">
            <v>14.881944444444443</v>
          </cell>
          <cell r="R553">
            <v>13.111111111111109</v>
          </cell>
          <cell r="S553">
            <v>27.744861499725175</v>
          </cell>
        </row>
        <row r="554">
          <cell r="A554">
            <v>72100206</v>
          </cell>
          <cell r="B554" t="str">
            <v>فلتر زيت اسكودا - اكتافيانيو - الاصلي - المانيا</v>
          </cell>
          <cell r="C554" t="str">
            <v>فلتر</v>
          </cell>
          <cell r="D554">
            <v>26.092680397161768</v>
          </cell>
          <cell r="E554">
            <v>25.805103555688945</v>
          </cell>
          <cell r="F554">
            <v>26.096849666885653</v>
          </cell>
          <cell r="G554">
            <v>26.451504533916331</v>
          </cell>
          <cell r="H554">
            <v>26.285347509990522</v>
          </cell>
          <cell r="I554">
            <v>25.874399404416607</v>
          </cell>
          <cell r="J554">
            <v>26.5127105058531</v>
          </cell>
          <cell r="K554">
            <v>25.628333466067783</v>
          </cell>
          <cell r="L554">
            <v>26.194044984971203</v>
          </cell>
          <cell r="M554">
            <v>25.719421162545824</v>
          </cell>
          <cell r="N554">
            <v>25.22951197046109</v>
          </cell>
          <cell r="O554">
            <v>26.830802913268727</v>
          </cell>
          <cell r="P554">
            <v>26.060059172602294</v>
          </cell>
          <cell r="Q554">
            <v>28.072916666666668</v>
          </cell>
          <cell r="R554">
            <v>15.863636363636362</v>
          </cell>
          <cell r="S554">
            <v>26.410834103057454</v>
          </cell>
        </row>
        <row r="555">
          <cell r="A555">
            <v>72200102</v>
          </cell>
          <cell r="B555" t="str">
            <v>بنزين 95 بدون رصاص - اسرائيل</v>
          </cell>
          <cell r="C555" t="str">
            <v>1 لتر</v>
          </cell>
          <cell r="D555">
            <v>5.7683157509908458</v>
          </cell>
          <cell r="E555">
            <v>5.8455540772549712</v>
          </cell>
          <cell r="F555">
            <v>6.0631195118920012</v>
          </cell>
          <cell r="G555">
            <v>6.2006829913998596</v>
          </cell>
          <cell r="H555">
            <v>6.2476314449096879</v>
          </cell>
          <cell r="I555">
            <v>6.2252334747174434</v>
          </cell>
          <cell r="J555">
            <v>6.2089559006335504</v>
          </cell>
          <cell r="K555">
            <v>6.236572637992273</v>
          </cell>
          <cell r="L555">
            <v>6.0207401595090575</v>
          </cell>
          <cell r="M555">
            <v>6.1235018332449309</v>
          </cell>
          <cell r="N555">
            <v>6.0856971881274289</v>
          </cell>
          <cell r="O555">
            <v>6.1790091584844093</v>
          </cell>
          <cell r="P555">
            <v>6.1004178440963708</v>
          </cell>
          <cell r="Q555">
            <v>6.064166666666666</v>
          </cell>
          <cell r="R555">
            <v>5.9708333333333341</v>
          </cell>
          <cell r="S555">
            <v>6.2116666666666669</v>
          </cell>
        </row>
        <row r="556">
          <cell r="A556">
            <v>72200103</v>
          </cell>
          <cell r="B556" t="str">
            <v>بنزين 98 بدون رصاص -  اسرائيل</v>
          </cell>
          <cell r="C556" t="str">
            <v>1 لتر</v>
          </cell>
          <cell r="D556">
            <v>6.6601597397670336</v>
          </cell>
          <cell r="E556">
            <v>6.7042579812006942</v>
          </cell>
          <cell r="F556">
            <v>6.9285813660117332</v>
          </cell>
          <cell r="G556">
            <v>7.1548756027757641</v>
          </cell>
          <cell r="H556">
            <v>7.2018240562855915</v>
          </cell>
          <cell r="I556">
            <v>7.202069132153567</v>
          </cell>
          <cell r="J556">
            <v>7.1885532318055416</v>
          </cell>
          <cell r="K556">
            <v>7.2161699691642651</v>
          </cell>
          <cell r="L556">
            <v>6.9935795405070396</v>
          </cell>
          <cell r="M556">
            <v>7.0287617125027904</v>
          </cell>
          <cell r="N556">
            <v>7.0112309179073256</v>
          </cell>
          <cell r="O556">
            <v>7.0775110875682605</v>
          </cell>
          <cell r="P556">
            <v>7.0306311948041333</v>
          </cell>
          <cell r="Q556">
            <v>6.73</v>
          </cell>
          <cell r="R556">
            <v>6.6116666666666672</v>
          </cell>
          <cell r="S556">
            <v>7.8391666666666664</v>
          </cell>
        </row>
        <row r="557">
          <cell r="A557">
            <v>72200104</v>
          </cell>
          <cell r="B557" t="str">
            <v>سولار - اسرائيل</v>
          </cell>
          <cell r="C557" t="str">
            <v>1 لتر</v>
          </cell>
          <cell r="D557">
            <v>5.0449479957645371</v>
          </cell>
          <cell r="E557">
            <v>5.062098810619978</v>
          </cell>
          <cell r="F557">
            <v>5.0355396374456705</v>
          </cell>
          <cell r="G557">
            <v>5.0402030341371882</v>
          </cell>
          <cell r="H557">
            <v>5.0574576018958046</v>
          </cell>
          <cell r="I557">
            <v>5.0248212140120971</v>
          </cell>
          <cell r="J557">
            <v>5.005999593386175</v>
          </cell>
          <cell r="K557">
            <v>5.0106629900776936</v>
          </cell>
          <cell r="L557">
            <v>4.9463543707542703</v>
          </cell>
          <cell r="M557">
            <v>5.0514841071149412</v>
          </cell>
          <cell r="N557">
            <v>5.051950446784093</v>
          </cell>
          <cell r="O557">
            <v>5.0566138434756116</v>
          </cell>
          <cell r="P557">
            <v>5.032344470455671</v>
          </cell>
          <cell r="Q557">
            <v>4.9703735632183905</v>
          </cell>
          <cell r="R557">
            <v>4.8441666666666672</v>
          </cell>
          <cell r="S557">
            <v>6.3325000000000005</v>
          </cell>
        </row>
        <row r="558">
          <cell r="A558">
            <v>72200202</v>
          </cell>
          <cell r="B558" t="str">
            <v>زيت ماتور بنزين- كاسترول - اسرائيل</v>
          </cell>
          <cell r="C558" t="str">
            <v>علبة /1 لتر</v>
          </cell>
          <cell r="D558">
            <v>16.679749055101432</v>
          </cell>
          <cell r="E558">
            <v>16.235792384990308</v>
          </cell>
          <cell r="F558">
            <v>15.528118640989021</v>
          </cell>
          <cell r="G558">
            <v>16.613325850688707</v>
          </cell>
          <cell r="H558">
            <v>16.618425601547358</v>
          </cell>
          <cell r="I558">
            <v>17.453200378239426</v>
          </cell>
          <cell r="J558">
            <v>17.075666912541028</v>
          </cell>
          <cell r="K558">
            <v>17.049097630775936</v>
          </cell>
          <cell r="L558">
            <v>16.586756568923619</v>
          </cell>
          <cell r="M558">
            <v>16.156084539695041</v>
          </cell>
          <cell r="N558">
            <v>16.169369180577586</v>
          </cell>
          <cell r="O558">
            <v>16.169369180577586</v>
          </cell>
          <cell r="P558">
            <v>16.527912993720587</v>
          </cell>
          <cell r="Q558">
            <v>16.719696969696972</v>
          </cell>
          <cell r="R558">
            <v>14.208333333333334</v>
          </cell>
          <cell r="S558">
            <v>20.833333333333332</v>
          </cell>
        </row>
        <row r="559">
          <cell r="A559">
            <v>72200203</v>
          </cell>
          <cell r="B559" t="str">
            <v>زيت ماتور ديزل - باز - اسرائيل</v>
          </cell>
          <cell r="C559" t="str">
            <v>علبة / 4 لتر</v>
          </cell>
          <cell r="D559">
            <v>50.862140535004976</v>
          </cell>
          <cell r="E559">
            <v>50.862140535004976</v>
          </cell>
          <cell r="F559">
            <v>50.862140535004976</v>
          </cell>
          <cell r="G559">
            <v>50.862140535004976</v>
          </cell>
          <cell r="H559">
            <v>50.867240285863623</v>
          </cell>
          <cell r="I559">
            <v>50.787532440568356</v>
          </cell>
          <cell r="J559">
            <v>50.468701059387286</v>
          </cell>
          <cell r="K559">
            <v>50.628116749977821</v>
          </cell>
          <cell r="L559">
            <v>51.276632503390239</v>
          </cell>
          <cell r="M559">
            <v>50.128817185438642</v>
          </cell>
          <cell r="N559">
            <v>49.634617371758118</v>
          </cell>
          <cell r="O559">
            <v>50.208525030733909</v>
          </cell>
          <cell r="P559">
            <v>50.620728730594827</v>
          </cell>
          <cell r="Q559">
            <v>50.46875</v>
          </cell>
          <cell r="R559">
            <v>52.75</v>
          </cell>
          <cell r="S559">
            <v>35.833333333333336</v>
          </cell>
        </row>
        <row r="560">
          <cell r="A560">
            <v>72200205</v>
          </cell>
          <cell r="B560" t="str">
            <v>زيت بريك - أمريكي</v>
          </cell>
          <cell r="C560" t="str">
            <v>علبه/330 مل</v>
          </cell>
          <cell r="D560">
            <v>10.010199501717299</v>
          </cell>
          <cell r="E560">
            <v>10.017445669471414</v>
          </cell>
          <cell r="F560">
            <v>10.024691837225529</v>
          </cell>
          <cell r="G560">
            <v>10.147213849717437</v>
          </cell>
          <cell r="H560">
            <v>10.142114098858789</v>
          </cell>
          <cell r="I560">
            <v>10.134867931104672</v>
          </cell>
          <cell r="J560">
            <v>10.113129427842328</v>
          </cell>
          <cell r="K560">
            <v>10.098637092334096</v>
          </cell>
          <cell r="L560">
            <v>10.354218949285066</v>
          </cell>
          <cell r="M560">
            <v>10.069652421317636</v>
          </cell>
          <cell r="N560">
            <v>10.04791391805529</v>
          </cell>
          <cell r="O560">
            <v>10.03342158254706</v>
          </cell>
          <cell r="P560">
            <v>10.099458856623054</v>
          </cell>
          <cell r="Q560">
            <v>10.112745098039218</v>
          </cell>
          <cell r="R560">
            <v>9.8636363636363651</v>
          </cell>
          <cell r="S560">
            <v>13.333333333333334</v>
          </cell>
        </row>
        <row r="561">
          <cell r="A561">
            <v>72300101</v>
          </cell>
          <cell r="B561" t="str">
            <v>اصلاح ميزان سيارة</v>
          </cell>
          <cell r="C561" t="str">
            <v>اصلاح</v>
          </cell>
          <cell r="D561">
            <v>45.399969029547869</v>
          </cell>
          <cell r="E561">
            <v>45.399969029547869</v>
          </cell>
          <cell r="F561">
            <v>42.393590774272994</v>
          </cell>
          <cell r="G561">
            <v>42.393590774272994</v>
          </cell>
          <cell r="H561">
            <v>42.393590774272994</v>
          </cell>
          <cell r="I561">
            <v>39.316636992759527</v>
          </cell>
          <cell r="J561">
            <v>39.316636992759527</v>
          </cell>
          <cell r="K561">
            <v>39.316636992759527</v>
          </cell>
          <cell r="L561">
            <v>39.14385878717308</v>
          </cell>
          <cell r="M561">
            <v>39.14385878717308</v>
          </cell>
          <cell r="N561">
            <v>39.14385878717308</v>
          </cell>
          <cell r="O561">
            <v>37.57098618080812</v>
          </cell>
          <cell r="P561">
            <v>40.911098658543388</v>
          </cell>
          <cell r="Q561">
            <v>43</v>
          </cell>
          <cell r="R561">
            <v>19.166666666666668</v>
          </cell>
          <cell r="S561">
            <v>43.070587091301434</v>
          </cell>
        </row>
        <row r="562">
          <cell r="A562">
            <v>72300102</v>
          </cell>
          <cell r="B562" t="str">
            <v>اجرة تركيب بريكات امامي وخلفي سياره بولو صغيره</v>
          </cell>
          <cell r="C562" t="str">
            <v>تركيب</v>
          </cell>
          <cell r="D562">
            <v>54.284043339532246</v>
          </cell>
          <cell r="E562">
            <v>54.352592112398291</v>
          </cell>
          <cell r="F562">
            <v>54.288741382841103</v>
          </cell>
          <cell r="G562">
            <v>54.288741382841103</v>
          </cell>
          <cell r="H562">
            <v>54.288741382841103</v>
          </cell>
          <cell r="I562">
            <v>57.092888663271182</v>
          </cell>
          <cell r="J562">
            <v>57.092888663271182</v>
          </cell>
          <cell r="K562">
            <v>57.092888663271182</v>
          </cell>
          <cell r="L562">
            <v>56.845650532587605</v>
          </cell>
          <cell r="M562">
            <v>56.845650532587605</v>
          </cell>
          <cell r="N562">
            <v>56.845650532587605</v>
          </cell>
          <cell r="O562">
            <v>56.048305779876067</v>
          </cell>
          <cell r="P562">
            <v>55.780565247325519</v>
          </cell>
          <cell r="Q562">
            <v>57.261904761904752</v>
          </cell>
          <cell r="R562">
            <v>35.833333333333336</v>
          </cell>
          <cell r="S562">
            <v>58.910312065112599</v>
          </cell>
        </row>
        <row r="563">
          <cell r="A563">
            <v>72300201</v>
          </cell>
          <cell r="B563" t="str">
            <v>غسيل بودي سيارة</v>
          </cell>
          <cell r="C563" t="str">
            <v>غسيل</v>
          </cell>
          <cell r="D563">
            <v>22.28632991273054</v>
          </cell>
          <cell r="E563">
            <v>22.28632991273054</v>
          </cell>
          <cell r="F563">
            <v>23.535743179343076</v>
          </cell>
          <cell r="G563">
            <v>23.535743179343076</v>
          </cell>
          <cell r="H563">
            <v>23.535743179343076</v>
          </cell>
          <cell r="I563">
            <v>22.653696736711783</v>
          </cell>
          <cell r="J563">
            <v>22.653696736711783</v>
          </cell>
          <cell r="K563">
            <v>22.653696736711783</v>
          </cell>
          <cell r="L563">
            <v>22.653696736711783</v>
          </cell>
          <cell r="M563">
            <v>22.653696736711783</v>
          </cell>
          <cell r="N563">
            <v>22.653696736711783</v>
          </cell>
          <cell r="O563">
            <v>23.388430384674272</v>
          </cell>
          <cell r="P563">
            <v>22.874208347369613</v>
          </cell>
          <cell r="Q563">
            <v>18.055555555555554</v>
          </cell>
          <cell r="R563">
            <v>10.416666666666666</v>
          </cell>
          <cell r="S563">
            <v>40</v>
          </cell>
        </row>
        <row r="564">
          <cell r="A564">
            <v>72400102</v>
          </cell>
          <cell r="B564" t="str">
            <v>اجرة موقف سيارة لمرة واحدة</v>
          </cell>
          <cell r="C564" t="str">
            <v>اجرة</v>
          </cell>
          <cell r="D564">
            <v>8.2109993588552825</v>
          </cell>
          <cell r="E564">
            <v>8.2109993588552825</v>
          </cell>
          <cell r="F564">
            <v>9.8235485271286738</v>
          </cell>
          <cell r="G564">
            <v>9.8235485271286738</v>
          </cell>
          <cell r="H564">
            <v>9.8235485271286738</v>
          </cell>
          <cell r="I564">
            <v>8.3901714886634373</v>
          </cell>
          <cell r="J564">
            <v>8.3901714886634373</v>
          </cell>
          <cell r="K564">
            <v>8.3901714886634373</v>
          </cell>
          <cell r="L564">
            <v>8.7485157482797469</v>
          </cell>
          <cell r="M564">
            <v>8.7485157482797469</v>
          </cell>
          <cell r="N564">
            <v>8.7485157482797469</v>
          </cell>
          <cell r="O564">
            <v>10.181892786744983</v>
          </cell>
          <cell r="P564">
            <v>8.9575498997225917</v>
          </cell>
          <cell r="Q564">
            <v>8.0333333333333332</v>
          </cell>
          <cell r="R564">
            <v>2</v>
          </cell>
          <cell r="S564">
            <v>20</v>
          </cell>
        </row>
        <row r="565">
          <cell r="A565">
            <v>72400201</v>
          </cell>
          <cell r="B565" t="str">
            <v>درس تعليم سيارة خصوصي</v>
          </cell>
          <cell r="C565" t="str">
            <v>درس / 40 دقيقة</v>
          </cell>
          <cell r="D565">
            <v>95.843680089313295</v>
          </cell>
          <cell r="E565">
            <v>95.843680089313295</v>
          </cell>
          <cell r="F565">
            <v>97.578263394199212</v>
          </cell>
          <cell r="G565">
            <v>97.578263394199212</v>
          </cell>
          <cell r="H565">
            <v>97.578263394199212</v>
          </cell>
          <cell r="I565">
            <v>97.578263394199212</v>
          </cell>
          <cell r="J565">
            <v>97.578263394199212</v>
          </cell>
          <cell r="K565">
            <v>97.578263394199212</v>
          </cell>
          <cell r="L565">
            <v>95.570016806755675</v>
          </cell>
          <cell r="M565">
            <v>95.570016806755675</v>
          </cell>
          <cell r="N565">
            <v>95.570016806755675</v>
          </cell>
          <cell r="O565">
            <v>97.304600111641605</v>
          </cell>
          <cell r="P565">
            <v>96.764299256310878</v>
          </cell>
          <cell r="Q565">
            <v>90</v>
          </cell>
          <cell r="R565">
            <v>67.708333333333329</v>
          </cell>
          <cell r="S565">
            <v>135.83333333333334</v>
          </cell>
        </row>
        <row r="566">
          <cell r="A566">
            <v>73200103</v>
          </cell>
          <cell r="B566" t="str">
            <v>اجرة تاكسي مشترك طولكرم - نابلس</v>
          </cell>
          <cell r="C566" t="str">
            <v>سفرة</v>
          </cell>
          <cell r="D566">
            <v>10</v>
          </cell>
          <cell r="E566">
            <v>10</v>
          </cell>
          <cell r="F566">
            <v>10</v>
          </cell>
          <cell r="G566">
            <v>10</v>
          </cell>
          <cell r="H566">
            <v>10</v>
          </cell>
          <cell r="I566">
            <v>10</v>
          </cell>
          <cell r="J566">
            <v>10</v>
          </cell>
          <cell r="K566">
            <v>10</v>
          </cell>
          <cell r="L566">
            <v>10</v>
          </cell>
          <cell r="M566">
            <v>10</v>
          </cell>
          <cell r="N566">
            <v>10</v>
          </cell>
          <cell r="O566">
            <v>10</v>
          </cell>
          <cell r="P566">
            <v>10</v>
          </cell>
          <cell r="Q566">
            <v>10</v>
          </cell>
          <cell r="R566">
            <v>0</v>
          </cell>
          <cell r="S566">
            <v>0</v>
          </cell>
        </row>
        <row r="567">
          <cell r="A567">
            <v>73200105</v>
          </cell>
          <cell r="B567" t="str">
            <v>اجرة تاكسي مشترك قلقيلية-نابلس</v>
          </cell>
          <cell r="C567" t="str">
            <v>سفرة</v>
          </cell>
          <cell r="D567">
            <v>11.5</v>
          </cell>
          <cell r="E567">
            <v>11.5</v>
          </cell>
          <cell r="F567">
            <v>11.5</v>
          </cell>
          <cell r="G567">
            <v>11.5</v>
          </cell>
          <cell r="H567">
            <v>11.5</v>
          </cell>
          <cell r="I567">
            <v>11.5</v>
          </cell>
          <cell r="J567">
            <v>11.5</v>
          </cell>
          <cell r="K567">
            <v>11.5</v>
          </cell>
          <cell r="L567">
            <v>11.5</v>
          </cell>
          <cell r="M567">
            <v>11.5</v>
          </cell>
          <cell r="N567">
            <v>11.5</v>
          </cell>
          <cell r="O567">
            <v>11.5</v>
          </cell>
          <cell r="P567">
            <v>11.5</v>
          </cell>
          <cell r="Q567">
            <v>11.5</v>
          </cell>
          <cell r="R567">
            <v>0</v>
          </cell>
          <cell r="S567">
            <v>0</v>
          </cell>
        </row>
        <row r="568">
          <cell r="A568">
            <v>73200109</v>
          </cell>
          <cell r="B568" t="str">
            <v>اجرة تاكسي مشترك نابلس -رام الله</v>
          </cell>
          <cell r="C568" t="str">
            <v>سفرة</v>
          </cell>
          <cell r="D568">
            <v>17</v>
          </cell>
          <cell r="E568">
            <v>17</v>
          </cell>
          <cell r="F568">
            <v>17</v>
          </cell>
          <cell r="G568">
            <v>17</v>
          </cell>
          <cell r="H568">
            <v>17</v>
          </cell>
          <cell r="I568">
            <v>17</v>
          </cell>
          <cell r="J568">
            <v>17</v>
          </cell>
          <cell r="K568">
            <v>17</v>
          </cell>
          <cell r="L568">
            <v>17</v>
          </cell>
          <cell r="M568">
            <v>17</v>
          </cell>
          <cell r="N568">
            <v>17</v>
          </cell>
          <cell r="O568">
            <v>17</v>
          </cell>
          <cell r="P568">
            <v>17</v>
          </cell>
          <cell r="Q568">
            <v>17</v>
          </cell>
          <cell r="R568">
            <v>0</v>
          </cell>
          <cell r="S568">
            <v>0</v>
          </cell>
        </row>
        <row r="569">
          <cell r="A569">
            <v>73200112</v>
          </cell>
          <cell r="B569" t="str">
            <v>اجرة تاكسي مشترك رام الله - عناتا - القدس</v>
          </cell>
          <cell r="C569" t="str">
            <v>سفرة</v>
          </cell>
          <cell r="D569">
            <v>7.4999999999999991</v>
          </cell>
          <cell r="E569">
            <v>7.4999999999999991</v>
          </cell>
          <cell r="F569">
            <v>7.4999999999999991</v>
          </cell>
          <cell r="G569">
            <v>7.4999999999999991</v>
          </cell>
          <cell r="H569">
            <v>7.4999999999999991</v>
          </cell>
          <cell r="I569">
            <v>7.4999999999999991</v>
          </cell>
          <cell r="J569">
            <v>7.4999999999999991</v>
          </cell>
          <cell r="K569">
            <v>7.4999999999999991</v>
          </cell>
          <cell r="L569">
            <v>7.4999999999999991</v>
          </cell>
          <cell r="M569">
            <v>7.4999999999999991</v>
          </cell>
          <cell r="N569">
            <v>7.4999999999999991</v>
          </cell>
          <cell r="O569">
            <v>7.4999999999999991</v>
          </cell>
          <cell r="P569">
            <v>7.4999999999999991</v>
          </cell>
          <cell r="Q569">
            <v>7.5</v>
          </cell>
          <cell r="R569">
            <v>0</v>
          </cell>
          <cell r="S569">
            <v>7.5</v>
          </cell>
        </row>
        <row r="570">
          <cell r="A570">
            <v>73200113</v>
          </cell>
          <cell r="B570" t="str">
            <v>اجرة تاكسي مشترك رام الله - اريحا</v>
          </cell>
          <cell r="C570" t="str">
            <v>سفرة</v>
          </cell>
          <cell r="D570">
            <v>18</v>
          </cell>
          <cell r="E570">
            <v>18</v>
          </cell>
          <cell r="F570">
            <v>18</v>
          </cell>
          <cell r="G570">
            <v>18</v>
          </cell>
          <cell r="H570">
            <v>18</v>
          </cell>
          <cell r="I570">
            <v>18</v>
          </cell>
          <cell r="J570">
            <v>18</v>
          </cell>
          <cell r="K570">
            <v>18</v>
          </cell>
          <cell r="L570">
            <v>18</v>
          </cell>
          <cell r="M570">
            <v>18</v>
          </cell>
          <cell r="N570">
            <v>18</v>
          </cell>
          <cell r="O570">
            <v>18</v>
          </cell>
          <cell r="P570">
            <v>18</v>
          </cell>
          <cell r="Q570">
            <v>18</v>
          </cell>
          <cell r="R570">
            <v>0</v>
          </cell>
          <cell r="S570">
            <v>0</v>
          </cell>
        </row>
        <row r="571">
          <cell r="A571">
            <v>73200114</v>
          </cell>
          <cell r="B571" t="str">
            <v>اجرة تاكسي مشترك بيت لحم - رام الله</v>
          </cell>
          <cell r="C571" t="str">
            <v>سفرة</v>
          </cell>
          <cell r="D571">
            <v>20</v>
          </cell>
          <cell r="E571">
            <v>20</v>
          </cell>
          <cell r="F571">
            <v>20</v>
          </cell>
          <cell r="G571">
            <v>20</v>
          </cell>
          <cell r="H571">
            <v>20</v>
          </cell>
          <cell r="I571">
            <v>20</v>
          </cell>
          <cell r="J571">
            <v>20</v>
          </cell>
          <cell r="K571">
            <v>20</v>
          </cell>
          <cell r="L571">
            <v>20</v>
          </cell>
          <cell r="M571">
            <v>20</v>
          </cell>
          <cell r="N571">
            <v>20</v>
          </cell>
          <cell r="O571">
            <v>20</v>
          </cell>
          <cell r="P571">
            <v>20</v>
          </cell>
          <cell r="Q571">
            <v>20</v>
          </cell>
          <cell r="R571">
            <v>0</v>
          </cell>
          <cell r="S571">
            <v>0</v>
          </cell>
        </row>
        <row r="572">
          <cell r="A572">
            <v>73200115</v>
          </cell>
          <cell r="B572" t="str">
            <v>اجرة تاكسي مشترك بيت لحم - الخليل</v>
          </cell>
          <cell r="C572" t="str">
            <v>سفرة</v>
          </cell>
          <cell r="D572">
            <v>9.5</v>
          </cell>
          <cell r="E572">
            <v>9.5</v>
          </cell>
          <cell r="F572">
            <v>9.5</v>
          </cell>
          <cell r="G572">
            <v>9.5</v>
          </cell>
          <cell r="H572">
            <v>9.5</v>
          </cell>
          <cell r="I572">
            <v>9.5</v>
          </cell>
          <cell r="J572">
            <v>9.5</v>
          </cell>
          <cell r="K572">
            <v>9.5</v>
          </cell>
          <cell r="L572">
            <v>9.5</v>
          </cell>
          <cell r="M572">
            <v>9.5</v>
          </cell>
          <cell r="N572">
            <v>9.5</v>
          </cell>
          <cell r="O572">
            <v>9.5</v>
          </cell>
          <cell r="P572">
            <v>9.5</v>
          </cell>
          <cell r="Q572">
            <v>9.5</v>
          </cell>
          <cell r="R572">
            <v>0</v>
          </cell>
          <cell r="S572">
            <v>0</v>
          </cell>
        </row>
        <row r="573">
          <cell r="A573">
            <v>73200116</v>
          </cell>
          <cell r="B573" t="str">
            <v>أجرة تاكسي طلب داخل مدينة غزة</v>
          </cell>
          <cell r="C573" t="str">
            <v>سفرة</v>
          </cell>
          <cell r="D573">
            <v>10</v>
          </cell>
          <cell r="E573">
            <v>10</v>
          </cell>
          <cell r="F573">
            <v>10</v>
          </cell>
          <cell r="G573">
            <v>10</v>
          </cell>
          <cell r="H573">
            <v>10</v>
          </cell>
          <cell r="I573">
            <v>10</v>
          </cell>
          <cell r="J573">
            <v>10</v>
          </cell>
          <cell r="K573">
            <v>10</v>
          </cell>
          <cell r="L573">
            <v>10</v>
          </cell>
          <cell r="M573">
            <v>10</v>
          </cell>
          <cell r="N573">
            <v>10</v>
          </cell>
          <cell r="O573">
            <v>10</v>
          </cell>
          <cell r="P573">
            <v>10</v>
          </cell>
          <cell r="Q573">
            <v>0</v>
          </cell>
          <cell r="R573">
            <v>10</v>
          </cell>
          <cell r="S573">
            <v>0</v>
          </cell>
        </row>
        <row r="574">
          <cell r="A574">
            <v>73200117</v>
          </cell>
          <cell r="B574" t="str">
            <v>أجرة تاكسي مشترك داخل مدينة غزة</v>
          </cell>
          <cell r="C574" t="str">
            <v>سفرة</v>
          </cell>
          <cell r="D574">
            <v>2</v>
          </cell>
          <cell r="E574">
            <v>2</v>
          </cell>
          <cell r="F574">
            <v>2</v>
          </cell>
          <cell r="G574">
            <v>2</v>
          </cell>
          <cell r="H574">
            <v>2</v>
          </cell>
          <cell r="I574">
            <v>2</v>
          </cell>
          <cell r="J574">
            <v>2</v>
          </cell>
          <cell r="K574">
            <v>2</v>
          </cell>
          <cell r="L574">
            <v>2</v>
          </cell>
          <cell r="M574">
            <v>2</v>
          </cell>
          <cell r="N574">
            <v>2</v>
          </cell>
          <cell r="O574">
            <v>2</v>
          </cell>
          <cell r="P574">
            <v>2</v>
          </cell>
          <cell r="Q574">
            <v>0</v>
          </cell>
          <cell r="R574">
            <v>2</v>
          </cell>
          <cell r="S574">
            <v>0</v>
          </cell>
        </row>
        <row r="575">
          <cell r="A575">
            <v>73200120</v>
          </cell>
          <cell r="B575" t="str">
            <v>أجرة تاكسي مشترك غزة - خان يونس</v>
          </cell>
          <cell r="C575" t="str">
            <v>سفرة</v>
          </cell>
          <cell r="D575">
            <v>6</v>
          </cell>
          <cell r="E575">
            <v>6</v>
          </cell>
          <cell r="F575">
            <v>6</v>
          </cell>
          <cell r="G575">
            <v>6</v>
          </cell>
          <cell r="H575">
            <v>6</v>
          </cell>
          <cell r="I575">
            <v>6</v>
          </cell>
          <cell r="J575">
            <v>6</v>
          </cell>
          <cell r="K575">
            <v>6</v>
          </cell>
          <cell r="L575">
            <v>6</v>
          </cell>
          <cell r="M575">
            <v>6</v>
          </cell>
          <cell r="N575">
            <v>6</v>
          </cell>
          <cell r="O575">
            <v>6</v>
          </cell>
          <cell r="P575">
            <v>6</v>
          </cell>
          <cell r="Q575">
            <v>0</v>
          </cell>
          <cell r="R575">
            <v>6</v>
          </cell>
          <cell r="S575">
            <v>0</v>
          </cell>
        </row>
        <row r="576">
          <cell r="A576">
            <v>73200121</v>
          </cell>
          <cell r="B576" t="str">
            <v>أجرة تاكسي مشترك النصيرات - غزة</v>
          </cell>
          <cell r="C576" t="str">
            <v>سفرة</v>
          </cell>
          <cell r="D576">
            <v>3</v>
          </cell>
          <cell r="E576">
            <v>3</v>
          </cell>
          <cell r="F576">
            <v>3</v>
          </cell>
          <cell r="G576">
            <v>3</v>
          </cell>
          <cell r="H576">
            <v>3</v>
          </cell>
          <cell r="I576">
            <v>3</v>
          </cell>
          <cell r="J576">
            <v>3</v>
          </cell>
          <cell r="K576">
            <v>3</v>
          </cell>
          <cell r="L576">
            <v>3</v>
          </cell>
          <cell r="M576">
            <v>3</v>
          </cell>
          <cell r="N576">
            <v>3</v>
          </cell>
          <cell r="O576">
            <v>3</v>
          </cell>
          <cell r="P576">
            <v>3</v>
          </cell>
          <cell r="Q576">
            <v>0</v>
          </cell>
          <cell r="R576">
            <v>3</v>
          </cell>
          <cell r="S576">
            <v>0</v>
          </cell>
        </row>
        <row r="577">
          <cell r="A577">
            <v>73200203</v>
          </cell>
          <cell r="B577" t="str">
            <v>اجرة باص طولكرم - نابلس</v>
          </cell>
          <cell r="C577" t="str">
            <v>سفرة</v>
          </cell>
          <cell r="D577">
            <v>7</v>
          </cell>
          <cell r="E577">
            <v>7</v>
          </cell>
          <cell r="F577">
            <v>7</v>
          </cell>
          <cell r="G577">
            <v>7</v>
          </cell>
          <cell r="H577">
            <v>7</v>
          </cell>
          <cell r="I577">
            <v>7</v>
          </cell>
          <cell r="J577">
            <v>7</v>
          </cell>
          <cell r="K577">
            <v>7</v>
          </cell>
          <cell r="L577">
            <v>7</v>
          </cell>
          <cell r="M577">
            <v>7</v>
          </cell>
          <cell r="N577">
            <v>7</v>
          </cell>
          <cell r="O577">
            <v>7</v>
          </cell>
          <cell r="P577">
            <v>7</v>
          </cell>
          <cell r="Q577">
            <v>7</v>
          </cell>
          <cell r="R577">
            <v>0</v>
          </cell>
          <cell r="S577">
            <v>0</v>
          </cell>
        </row>
        <row r="578">
          <cell r="A578">
            <v>73200204</v>
          </cell>
          <cell r="B578" t="str">
            <v>اجرة باص طولكرم - رام الله</v>
          </cell>
          <cell r="C578" t="str">
            <v>سفرة</v>
          </cell>
          <cell r="D578">
            <v>17.5</v>
          </cell>
          <cell r="E578">
            <v>17.5</v>
          </cell>
          <cell r="F578">
            <v>17.5</v>
          </cell>
          <cell r="G578">
            <v>17.5</v>
          </cell>
          <cell r="H578">
            <v>17.5</v>
          </cell>
          <cell r="I578">
            <v>17.5</v>
          </cell>
          <cell r="J578">
            <v>17.5</v>
          </cell>
          <cell r="K578">
            <v>17.5</v>
          </cell>
          <cell r="L578">
            <v>17.5</v>
          </cell>
          <cell r="M578">
            <v>17.5</v>
          </cell>
          <cell r="N578">
            <v>17.5</v>
          </cell>
          <cell r="O578">
            <v>17.5</v>
          </cell>
          <cell r="P578">
            <v>17.5</v>
          </cell>
          <cell r="Q578">
            <v>17.5</v>
          </cell>
          <cell r="R578">
            <v>0</v>
          </cell>
          <cell r="S578">
            <v>0</v>
          </cell>
        </row>
        <row r="579">
          <cell r="A579">
            <v>73200206</v>
          </cell>
          <cell r="B579" t="str">
            <v>اجرة باص قلقيلية - نابلس</v>
          </cell>
          <cell r="C579" t="str">
            <v>سفرة</v>
          </cell>
          <cell r="D579">
            <v>8.5</v>
          </cell>
          <cell r="E579">
            <v>8.5</v>
          </cell>
          <cell r="F579">
            <v>8.5</v>
          </cell>
          <cell r="G579">
            <v>8.5</v>
          </cell>
          <cell r="H579">
            <v>8.5</v>
          </cell>
          <cell r="I579">
            <v>8.5</v>
          </cell>
          <cell r="J579">
            <v>8.5</v>
          </cell>
          <cell r="K579">
            <v>8.5</v>
          </cell>
          <cell r="L579">
            <v>8.5</v>
          </cell>
          <cell r="M579">
            <v>8.5</v>
          </cell>
          <cell r="N579">
            <v>8.5</v>
          </cell>
          <cell r="O579">
            <v>8.5</v>
          </cell>
          <cell r="P579">
            <v>8.5</v>
          </cell>
          <cell r="Q579">
            <v>8.5</v>
          </cell>
          <cell r="R579">
            <v>0</v>
          </cell>
          <cell r="S579">
            <v>0</v>
          </cell>
        </row>
        <row r="580">
          <cell r="A580">
            <v>73200208</v>
          </cell>
          <cell r="B580" t="str">
            <v>اجرة باص نابلس -جنين</v>
          </cell>
          <cell r="C580" t="str">
            <v>سفرة</v>
          </cell>
          <cell r="D580">
            <v>10.5</v>
          </cell>
          <cell r="E580">
            <v>10.5</v>
          </cell>
          <cell r="F580">
            <v>10.5</v>
          </cell>
          <cell r="G580">
            <v>10.5</v>
          </cell>
          <cell r="H580">
            <v>10.5</v>
          </cell>
          <cell r="I580">
            <v>10.5</v>
          </cell>
          <cell r="J580">
            <v>10.5</v>
          </cell>
          <cell r="K580">
            <v>10.5</v>
          </cell>
          <cell r="L580">
            <v>10.5</v>
          </cell>
          <cell r="M580">
            <v>10.5</v>
          </cell>
          <cell r="N580">
            <v>10.5</v>
          </cell>
          <cell r="O580">
            <v>10.5</v>
          </cell>
          <cell r="P580">
            <v>10.5</v>
          </cell>
          <cell r="Q580">
            <v>10.5</v>
          </cell>
          <cell r="R580">
            <v>0</v>
          </cell>
          <cell r="S580">
            <v>0</v>
          </cell>
        </row>
        <row r="581">
          <cell r="A581">
            <v>73200209</v>
          </cell>
          <cell r="B581" t="str">
            <v>اجرة باص نابلس -رام الله</v>
          </cell>
          <cell r="C581" t="str">
            <v>سفرة</v>
          </cell>
          <cell r="D581">
            <v>11.5</v>
          </cell>
          <cell r="E581">
            <v>11.5</v>
          </cell>
          <cell r="F581">
            <v>11.5</v>
          </cell>
          <cell r="G581">
            <v>11.5</v>
          </cell>
          <cell r="H581">
            <v>11.5</v>
          </cell>
          <cell r="I581">
            <v>11.5</v>
          </cell>
          <cell r="J581">
            <v>11.5</v>
          </cell>
          <cell r="K581">
            <v>11.5</v>
          </cell>
          <cell r="L581">
            <v>11.5</v>
          </cell>
          <cell r="M581">
            <v>11.5</v>
          </cell>
          <cell r="N581">
            <v>11.5</v>
          </cell>
          <cell r="O581">
            <v>11.5</v>
          </cell>
          <cell r="P581">
            <v>11.5</v>
          </cell>
          <cell r="Q581">
            <v>11.5</v>
          </cell>
          <cell r="R581">
            <v>0</v>
          </cell>
          <cell r="S581">
            <v>0</v>
          </cell>
        </row>
        <row r="582">
          <cell r="A582">
            <v>73200210</v>
          </cell>
          <cell r="B582" t="str">
            <v>اجرة باص رام الله - القدس (مباشر)</v>
          </cell>
          <cell r="C582" t="str">
            <v>سفرة</v>
          </cell>
          <cell r="D582">
            <v>8</v>
          </cell>
          <cell r="E582">
            <v>8</v>
          </cell>
          <cell r="F582">
            <v>8</v>
          </cell>
          <cell r="G582">
            <v>8</v>
          </cell>
          <cell r="H582">
            <v>8</v>
          </cell>
          <cell r="I582">
            <v>8</v>
          </cell>
          <cell r="J582">
            <v>8</v>
          </cell>
          <cell r="K582">
            <v>8</v>
          </cell>
          <cell r="L582">
            <v>8.085566689652957</v>
          </cell>
          <cell r="M582">
            <v>8.085566689652957</v>
          </cell>
          <cell r="N582">
            <v>8.085566689652957</v>
          </cell>
          <cell r="O582">
            <v>8.085566689652957</v>
          </cell>
          <cell r="P582">
            <v>8.0285222298843166</v>
          </cell>
          <cell r="Q582">
            <v>8</v>
          </cell>
          <cell r="R582">
            <v>0</v>
          </cell>
          <cell r="S582">
            <v>8.0666666666666682</v>
          </cell>
        </row>
        <row r="583">
          <cell r="A583">
            <v>73200214</v>
          </cell>
          <cell r="B583" t="str">
            <v>أجرة باص دير البلح - غزة</v>
          </cell>
          <cell r="C583" t="str">
            <v>سفرة</v>
          </cell>
          <cell r="D583">
            <v>3</v>
          </cell>
          <cell r="E583">
            <v>3</v>
          </cell>
          <cell r="F583">
            <v>3</v>
          </cell>
          <cell r="G583">
            <v>3</v>
          </cell>
          <cell r="H583">
            <v>3</v>
          </cell>
          <cell r="I583">
            <v>3</v>
          </cell>
          <cell r="J583">
            <v>3</v>
          </cell>
          <cell r="K583">
            <v>3</v>
          </cell>
          <cell r="L583">
            <v>3</v>
          </cell>
          <cell r="M583">
            <v>3</v>
          </cell>
          <cell r="N583">
            <v>3</v>
          </cell>
          <cell r="O583">
            <v>3</v>
          </cell>
          <cell r="P583">
            <v>3</v>
          </cell>
          <cell r="Q583">
            <v>0</v>
          </cell>
          <cell r="R583">
            <v>3</v>
          </cell>
          <cell r="S583">
            <v>0</v>
          </cell>
        </row>
        <row r="584">
          <cell r="A584">
            <v>73300102</v>
          </cell>
          <cell r="B584" t="str">
            <v>تذكرة طائرة ذهاب واياب – درجة اقتصادية – الخطوط الملكية الاردنية – من عمان الى الامارات مباشرة (من تاريخ الزيارة لمدة اسبوع 7 ايام)</v>
          </cell>
          <cell r="C584" t="str">
            <v>ذهاب واياب</v>
          </cell>
          <cell r="D584">
            <v>1428.4069381589995</v>
          </cell>
          <cell r="E584">
            <v>1442.1132724885547</v>
          </cell>
          <cell r="F584">
            <v>1497.0878126074076</v>
          </cell>
          <cell r="G584">
            <v>1598.7443920115343</v>
          </cell>
          <cell r="H584">
            <v>1517.7497859804657</v>
          </cell>
          <cell r="I584">
            <v>1560.7269904760824</v>
          </cell>
          <cell r="J584">
            <v>1589.524852407998</v>
          </cell>
          <cell r="K584">
            <v>1864.4542132349222</v>
          </cell>
          <cell r="L584">
            <v>1545.5497066862272</v>
          </cell>
          <cell r="M584">
            <v>1557.2299916235393</v>
          </cell>
          <cell r="N584">
            <v>1565.3548540307672</v>
          </cell>
          <cell r="O584">
            <v>1539.0485990986194</v>
          </cell>
          <cell r="P584">
            <v>1558.8326174004267</v>
          </cell>
          <cell r="Q584">
            <v>1574.7054597701151</v>
          </cell>
          <cell r="R584">
            <v>1494.1666666666667</v>
          </cell>
          <cell r="S584">
            <v>1593.097127931067</v>
          </cell>
        </row>
        <row r="585">
          <cell r="A585">
            <v>73300103</v>
          </cell>
          <cell r="B585" t="str">
            <v>تذكرة طائرة ذهاب اياب - درجة اقتصادية - الخطوط الملكية الاردنية - من عمان  الى لندن مباشرة (من تاريخ الزيارة لمدة 7 أيام</v>
          </cell>
          <cell r="C585" t="str">
            <v>ذهاب واياب</v>
          </cell>
          <cell r="D585">
            <v>3705.4209774481042</v>
          </cell>
          <cell r="E585">
            <v>3424.5165360117062</v>
          </cell>
          <cell r="F585">
            <v>3489.4932179896214</v>
          </cell>
          <cell r="G585">
            <v>3542.0792697301777</v>
          </cell>
          <cell r="H585">
            <v>3391.7262000391902</v>
          </cell>
          <cell r="I585">
            <v>3477.4920628593013</v>
          </cell>
          <cell r="J585">
            <v>3567.9375087907706</v>
          </cell>
          <cell r="K585">
            <v>3749.7116998507504</v>
          </cell>
          <cell r="L585">
            <v>3449.9395681205092</v>
          </cell>
          <cell r="M585">
            <v>3496.6075870975001</v>
          </cell>
          <cell r="N585">
            <v>3489.8322130006973</v>
          </cell>
          <cell r="O585">
            <v>3637.3126845713527</v>
          </cell>
          <cell r="P585">
            <v>3535.1724604591413</v>
          </cell>
          <cell r="Q585">
            <v>3589.0431034482767</v>
          </cell>
          <cell r="R585">
            <v>3184.5833333333335</v>
          </cell>
          <cell r="S585">
            <v>4127.454937286876</v>
          </cell>
        </row>
        <row r="586">
          <cell r="A586">
            <v>73300104</v>
          </cell>
          <cell r="B586" t="str">
            <v>تذكرة طائرة ذهاب واياب – درجة اقتصادية – الخطوط الملكية الاردنية – من عمان الى نيويرورك (واشنطن) مباشرة (من تاريخ الزيارة لمدة اسبوع 7 أيام)</v>
          </cell>
          <cell r="C586" t="str">
            <v>ذهاب واياب</v>
          </cell>
          <cell r="D586">
            <v>4579.7873504774325</v>
          </cell>
          <cell r="E586">
            <v>4308.8901434371346</v>
          </cell>
          <cell r="F586">
            <v>4195.5087855400943</v>
          </cell>
          <cell r="G586">
            <v>4393.7281725132834</v>
          </cell>
          <cell r="H586">
            <v>4085.540379222829</v>
          </cell>
          <cell r="I586">
            <v>4566.5195080840513</v>
          </cell>
          <cell r="J586">
            <v>4396.9470101413108</v>
          </cell>
          <cell r="K586">
            <v>4565.4517392816515</v>
          </cell>
          <cell r="L586">
            <v>4201.3515135454381</v>
          </cell>
          <cell r="M586">
            <v>4045.1809320195848</v>
          </cell>
          <cell r="N586">
            <v>4072.8062739986417</v>
          </cell>
          <cell r="O586">
            <v>4330.7919639473275</v>
          </cell>
          <cell r="P586">
            <v>4311.8753143507311</v>
          </cell>
          <cell r="Q586">
            <v>4308.2284482758614</v>
          </cell>
          <cell r="R586">
            <v>3919.3333333333335</v>
          </cell>
          <cell r="S586">
            <v>5782.9444089510434</v>
          </cell>
        </row>
        <row r="587">
          <cell r="A587">
            <v>81200101</v>
          </cell>
          <cell r="B587" t="str">
            <v>تلفون لا سلكي PANASONIC يد واحدة مع كاشف وسبيكر يحفظ أرقام مع وقت وتاريخ كود 301mmb انتاج الصين- قاعدة واحدة</v>
          </cell>
          <cell r="C587" t="str">
            <v>تلفون</v>
          </cell>
          <cell r="D587">
            <v>195.02000114974302</v>
          </cell>
          <cell r="E587">
            <v>192.88038331157333</v>
          </cell>
          <cell r="F587">
            <v>189.10989298758278</v>
          </cell>
          <cell r="G587">
            <v>185.52609572634043</v>
          </cell>
          <cell r="H587">
            <v>182.96511520283474</v>
          </cell>
          <cell r="I587">
            <v>193.20134953248265</v>
          </cell>
          <cell r="J587">
            <v>188.55230023106969</v>
          </cell>
          <cell r="K587">
            <v>193.62579747762419</v>
          </cell>
          <cell r="L587">
            <v>195.41769361683711</v>
          </cell>
          <cell r="M587">
            <v>194.82039490376613</v>
          </cell>
          <cell r="N587">
            <v>193.0882286358603</v>
          </cell>
          <cell r="O587">
            <v>196.09094073795757</v>
          </cell>
          <cell r="P587">
            <v>191.69151612613936</v>
          </cell>
          <cell r="Q587">
            <v>205</v>
          </cell>
          <cell r="R587">
            <v>129.44444444444446</v>
          </cell>
          <cell r="S587">
            <v>212.15951748904592</v>
          </cell>
        </row>
        <row r="588">
          <cell r="A588">
            <v>81200102</v>
          </cell>
          <cell r="B588" t="str">
            <v xml:space="preserve">تلفون سلكي UNIDAN  مع كاشف وسبيكر يحفظ 8 أرقام مع تاريخ ووقت كود 5412 انتاج الصين </v>
          </cell>
          <cell r="C588" t="str">
            <v>تلفون</v>
          </cell>
          <cell r="D588">
            <v>108.0610362743395</v>
          </cell>
          <cell r="E588">
            <v>105.86988864019864</v>
          </cell>
          <cell r="F588">
            <v>105.89339985967251</v>
          </cell>
          <cell r="G588">
            <v>103.67902058427947</v>
          </cell>
          <cell r="H588">
            <v>104.42015617312651</v>
          </cell>
          <cell r="I588">
            <v>100.3069029591457</v>
          </cell>
          <cell r="J588">
            <v>100.07592482402467</v>
          </cell>
          <cell r="K588">
            <v>101.54397315999833</v>
          </cell>
          <cell r="L588">
            <v>100.94667444692735</v>
          </cell>
          <cell r="M588">
            <v>100.34937573385636</v>
          </cell>
          <cell r="N588">
            <v>101.84262251653379</v>
          </cell>
          <cell r="O588">
            <v>99.752077020785407</v>
          </cell>
          <cell r="P588">
            <v>102.72842101607402</v>
          </cell>
          <cell r="Q588">
            <v>104.09090909090907</v>
          </cell>
          <cell r="R588">
            <v>94.166666666666671</v>
          </cell>
          <cell r="S588">
            <v>107.56157153858892</v>
          </cell>
        </row>
        <row r="589">
          <cell r="A589">
            <v>81200104</v>
          </cell>
          <cell r="B589" t="str">
            <v>هاتف جوال - ابل - ايفون 8 (حجم الشاشة 4.7 انش، ذاكرة 64 جيجابايت، دقة كاميرا 12 ميغابيكسل)</v>
          </cell>
          <cell r="C589" t="str">
            <v>جهاز</v>
          </cell>
          <cell r="D589">
            <v>2444.6333388112253</v>
          </cell>
          <cell r="E589">
            <v>2783.4791374755555</v>
          </cell>
          <cell r="F589">
            <v>2606.5128713564777</v>
          </cell>
          <cell r="G589">
            <v>2622.2772036902829</v>
          </cell>
          <cell r="H589">
            <v>2660.7670983310732</v>
          </cell>
          <cell r="I589">
            <v>2508.0446546760891</v>
          </cell>
          <cell r="J589">
            <v>2510.9779885689245</v>
          </cell>
          <cell r="K589">
            <v>2469.3361291984697</v>
          </cell>
          <cell r="L589">
            <v>2452.9104145890183</v>
          </cell>
          <cell r="M589">
            <v>2420.0589853701144</v>
          </cell>
          <cell r="N589">
            <v>2337.9304123228558</v>
          </cell>
          <cell r="O589">
            <v>2276.8071404291118</v>
          </cell>
          <cell r="P589">
            <v>2507.8112812349332</v>
          </cell>
          <cell r="Q589">
            <v>2475.5208333333335</v>
          </cell>
          <cell r="R589">
            <v>2600</v>
          </cell>
          <cell r="S589">
            <v>2531.7384377442349</v>
          </cell>
        </row>
        <row r="590">
          <cell r="A590">
            <v>81200105</v>
          </cell>
          <cell r="B590" t="str">
            <v>هاتف جوال - سامسونغ - جلاكسي S9 (حجم الشاشة 5.8 انش، ذاكرة 64 جيجابايت، دقة كاميرا 12 ميغابيكسل)</v>
          </cell>
          <cell r="C590" t="str">
            <v>جهاز</v>
          </cell>
          <cell r="D590">
            <v>2272.1175873686311</v>
          </cell>
          <cell r="E590">
            <v>2398.3463401086215</v>
          </cell>
          <cell r="F590">
            <v>2272.2454427722701</v>
          </cell>
          <cell r="G590">
            <v>2214.1252571712662</v>
          </cell>
          <cell r="H590">
            <v>2179.334608927506</v>
          </cell>
          <cell r="I590">
            <v>2210.6304532186937</v>
          </cell>
          <cell r="J590">
            <v>2185.510871505689</v>
          </cell>
          <cell r="K590">
            <v>2166.7036562950502</v>
          </cell>
          <cell r="L590">
            <v>2109.2136551619692</v>
          </cell>
          <cell r="M590">
            <v>2043.510796724162</v>
          </cell>
          <cell r="N590">
            <v>2084.5750832477916</v>
          </cell>
          <cell r="O590">
            <v>2024.4526092112906</v>
          </cell>
          <cell r="P590">
            <v>2180.0638634760785</v>
          </cell>
          <cell r="Q590">
            <v>2145.3125</v>
          </cell>
          <cell r="R590">
            <v>2310.4166666666665</v>
          </cell>
          <cell r="S590">
            <v>2166.8723904658909</v>
          </cell>
        </row>
        <row r="591">
          <cell r="A591">
            <v>81300102</v>
          </cell>
          <cell r="B591" t="str">
            <v>تعرفة المكالمة الدولية  الاردن ومصر - هاتف ثابت - دقيقة</v>
          </cell>
          <cell r="C591" t="str">
            <v>دقيقة</v>
          </cell>
          <cell r="D591">
            <v>1.1999999999999997</v>
          </cell>
          <cell r="E591">
            <v>1.1999999999999997</v>
          </cell>
          <cell r="F591">
            <v>1.1999999999999997</v>
          </cell>
          <cell r="G591">
            <v>1.1999999999999997</v>
          </cell>
          <cell r="H591">
            <v>1.1999999999999997</v>
          </cell>
          <cell r="I591">
            <v>1.1999999999999997</v>
          </cell>
          <cell r="J591">
            <v>1.1999999999999997</v>
          </cell>
          <cell r="K591">
            <v>1.1999999999999997</v>
          </cell>
          <cell r="L591">
            <v>1.1999999999999997</v>
          </cell>
          <cell r="M591">
            <v>1.1999999999999997</v>
          </cell>
          <cell r="N591">
            <v>1.1999999999999997</v>
          </cell>
          <cell r="O591">
            <v>1.1999999999999997</v>
          </cell>
          <cell r="P591">
            <v>1.1999999999999995</v>
          </cell>
          <cell r="Q591">
            <v>1.1999999999999997</v>
          </cell>
          <cell r="R591">
            <v>1.1999999999999995</v>
          </cell>
          <cell r="S591">
            <v>1.1999999999999995</v>
          </cell>
        </row>
        <row r="592">
          <cell r="A592">
            <v>81300106</v>
          </cell>
          <cell r="B592" t="str">
            <v>تعرفة المكالمة الدولية الولايات المتحدة وكنداو ألاسكا وهاواي - هاتف ثابت - دقيقة</v>
          </cell>
          <cell r="C592" t="str">
            <v>دقيقة</v>
          </cell>
          <cell r="D592">
            <v>1</v>
          </cell>
          <cell r="E592">
            <v>1</v>
          </cell>
          <cell r="F592">
            <v>1</v>
          </cell>
          <cell r="G592">
            <v>1</v>
          </cell>
          <cell r="H592">
            <v>1</v>
          </cell>
          <cell r="I592">
            <v>1</v>
          </cell>
          <cell r="J592">
            <v>1</v>
          </cell>
          <cell r="K592">
            <v>1</v>
          </cell>
          <cell r="L592">
            <v>1</v>
          </cell>
          <cell r="M592">
            <v>1</v>
          </cell>
          <cell r="N592">
            <v>1</v>
          </cell>
          <cell r="O592">
            <v>1</v>
          </cell>
          <cell r="P592">
            <v>1</v>
          </cell>
          <cell r="Q592">
            <v>1</v>
          </cell>
          <cell r="R592">
            <v>1</v>
          </cell>
          <cell r="S592">
            <v>1</v>
          </cell>
        </row>
        <row r="593">
          <cell r="A593">
            <v>81300109</v>
          </cell>
          <cell r="B593" t="str">
            <v>كرت جوال 50 شيكل</v>
          </cell>
          <cell r="C593" t="str">
            <v>كرت</v>
          </cell>
          <cell r="D593">
            <v>49.999999999999993</v>
          </cell>
          <cell r="E593">
            <v>49.999999999999993</v>
          </cell>
          <cell r="F593">
            <v>49.999999999999993</v>
          </cell>
          <cell r="G593">
            <v>49.999999999999993</v>
          </cell>
          <cell r="H593">
            <v>49.999999999999993</v>
          </cell>
          <cell r="I593">
            <v>49.999999999999993</v>
          </cell>
          <cell r="J593">
            <v>49.999999999999993</v>
          </cell>
          <cell r="K593">
            <v>49.999999999999993</v>
          </cell>
          <cell r="L593">
            <v>49.999999999999993</v>
          </cell>
          <cell r="M593">
            <v>49.999999999999993</v>
          </cell>
          <cell r="N593">
            <v>49.999999999999993</v>
          </cell>
          <cell r="O593">
            <v>49.999999999999993</v>
          </cell>
          <cell r="P593">
            <v>49.999999999999993</v>
          </cell>
          <cell r="Q593">
            <v>50</v>
          </cell>
          <cell r="R593">
            <v>50</v>
          </cell>
          <cell r="S593">
            <v>50</v>
          </cell>
        </row>
        <row r="594">
          <cell r="A594">
            <v>81300112</v>
          </cell>
          <cell r="B594" t="str">
            <v>تعرفة المكالمة الى الهاتف الثابت داخل أراضي 48 - وقت عادي - لمدة دقيقة</v>
          </cell>
          <cell r="C594" t="str">
            <v>دقيقة</v>
          </cell>
          <cell r="D594">
            <v>0.33999999999999997</v>
          </cell>
          <cell r="E594">
            <v>0.33999999999999997</v>
          </cell>
          <cell r="F594">
            <v>0.33999999999999997</v>
          </cell>
          <cell r="G594">
            <v>0.33999999999999997</v>
          </cell>
          <cell r="H594">
            <v>0.33999999999999997</v>
          </cell>
          <cell r="I594">
            <v>0.33999999999999997</v>
          </cell>
          <cell r="J594">
            <v>0.33999999999999997</v>
          </cell>
          <cell r="K594">
            <v>0.33999999999999997</v>
          </cell>
          <cell r="L594">
            <v>0.33999999999999997</v>
          </cell>
          <cell r="M594">
            <v>0.33999999999999997</v>
          </cell>
          <cell r="N594">
            <v>0.33999999999999997</v>
          </cell>
          <cell r="O594">
            <v>0.33999999999999997</v>
          </cell>
          <cell r="P594">
            <v>0.33999999999999991</v>
          </cell>
          <cell r="Q594">
            <v>0.33999999999999991</v>
          </cell>
          <cell r="R594">
            <v>0.33999999999999991</v>
          </cell>
          <cell r="S594">
            <v>0.33999999999999991</v>
          </cell>
        </row>
        <row r="595">
          <cell r="A595">
            <v>81300113</v>
          </cell>
          <cell r="B595" t="str">
            <v>تعرفة المكالمة الى الهاتف الخلوي داخل أراضي 48 - وقت عادي - لمدة دقيقة</v>
          </cell>
          <cell r="C595" t="str">
            <v>دقيقة</v>
          </cell>
          <cell r="D595">
            <v>0.66</v>
          </cell>
          <cell r="E595">
            <v>0.66</v>
          </cell>
          <cell r="F595">
            <v>0.66</v>
          </cell>
          <cell r="G595">
            <v>0.66</v>
          </cell>
          <cell r="H595">
            <v>0.66</v>
          </cell>
          <cell r="I595">
            <v>0.66</v>
          </cell>
          <cell r="J595">
            <v>0.66</v>
          </cell>
          <cell r="K595">
            <v>0.66</v>
          </cell>
          <cell r="L595">
            <v>0.66</v>
          </cell>
          <cell r="M595">
            <v>0.66</v>
          </cell>
          <cell r="N595">
            <v>0.66</v>
          </cell>
          <cell r="O595">
            <v>0.66</v>
          </cell>
          <cell r="P595">
            <v>0.66</v>
          </cell>
          <cell r="Q595">
            <v>0.66</v>
          </cell>
          <cell r="R595">
            <v>0.66</v>
          </cell>
          <cell r="S595">
            <v>0.66</v>
          </cell>
        </row>
        <row r="596">
          <cell r="A596">
            <v>81300143</v>
          </cell>
          <cell r="B596" t="str">
            <v xml:space="preserve">كرت وطنية 15 شيكل </v>
          </cell>
          <cell r="C596" t="str">
            <v>كرت</v>
          </cell>
          <cell r="D596">
            <v>15</v>
          </cell>
          <cell r="E596">
            <v>15</v>
          </cell>
          <cell r="F596">
            <v>15</v>
          </cell>
          <cell r="G596">
            <v>15</v>
          </cell>
          <cell r="H596">
            <v>15</v>
          </cell>
          <cell r="I596">
            <v>15</v>
          </cell>
          <cell r="J596">
            <v>15</v>
          </cell>
          <cell r="K596">
            <v>15</v>
          </cell>
          <cell r="L596">
            <v>15</v>
          </cell>
          <cell r="M596">
            <v>15</v>
          </cell>
          <cell r="N596">
            <v>15</v>
          </cell>
          <cell r="O596">
            <v>15</v>
          </cell>
          <cell r="P596">
            <v>15</v>
          </cell>
          <cell r="Q596">
            <v>15</v>
          </cell>
          <cell r="R596">
            <v>15</v>
          </cell>
          <cell r="S596">
            <v>15</v>
          </cell>
        </row>
        <row r="597">
          <cell r="A597">
            <v>81300144</v>
          </cell>
          <cell r="B597" t="str">
            <v xml:space="preserve">كرت وطنية 50 شيكل </v>
          </cell>
          <cell r="C597" t="str">
            <v>كرت</v>
          </cell>
          <cell r="D597">
            <v>49.999999999999993</v>
          </cell>
          <cell r="E597">
            <v>49.999999999999993</v>
          </cell>
          <cell r="F597">
            <v>49.999999999999993</v>
          </cell>
          <cell r="G597">
            <v>49.999999999999993</v>
          </cell>
          <cell r="H597">
            <v>49.999999999999993</v>
          </cell>
          <cell r="I597">
            <v>49.999999999999993</v>
          </cell>
          <cell r="J597">
            <v>49.999999999999993</v>
          </cell>
          <cell r="K597">
            <v>49.999999999999993</v>
          </cell>
          <cell r="L597">
            <v>49.999999999999993</v>
          </cell>
          <cell r="M597">
            <v>49.999999999999993</v>
          </cell>
          <cell r="N597">
            <v>49.999999999999993</v>
          </cell>
          <cell r="O597">
            <v>49.999999999999993</v>
          </cell>
          <cell r="P597">
            <v>49.999999999999993</v>
          </cell>
          <cell r="Q597">
            <v>50</v>
          </cell>
          <cell r="R597">
            <v>50</v>
          </cell>
          <cell r="S597">
            <v>50</v>
          </cell>
        </row>
        <row r="598">
          <cell r="A598">
            <v>81300145</v>
          </cell>
          <cell r="B598" t="str">
            <v>تعرفة المكالمة الهاتفية داخل فلسطين - وقت عادي - لمدة 3 دقائق</v>
          </cell>
          <cell r="C598" t="str">
            <v>تعرفة</v>
          </cell>
          <cell r="D598">
            <v>0.20999999999999996</v>
          </cell>
          <cell r="E598">
            <v>0.20999999999999996</v>
          </cell>
          <cell r="F598">
            <v>0.20999999999999996</v>
          </cell>
          <cell r="G598">
            <v>0.20999999999999996</v>
          </cell>
          <cell r="H598">
            <v>0.20999999999999996</v>
          </cell>
          <cell r="I598">
            <v>0.20999999999999996</v>
          </cell>
          <cell r="J598">
            <v>0.20999999999999996</v>
          </cell>
          <cell r="K598">
            <v>0.20999999999999996</v>
          </cell>
          <cell r="L598">
            <v>0.20999999999999996</v>
          </cell>
          <cell r="M598">
            <v>0.20999999999999996</v>
          </cell>
          <cell r="N598">
            <v>0.20999999999999996</v>
          </cell>
          <cell r="O598">
            <v>0.20999999999999996</v>
          </cell>
          <cell r="P598">
            <v>0.20999999999999996</v>
          </cell>
          <cell r="Q598">
            <v>0.21</v>
          </cell>
          <cell r="R598">
            <v>0.21</v>
          </cell>
          <cell r="S598">
            <v>0.21</v>
          </cell>
        </row>
        <row r="599">
          <cell r="A599">
            <v>81300405</v>
          </cell>
          <cell r="B599" t="str">
            <v>بدل اشتراك خدمة خط النت منزلي سرعة 8 ميجا</v>
          </cell>
          <cell r="C599" t="str">
            <v>اشتراك شهري</v>
          </cell>
          <cell r="D599">
            <v>64</v>
          </cell>
          <cell r="E599">
            <v>64</v>
          </cell>
          <cell r="F599">
            <v>64</v>
          </cell>
          <cell r="G599">
            <v>64</v>
          </cell>
          <cell r="H599">
            <v>64</v>
          </cell>
          <cell r="I599">
            <v>64</v>
          </cell>
          <cell r="J599">
            <v>64</v>
          </cell>
          <cell r="K599">
            <v>64</v>
          </cell>
          <cell r="L599">
            <v>64</v>
          </cell>
          <cell r="M599">
            <v>64</v>
          </cell>
          <cell r="N599">
            <v>64</v>
          </cell>
          <cell r="O599">
            <v>58.573201252172559</v>
          </cell>
          <cell r="P599">
            <v>63.547766771014381</v>
          </cell>
          <cell r="Q599">
            <v>63.583333333333336</v>
          </cell>
          <cell r="R599">
            <v>63.5</v>
          </cell>
          <cell r="S599">
            <v>63.5</v>
          </cell>
        </row>
        <row r="600">
          <cell r="A600">
            <v>81300406</v>
          </cell>
          <cell r="B600" t="str">
            <v>بدل اشتراك خدمة الانترنت منزلي سرعة 8 ميجا</v>
          </cell>
          <cell r="C600" t="str">
            <v>اشتراك شهري</v>
          </cell>
          <cell r="D600">
            <v>148.00000000000003</v>
          </cell>
          <cell r="E600">
            <v>148.00000000000003</v>
          </cell>
          <cell r="F600">
            <v>148.00000000000003</v>
          </cell>
          <cell r="G600">
            <v>148.00000000000003</v>
          </cell>
          <cell r="H600">
            <v>148.00000000000003</v>
          </cell>
          <cell r="I600">
            <v>148.00000000000003</v>
          </cell>
          <cell r="J600">
            <v>148.00000000000003</v>
          </cell>
          <cell r="K600">
            <v>148.00000000000003</v>
          </cell>
          <cell r="L600">
            <v>148.00000000000003</v>
          </cell>
          <cell r="M600">
            <v>148.00000000000003</v>
          </cell>
          <cell r="N600">
            <v>148.00000000000003</v>
          </cell>
          <cell r="O600">
            <v>148.00000000000003</v>
          </cell>
          <cell r="P600">
            <v>148.00000000000003</v>
          </cell>
          <cell r="Q600">
            <v>148</v>
          </cell>
          <cell r="R600">
            <v>148</v>
          </cell>
          <cell r="S600">
            <v>148</v>
          </cell>
        </row>
        <row r="601">
          <cell r="A601">
            <v>81300407</v>
          </cell>
          <cell r="B601" t="str">
            <v>اشتراك انترنت شهري - شركة حضارة - سرعة 8MB - مشترك جديد</v>
          </cell>
          <cell r="C601" t="str">
            <v>اشتراك شهري</v>
          </cell>
          <cell r="D601">
            <v>20</v>
          </cell>
          <cell r="E601">
            <v>20</v>
          </cell>
          <cell r="F601">
            <v>20</v>
          </cell>
          <cell r="G601">
            <v>20</v>
          </cell>
          <cell r="H601">
            <v>20</v>
          </cell>
          <cell r="I601">
            <v>33.000000000000007</v>
          </cell>
          <cell r="J601">
            <v>33.000000000000007</v>
          </cell>
          <cell r="K601">
            <v>33.000000000000007</v>
          </cell>
          <cell r="L601">
            <v>35.000000000000007</v>
          </cell>
          <cell r="M601">
            <v>35.000000000000007</v>
          </cell>
          <cell r="N601">
            <v>35.000000000000007</v>
          </cell>
          <cell r="O601">
            <v>35.000000000000007</v>
          </cell>
          <cell r="P601">
            <v>28.25</v>
          </cell>
          <cell r="Q601">
            <v>28.25</v>
          </cell>
          <cell r="R601">
            <v>28.25</v>
          </cell>
          <cell r="S601">
            <v>28.25</v>
          </cell>
        </row>
        <row r="602">
          <cell r="A602">
            <v>81300408</v>
          </cell>
          <cell r="B602" t="str">
            <v>اشتراك انترنت شهري - شركة حضارة - سرعة 16MB - مشترك جديد</v>
          </cell>
          <cell r="C602" t="str">
            <v>اشتراك شهري</v>
          </cell>
          <cell r="D602">
            <v>49.660000000000004</v>
          </cell>
          <cell r="E602">
            <v>49.519218503178926</v>
          </cell>
          <cell r="F602">
            <v>50</v>
          </cell>
          <cell r="G602">
            <v>50</v>
          </cell>
          <cell r="H602">
            <v>50</v>
          </cell>
          <cell r="I602">
            <v>46</v>
          </cell>
          <cell r="J602">
            <v>46</v>
          </cell>
          <cell r="K602">
            <v>46</v>
          </cell>
          <cell r="L602">
            <v>50</v>
          </cell>
          <cell r="M602">
            <v>50</v>
          </cell>
          <cell r="N602">
            <v>50</v>
          </cell>
          <cell r="O602">
            <v>45.000000000000007</v>
          </cell>
          <cell r="P602">
            <v>48.514934875264913</v>
          </cell>
          <cell r="Q602">
            <v>48.526666666666664</v>
          </cell>
          <cell r="R602">
            <v>48.526666666666664</v>
          </cell>
          <cell r="S602">
            <v>48.471666666666664</v>
          </cell>
        </row>
        <row r="603">
          <cell r="A603">
            <v>81300409</v>
          </cell>
          <cell r="B603" t="str">
            <v>اشتراك انترنت شهري - شركة CALL U - سرعة 8MB - مشترك جديد</v>
          </cell>
          <cell r="C603" t="str">
            <v>اشتراك شهري</v>
          </cell>
          <cell r="D603">
            <v>12.83</v>
          </cell>
          <cell r="E603">
            <v>12.83</v>
          </cell>
          <cell r="F603">
            <v>13</v>
          </cell>
          <cell r="G603">
            <v>13</v>
          </cell>
          <cell r="H603">
            <v>13</v>
          </cell>
          <cell r="I603">
            <v>13</v>
          </cell>
          <cell r="J603">
            <v>13</v>
          </cell>
          <cell r="K603">
            <v>13</v>
          </cell>
          <cell r="L603">
            <v>11</v>
          </cell>
          <cell r="M603">
            <v>11</v>
          </cell>
          <cell r="N603">
            <v>11</v>
          </cell>
          <cell r="O603">
            <v>11</v>
          </cell>
          <cell r="P603">
            <v>12.305</v>
          </cell>
          <cell r="Q603">
            <v>12.305</v>
          </cell>
          <cell r="R603">
            <v>12.305</v>
          </cell>
          <cell r="S603">
            <v>12.305</v>
          </cell>
        </row>
        <row r="604">
          <cell r="A604">
            <v>81300410</v>
          </cell>
          <cell r="B604" t="str">
            <v>اشتراك انترنت شهري - شركة CALL U - سرعة 16MB - مشترك جديد</v>
          </cell>
          <cell r="C604" t="str">
            <v>اشتراك شهري</v>
          </cell>
          <cell r="D604">
            <v>24.16</v>
          </cell>
          <cell r="E604">
            <v>24.16</v>
          </cell>
          <cell r="F604">
            <v>25</v>
          </cell>
          <cell r="G604">
            <v>25</v>
          </cell>
          <cell r="H604">
            <v>25</v>
          </cell>
          <cell r="I604">
            <v>25</v>
          </cell>
          <cell r="J604">
            <v>25</v>
          </cell>
          <cell r="K604">
            <v>25</v>
          </cell>
          <cell r="L604">
            <v>25</v>
          </cell>
          <cell r="M604">
            <v>25</v>
          </cell>
          <cell r="N604">
            <v>25</v>
          </cell>
          <cell r="O604">
            <v>25</v>
          </cell>
          <cell r="P604">
            <v>24.86</v>
          </cell>
          <cell r="Q604">
            <v>24.86</v>
          </cell>
          <cell r="R604">
            <v>24.86</v>
          </cell>
          <cell r="S604">
            <v>24.86</v>
          </cell>
        </row>
        <row r="605">
          <cell r="A605">
            <v>81300411</v>
          </cell>
          <cell r="B605" t="str">
            <v>اشتراك باقت نت "نت فون 8"</v>
          </cell>
          <cell r="C605" t="str">
            <v>اشتراك شهري</v>
          </cell>
          <cell r="D605">
            <v>90.000000000000014</v>
          </cell>
          <cell r="E605">
            <v>90.000000000000014</v>
          </cell>
          <cell r="F605">
            <v>90.000000000000014</v>
          </cell>
          <cell r="G605">
            <v>90.000000000000014</v>
          </cell>
          <cell r="H605">
            <v>90.000000000000014</v>
          </cell>
          <cell r="I605">
            <v>90.000000000000014</v>
          </cell>
          <cell r="J605">
            <v>90.000000000000014</v>
          </cell>
          <cell r="K605">
            <v>90.000000000000014</v>
          </cell>
          <cell r="L605">
            <v>90.000000000000014</v>
          </cell>
          <cell r="M605">
            <v>90.000000000000014</v>
          </cell>
          <cell r="N605">
            <v>90.000000000000014</v>
          </cell>
          <cell r="O605">
            <v>90.000000000000014</v>
          </cell>
          <cell r="P605">
            <v>90.000000000000014</v>
          </cell>
          <cell r="Q605">
            <v>90</v>
          </cell>
          <cell r="R605">
            <v>90</v>
          </cell>
          <cell r="S605">
            <v>90</v>
          </cell>
        </row>
        <row r="606">
          <cell r="A606">
            <v>81300412</v>
          </cell>
          <cell r="B606" t="str">
            <v>اشتراك باقة انترنت "باقة انترنت فون 8"</v>
          </cell>
          <cell r="C606" t="str">
            <v>اشتراك شهري</v>
          </cell>
          <cell r="D606">
            <v>143</v>
          </cell>
          <cell r="E606">
            <v>143</v>
          </cell>
          <cell r="F606">
            <v>143</v>
          </cell>
          <cell r="G606">
            <v>143</v>
          </cell>
          <cell r="H606">
            <v>143</v>
          </cell>
          <cell r="I606">
            <v>143</v>
          </cell>
          <cell r="J606">
            <v>143</v>
          </cell>
          <cell r="K606">
            <v>143</v>
          </cell>
          <cell r="L606">
            <v>143</v>
          </cell>
          <cell r="M606">
            <v>143</v>
          </cell>
          <cell r="N606">
            <v>143</v>
          </cell>
          <cell r="O606">
            <v>143</v>
          </cell>
          <cell r="P606">
            <v>143</v>
          </cell>
          <cell r="Q606">
            <v>143</v>
          </cell>
          <cell r="R606">
            <v>143</v>
          </cell>
          <cell r="S606">
            <v>143</v>
          </cell>
        </row>
        <row r="607">
          <cell r="A607">
            <v>91100101</v>
          </cell>
          <cell r="B607" t="str">
            <v xml:space="preserve">تلفزيون LG - تقنية  LED - بوصة 43  - انتاج كوريا </v>
          </cell>
          <cell r="C607" t="str">
            <v>تلفزيون</v>
          </cell>
          <cell r="D607">
            <v>1828.6552343709513</v>
          </cell>
          <cell r="E607">
            <v>1820.2909821037756</v>
          </cell>
          <cell r="F607">
            <v>1781.5610944354723</v>
          </cell>
          <cell r="G607">
            <v>1783.075639692338</v>
          </cell>
          <cell r="H607">
            <v>1786.4746034970344</v>
          </cell>
          <cell r="I607">
            <v>1792.8936492099931</v>
          </cell>
          <cell r="J607">
            <v>1771.6666595564068</v>
          </cell>
          <cell r="K607">
            <v>1778.4729020095483</v>
          </cell>
          <cell r="L607">
            <v>1804.0542787558238</v>
          </cell>
          <cell r="M607">
            <v>1840.0668179674892</v>
          </cell>
          <cell r="N607">
            <v>1811.3037769012622</v>
          </cell>
          <cell r="O607">
            <v>1783.3960384722386</v>
          </cell>
          <cell r="P607">
            <v>1798.4926397476945</v>
          </cell>
          <cell r="Q607">
            <v>1803.8888888888889</v>
          </cell>
          <cell r="R607">
            <v>1714.4444444444443</v>
          </cell>
          <cell r="S607">
            <v>1885.8333333333333</v>
          </cell>
        </row>
        <row r="608">
          <cell r="A608">
            <v>91100103</v>
          </cell>
          <cell r="B608" t="str">
            <v xml:space="preserve">تلفزيون LG  تقنية LED -  بوصة 32 -  انتاج كوريا - 32LB563 </v>
          </cell>
          <cell r="C608" t="str">
            <v>تلفزيون</v>
          </cell>
          <cell r="D608">
            <v>1150.1919181011724</v>
          </cell>
          <cell r="E608">
            <v>1126.6063740416321</v>
          </cell>
          <cell r="F608">
            <v>1103.020829982092</v>
          </cell>
          <cell r="G608">
            <v>1091.2280579523217</v>
          </cell>
          <cell r="H608">
            <v>1032.2641978034708</v>
          </cell>
          <cell r="I608">
            <v>1032.2641978034708</v>
          </cell>
          <cell r="J608">
            <v>1038.1605838183559</v>
          </cell>
          <cell r="K608">
            <v>1043.8968609148569</v>
          </cell>
          <cell r="L608">
            <v>1044.2170787516247</v>
          </cell>
          <cell r="M608">
            <v>1032.4243067218547</v>
          </cell>
          <cell r="N608">
            <v>933.30330464843701</v>
          </cell>
          <cell r="O608">
            <v>909.71776058889668</v>
          </cell>
          <cell r="P608">
            <v>1044.7746225940155</v>
          </cell>
          <cell r="Q608">
            <v>965.27777777777783</v>
          </cell>
          <cell r="R608">
            <v>1466.6666666666667</v>
          </cell>
          <cell r="S608">
            <v>912.5</v>
          </cell>
        </row>
        <row r="609">
          <cell r="A609">
            <v>91300101</v>
          </cell>
          <cell r="B609" t="str">
            <v>LABTOP - ASUS-X556A - PRODUCE IN CHINA</v>
          </cell>
          <cell r="C609" t="str">
            <v>LABTOP</v>
          </cell>
          <cell r="D609">
            <v>2203.6438154460634</v>
          </cell>
          <cell r="E609">
            <v>2201.6618441304258</v>
          </cell>
          <cell r="F609">
            <v>2205.6740953903354</v>
          </cell>
          <cell r="G609">
            <v>2224.0330664930389</v>
          </cell>
          <cell r="H609">
            <v>2189.0562898027133</v>
          </cell>
          <cell r="I609">
            <v>2208.7912409070805</v>
          </cell>
          <cell r="J609">
            <v>2193.9146008345397</v>
          </cell>
          <cell r="K609">
            <v>2177.2967952469176</v>
          </cell>
          <cell r="L609">
            <v>2204.8352519009732</v>
          </cell>
          <cell r="M609">
            <v>2113.4055819008736</v>
          </cell>
          <cell r="N609">
            <v>2124.8276533988455</v>
          </cell>
          <cell r="O609">
            <v>2115.7784751629847</v>
          </cell>
          <cell r="P609">
            <v>2180.2432258845661</v>
          </cell>
          <cell r="Q609">
            <v>2429.166666666667</v>
          </cell>
          <cell r="R609">
            <v>1634.8611111111115</v>
          </cell>
          <cell r="S609">
            <v>2216.6666666666665</v>
          </cell>
        </row>
        <row r="610">
          <cell r="A610">
            <v>91300103</v>
          </cell>
          <cell r="B610" t="str">
            <v>كمبيوتر محمول،  LENOVO Ideapad 500 series، حجم الشاشة 15.6 انش، دقة الشاشة HD 1920*1080 LED، معالج البيانات INTEL DUAL CORE I5-8250U، الذاكرة 8 جيغابايت</v>
          </cell>
          <cell r="C610" t="str">
            <v>LABTOP</v>
          </cell>
          <cell r="D610">
            <v>1999.8927502590598</v>
          </cell>
          <cell r="E610">
            <v>1934.831200751107</v>
          </cell>
          <cell r="F610">
            <v>1972.6596007121154</v>
          </cell>
          <cell r="G610">
            <v>1915.052665051619</v>
          </cell>
          <cell r="H610">
            <v>1809.1045030878488</v>
          </cell>
          <cell r="I610">
            <v>1910.3779055980524</v>
          </cell>
          <cell r="J610">
            <v>1847.639769198676</v>
          </cell>
          <cell r="K610">
            <v>1825.099840626729</v>
          </cell>
          <cell r="L610">
            <v>1819.1539266798163</v>
          </cell>
          <cell r="M610">
            <v>1814.6944912196316</v>
          </cell>
          <cell r="N610">
            <v>1823.8739767709833</v>
          </cell>
          <cell r="O610">
            <v>1796.3355201169279</v>
          </cell>
          <cell r="P610">
            <v>1872.3930125060476</v>
          </cell>
          <cell r="Q610">
            <v>1844.6428571428571</v>
          </cell>
          <cell r="R610">
            <v>1966.6666666666667</v>
          </cell>
          <cell r="S610">
            <v>1702.8577947387291</v>
          </cell>
        </row>
        <row r="611">
          <cell r="A611">
            <v>91300104</v>
          </cell>
          <cell r="B611" t="str">
            <v>كمبيوتر محمول، HP Pavilion Series، حجم الشاشة 15.6 انش، دقة الشاشة FULL HD 1920*1080 LED BRIGHTVIEW، معالج البيانات INTEL CORE I5-7200U، حجم الذاكرة 8 جيجابايت</v>
          </cell>
          <cell r="C611" t="str">
            <v>LABTOP</v>
          </cell>
          <cell r="D611">
            <v>2037.761619591997</v>
          </cell>
          <cell r="E611">
            <v>2000.7160750883988</v>
          </cell>
          <cell r="F611">
            <v>1974.331836646701</v>
          </cell>
          <cell r="G611">
            <v>1921.9355307566955</v>
          </cell>
          <cell r="H611">
            <v>1856.6286627214479</v>
          </cell>
          <cell r="I611">
            <v>1900.7792708411182</v>
          </cell>
          <cell r="J611">
            <v>1883.0435774622213</v>
          </cell>
          <cell r="K611">
            <v>1859.2853543878671</v>
          </cell>
          <cell r="L611">
            <v>1866.7177468215082</v>
          </cell>
          <cell r="M611">
            <v>1900.0452610988229</v>
          </cell>
          <cell r="N611">
            <v>1907.477653532464</v>
          </cell>
          <cell r="O611">
            <v>1778.9648558135389</v>
          </cell>
          <cell r="P611">
            <v>1907.3072870635649</v>
          </cell>
          <cell r="Q611">
            <v>1863.5416666666667</v>
          </cell>
          <cell r="R611">
            <v>2043.75</v>
          </cell>
          <cell r="S611">
            <v>1700.430750431871</v>
          </cell>
        </row>
        <row r="612">
          <cell r="A612">
            <v>91300105</v>
          </cell>
          <cell r="B612" t="str">
            <v>جهاز لوحي، آبل آيباد (2018)، 128GB، حجم الشاشة 9.7 انش، دقة الشاشة RETINA 2048*1536 PIXELS، معالج البيانات M10 MOTION APPLE A10 64- BIT، الذاكرة 3 جيجابايت، التخزين 128 جيجابايت، نظام التشغيل IOS</v>
          </cell>
          <cell r="C612" t="str">
            <v>جهاز لوحي</v>
          </cell>
          <cell r="D612">
            <v>1555.9303645374275</v>
          </cell>
          <cell r="E612">
            <v>1522.597583612785</v>
          </cell>
          <cell r="F612">
            <v>1518.5253964701315</v>
          </cell>
          <cell r="G612">
            <v>1524.3281285714452</v>
          </cell>
          <cell r="H612">
            <v>1430.6323663192175</v>
          </cell>
          <cell r="I612">
            <v>1454.2553224864091</v>
          </cell>
          <cell r="J612">
            <v>1394.6036517439334</v>
          </cell>
          <cell r="K612">
            <v>1416.1485335332063</v>
          </cell>
          <cell r="L612">
            <v>1442.9220330579824</v>
          </cell>
          <cell r="M612">
            <v>1512.5331318224003</v>
          </cell>
          <cell r="N612">
            <v>1410.7938336282509</v>
          </cell>
          <cell r="O612">
            <v>1573.7490266537336</v>
          </cell>
          <cell r="P612">
            <v>1479.7516143697437</v>
          </cell>
          <cell r="Q612">
            <v>1704.8611111111113</v>
          </cell>
          <cell r="R612">
            <v>975</v>
          </cell>
          <cell r="S612">
            <v>1569.761571390487</v>
          </cell>
        </row>
        <row r="613">
          <cell r="A613">
            <v>91300106</v>
          </cell>
          <cell r="B613" t="str">
            <v>جهاز لوحي، سامسونغ، Galaxy Tab E, 32 GB، حجم الشاشة 9.7 انش، دقة الشاشة 2048*1536 QXGA، معالج البيانات QUAD-CORE 2.15 GHZ، الذاكرة 4 جيجابايت، التخزين 32 جيجابايت، نظام التشغيل ANDROID</v>
          </cell>
          <cell r="C613" t="str">
            <v>جهاز لوحي</v>
          </cell>
          <cell r="D613">
            <v>944.37530842176182</v>
          </cell>
          <cell r="E613">
            <v>1068.5537319436166</v>
          </cell>
          <cell r="F613">
            <v>1030.664843191161</v>
          </cell>
          <cell r="G613">
            <v>1021.1190903137731</v>
          </cell>
          <cell r="H613">
            <v>1007.5758620146514</v>
          </cell>
          <cell r="I613">
            <v>984.35145381460029</v>
          </cell>
          <cell r="J613">
            <v>972.92717039169042</v>
          </cell>
          <cell r="K613">
            <v>972.93905163388547</v>
          </cell>
          <cell r="L613">
            <v>983.64845144379581</v>
          </cell>
          <cell r="M613">
            <v>924.74675248928838</v>
          </cell>
          <cell r="N613">
            <v>914.03735267937805</v>
          </cell>
          <cell r="O613">
            <v>833.73374086871797</v>
          </cell>
          <cell r="P613">
            <v>971.55606743385999</v>
          </cell>
          <cell r="Q613">
            <v>1035.4166666666667</v>
          </cell>
          <cell r="R613">
            <v>819.58333333333337</v>
          </cell>
          <cell r="S613">
            <v>1040.5001471196927</v>
          </cell>
        </row>
        <row r="614">
          <cell r="A614">
            <v>91300201</v>
          </cell>
          <cell r="B614" t="str">
            <v>حاسبة جيب علمية - كاسيو- اليابان - FX82MS</v>
          </cell>
          <cell r="C614" t="str">
            <v>حاسبة</v>
          </cell>
          <cell r="D614">
            <v>40.069391760346079</v>
          </cell>
          <cell r="E614">
            <v>40.069391760346079</v>
          </cell>
          <cell r="F614">
            <v>41.978325973300073</v>
          </cell>
          <cell r="G614">
            <v>41.941807421958252</v>
          </cell>
          <cell r="H614">
            <v>40.069391760346079</v>
          </cell>
          <cell r="I614">
            <v>40.564884589255485</v>
          </cell>
          <cell r="J614">
            <v>40.069391760346079</v>
          </cell>
          <cell r="K614">
            <v>40.105910311687893</v>
          </cell>
          <cell r="L614">
            <v>41.023858866823076</v>
          </cell>
          <cell r="M614">
            <v>40.267588891909845</v>
          </cell>
          <cell r="N614">
            <v>38.593370361861432</v>
          </cell>
          <cell r="O614">
            <v>39.907713180124134</v>
          </cell>
          <cell r="P614">
            <v>40.388418886525379</v>
          </cell>
          <cell r="Q614">
            <v>40.773809523809526</v>
          </cell>
          <cell r="R614">
            <v>37.611111111111107</v>
          </cell>
          <cell r="S614">
            <v>50</v>
          </cell>
        </row>
        <row r="615">
          <cell r="A615">
            <v>91400703</v>
          </cell>
          <cell r="B615" t="str">
            <v>محرك فلاش USB 32 GB</v>
          </cell>
          <cell r="C615" t="str">
            <v>فلاش</v>
          </cell>
          <cell r="D615">
            <v>40.741093127175077</v>
          </cell>
          <cell r="E615">
            <v>40.313652598149673</v>
          </cell>
          <cell r="F615">
            <v>38.929886382627629</v>
          </cell>
          <cell r="G615">
            <v>37.8059281982257</v>
          </cell>
          <cell r="H615">
            <v>35.581619415464701</v>
          </cell>
          <cell r="I615">
            <v>36.71598282609358</v>
          </cell>
          <cell r="J615">
            <v>36.754946302220169</v>
          </cell>
          <cell r="K615">
            <v>36.326686853349145</v>
          </cell>
          <cell r="L615">
            <v>35.884457902232768</v>
          </cell>
          <cell r="M615">
            <v>35.884457902232768</v>
          </cell>
          <cell r="N615">
            <v>36.782885306710888</v>
          </cell>
          <cell r="O615">
            <v>34.585710053374342</v>
          </cell>
          <cell r="P615">
            <v>37.192275572321371</v>
          </cell>
          <cell r="Q615">
            <v>37.916666666666664</v>
          </cell>
          <cell r="R615">
            <v>35.125</v>
          </cell>
          <cell r="S615">
            <v>35.884401752567904</v>
          </cell>
        </row>
        <row r="616">
          <cell r="A616">
            <v>93100102</v>
          </cell>
          <cell r="B616" t="str">
            <v>دب حجم كبير فرو - الصين</v>
          </cell>
          <cell r="C616" t="str">
            <v>دب</v>
          </cell>
          <cell r="D616">
            <v>71.69330911172392</v>
          </cell>
          <cell r="E616">
            <v>73.344364270885237</v>
          </cell>
          <cell r="F616">
            <v>74.32762251102406</v>
          </cell>
          <cell r="G616">
            <v>74.02077773781312</v>
          </cell>
          <cell r="H616">
            <v>72.850649984639318</v>
          </cell>
          <cell r="I616">
            <v>72.171558080552458</v>
          </cell>
          <cell r="J616">
            <v>74.288356016642041</v>
          </cell>
          <cell r="K616">
            <v>72.805425216248793</v>
          </cell>
          <cell r="L616">
            <v>72.805425216248793</v>
          </cell>
          <cell r="M616">
            <v>75.448291150770856</v>
          </cell>
          <cell r="N616">
            <v>71.483992248987761</v>
          </cell>
          <cell r="O616">
            <v>74.361822162488238</v>
          </cell>
          <cell r="P616">
            <v>73.300132809002051</v>
          </cell>
          <cell r="Q616">
            <v>73.80952380952381</v>
          </cell>
          <cell r="R616">
            <v>62.500000000000007</v>
          </cell>
          <cell r="S616">
            <v>80.217158596114572</v>
          </cell>
        </row>
        <row r="617">
          <cell r="A617">
            <v>93100104</v>
          </cell>
          <cell r="B617" t="str">
            <v>لعبة عروسة مع انغام موسيقيه - sweet dream</v>
          </cell>
          <cell r="C617" t="str">
            <v>لعبة</v>
          </cell>
          <cell r="D617">
            <v>55.004696713844339</v>
          </cell>
          <cell r="E617">
            <v>55.357062877481098</v>
          </cell>
          <cell r="F617">
            <v>53.044555184774296</v>
          </cell>
          <cell r="G617">
            <v>51.502883389636423</v>
          </cell>
          <cell r="H617">
            <v>52.626085450842133</v>
          </cell>
          <cell r="I617">
            <v>55.357062877481098</v>
          </cell>
          <cell r="J617">
            <v>54.938593143548935</v>
          </cell>
          <cell r="K617">
            <v>54.586226979912169</v>
          </cell>
          <cell r="L617">
            <v>55.357062877481098</v>
          </cell>
          <cell r="M617">
            <v>55.357062877481098</v>
          </cell>
          <cell r="N617">
            <v>53.463024918706466</v>
          </cell>
          <cell r="O617">
            <v>55.775532611413269</v>
          </cell>
          <cell r="P617">
            <v>54.3641541585502</v>
          </cell>
          <cell r="Q617">
            <v>48.333333333333336</v>
          </cell>
          <cell r="R617">
            <v>17.708333333333332</v>
          </cell>
          <cell r="S617">
            <v>100</v>
          </cell>
        </row>
        <row r="618">
          <cell r="A618">
            <v>93200101</v>
          </cell>
          <cell r="B618" t="str">
            <v>كرة قدم بلاستك - ميكاسا الأصلي</v>
          </cell>
          <cell r="C618" t="str">
            <v>كرة</v>
          </cell>
          <cell r="D618">
            <v>106.67310879693883</v>
          </cell>
          <cell r="E618">
            <v>109.11782363023642</v>
          </cell>
          <cell r="F618">
            <v>104.36060110423202</v>
          </cell>
          <cell r="G618">
            <v>104.36060110423202</v>
          </cell>
          <cell r="H618">
            <v>104.36060110423202</v>
          </cell>
          <cell r="I618">
            <v>102.81892930909416</v>
          </cell>
          <cell r="J618">
            <v>102.04809341152523</v>
          </cell>
          <cell r="K618">
            <v>104.36060110423202</v>
          </cell>
          <cell r="L618">
            <v>105.9022728993699</v>
          </cell>
          <cell r="M618">
            <v>104.36060110423202</v>
          </cell>
          <cell r="N618">
            <v>105.26364414239174</v>
          </cell>
          <cell r="O618">
            <v>105.13143700180095</v>
          </cell>
          <cell r="P618">
            <v>104.89652622604312</v>
          </cell>
          <cell r="Q618">
            <v>112.91666666666667</v>
          </cell>
          <cell r="R618">
            <v>81.666666666666671</v>
          </cell>
          <cell r="S618">
            <v>100</v>
          </cell>
        </row>
        <row r="619">
          <cell r="A619">
            <v>93400201</v>
          </cell>
          <cell r="B619" t="str">
            <v>اغذية اسماك</v>
          </cell>
          <cell r="C619" t="str">
            <v>كغم</v>
          </cell>
          <cell r="D619">
            <v>18.897693850930033</v>
          </cell>
          <cell r="E619">
            <v>19.111658966409671</v>
          </cell>
          <cell r="F619">
            <v>19.432606639629128</v>
          </cell>
          <cell r="G619">
            <v>19.646571755108766</v>
          </cell>
          <cell r="H619">
            <v>19.325624081889309</v>
          </cell>
          <cell r="I619">
            <v>18.897693850930033</v>
          </cell>
          <cell r="J619">
            <v>19.325624081889309</v>
          </cell>
          <cell r="K619">
            <v>18.897693850930033</v>
          </cell>
          <cell r="L619">
            <v>19.646571755108766</v>
          </cell>
          <cell r="M619">
            <v>20.3954496592875</v>
          </cell>
          <cell r="N619">
            <v>20.502432217027319</v>
          </cell>
          <cell r="O619">
            <v>20.716397332506958</v>
          </cell>
          <cell r="P619">
            <v>19.566334836803904</v>
          </cell>
          <cell r="Q619">
            <v>19.041666666666668</v>
          </cell>
          <cell r="R619">
            <v>25</v>
          </cell>
          <cell r="S619">
            <v>10</v>
          </cell>
        </row>
        <row r="620">
          <cell r="A620">
            <v>93400301</v>
          </cell>
          <cell r="B620" t="str">
            <v>غذاء كنار</v>
          </cell>
          <cell r="C620" t="str">
            <v>كغم</v>
          </cell>
          <cell r="D620">
            <v>8.2234225964544851</v>
          </cell>
          <cell r="E620">
            <v>8.5443702696739443</v>
          </cell>
          <cell r="F620">
            <v>8.4801807350300518</v>
          </cell>
          <cell r="G620">
            <v>8.6085598043178351</v>
          </cell>
          <cell r="H620">
            <v>8.2234225964544851</v>
          </cell>
          <cell r="I620">
            <v>8.1592330618105944</v>
          </cell>
          <cell r="J620">
            <v>8.4772193683895605</v>
          </cell>
          <cell r="K620">
            <v>8.2234225964544851</v>
          </cell>
          <cell r="L620">
            <v>8.2234225964544851</v>
          </cell>
          <cell r="M620">
            <v>8.4742580017490656</v>
          </cell>
          <cell r="N620">
            <v>8.2204612298139939</v>
          </cell>
          <cell r="O620">
            <v>8.1562716951701013</v>
          </cell>
          <cell r="P620">
            <v>8.3345203793144247</v>
          </cell>
          <cell r="Q620">
            <v>8.6916666666666647</v>
          </cell>
          <cell r="R620">
            <v>6.708333333333333</v>
          </cell>
          <cell r="S620">
            <v>10</v>
          </cell>
        </row>
        <row r="621">
          <cell r="A621">
            <v>94200102</v>
          </cell>
          <cell r="B621" t="str">
            <v>اشتراك شهري لشخص بالغ في مركز لياقة بدنية "نادي رياضي" – رجالي</v>
          </cell>
          <cell r="C621" t="str">
            <v>اشتراك شهري</v>
          </cell>
          <cell r="D621">
            <v>181.351250789169</v>
          </cell>
          <cell r="E621">
            <v>181.351250789169</v>
          </cell>
          <cell r="F621">
            <v>181.351250789169</v>
          </cell>
          <cell r="G621">
            <v>181.351250789169</v>
          </cell>
          <cell r="H621">
            <v>181.351250789169</v>
          </cell>
          <cell r="I621">
            <v>181.351250789169</v>
          </cell>
          <cell r="J621">
            <v>181.351250789169</v>
          </cell>
          <cell r="K621">
            <v>181.351250789169</v>
          </cell>
          <cell r="L621">
            <v>185.57333587220896</v>
          </cell>
          <cell r="M621">
            <v>189.79542095524894</v>
          </cell>
          <cell r="N621">
            <v>189.79542095524894</v>
          </cell>
          <cell r="O621">
            <v>187.26216990542494</v>
          </cell>
          <cell r="P621">
            <v>183.60302950012363</v>
          </cell>
          <cell r="Q621">
            <v>190.83333333333334</v>
          </cell>
          <cell r="R621">
            <v>75</v>
          </cell>
          <cell r="S621">
            <v>350</v>
          </cell>
        </row>
        <row r="622">
          <cell r="A622">
            <v>94200103</v>
          </cell>
          <cell r="B622" t="str">
            <v>اشتراك شهري لشخص بالغ في مركز لياقة بدنية "نادي رياضي" – ستاتي</v>
          </cell>
          <cell r="C622" t="str">
            <v>اشتراك شهري</v>
          </cell>
          <cell r="D622">
            <v>155.95844539976051</v>
          </cell>
          <cell r="E622">
            <v>155.11402838315252</v>
          </cell>
          <cell r="F622">
            <v>155.11402838315252</v>
          </cell>
          <cell r="G622">
            <v>155.11402838315252</v>
          </cell>
          <cell r="H622">
            <v>155.11402838315252</v>
          </cell>
          <cell r="I622">
            <v>155.11402838315252</v>
          </cell>
          <cell r="J622">
            <v>155.11402838315252</v>
          </cell>
          <cell r="K622">
            <v>155.11402838315252</v>
          </cell>
          <cell r="L622">
            <v>155.53623689145653</v>
          </cell>
          <cell r="M622">
            <v>155.53623689145653</v>
          </cell>
          <cell r="N622">
            <v>155.53623689145653</v>
          </cell>
          <cell r="O622">
            <v>149.20310926689658</v>
          </cell>
          <cell r="P622">
            <v>154.79737200192454</v>
          </cell>
          <cell r="Q622">
            <v>164.53125</v>
          </cell>
          <cell r="R622">
            <v>75</v>
          </cell>
          <cell r="S622">
            <v>250</v>
          </cell>
        </row>
        <row r="623">
          <cell r="A623">
            <v>94200301</v>
          </cell>
          <cell r="B623" t="str">
            <v>تذكرة دخول مدينة ملاهي</v>
          </cell>
          <cell r="C623" t="str">
            <v>تذكرة لشخص واحد</v>
          </cell>
          <cell r="D623">
            <v>23.054158829128987</v>
          </cell>
          <cell r="E623">
            <v>22.936679150929983</v>
          </cell>
          <cell r="F623">
            <v>22.936679150929983</v>
          </cell>
          <cell r="G623">
            <v>22.936679150929983</v>
          </cell>
          <cell r="H623">
            <v>22.936679150929983</v>
          </cell>
          <cell r="I623">
            <v>21.957786100619987</v>
          </cell>
          <cell r="J623">
            <v>21.957786100619987</v>
          </cell>
          <cell r="K623">
            <v>21.957786100619987</v>
          </cell>
          <cell r="L623">
            <v>21.957786100619987</v>
          </cell>
          <cell r="M623">
            <v>21.957786100619987</v>
          </cell>
          <cell r="N623">
            <v>21.957786100619987</v>
          </cell>
          <cell r="O623">
            <v>21.957786100619987</v>
          </cell>
          <cell r="P623">
            <v>22.375448178099067</v>
          </cell>
          <cell r="Q623">
            <v>23.020833333333332</v>
          </cell>
          <cell r="R623">
            <v>20.045138888888889</v>
          </cell>
          <cell r="S623">
            <v>20.045138888888889</v>
          </cell>
        </row>
        <row r="624">
          <cell r="A624">
            <v>94200501</v>
          </cell>
          <cell r="B624" t="str">
            <v xml:space="preserve">  8صور فورية داخل استديو مقاس 4×6</v>
          </cell>
          <cell r="C624" t="str">
            <v>8 صور</v>
          </cell>
          <cell r="D624">
            <v>12.92734810883532</v>
          </cell>
          <cell r="E624">
            <v>12.643084255347198</v>
          </cell>
          <cell r="F624">
            <v>12.560451109435608</v>
          </cell>
          <cell r="G624">
            <v>12.714482792346164</v>
          </cell>
          <cell r="H624">
            <v>12.781469963807433</v>
          </cell>
          <cell r="I624">
            <v>12.92734810883532</v>
          </cell>
          <cell r="J624">
            <v>12.949817326660568</v>
          </cell>
          <cell r="K624">
            <v>12.949817326660568</v>
          </cell>
          <cell r="L624">
            <v>13.062322195608093</v>
          </cell>
          <cell r="M624">
            <v>12.571685718348229</v>
          </cell>
          <cell r="N624">
            <v>13.378208548654367</v>
          </cell>
          <cell r="O624">
            <v>13.330609523988389</v>
          </cell>
          <cell r="P624">
            <v>12.899720414877271</v>
          </cell>
          <cell r="Q624">
            <v>15.099999999999996</v>
          </cell>
          <cell r="R624">
            <v>9.5666666666666664</v>
          </cell>
          <cell r="S624">
            <v>15.875</v>
          </cell>
        </row>
        <row r="625">
          <cell r="A625">
            <v>94200503</v>
          </cell>
          <cell r="B625" t="str">
            <v>طبع صورة 13*18</v>
          </cell>
          <cell r="C625" t="str">
            <v>صورة</v>
          </cell>
          <cell r="D625">
            <v>1.7977041451695952</v>
          </cell>
          <cell r="E625">
            <v>1.7858043890031008</v>
          </cell>
          <cell r="F625">
            <v>1.8277861092127665</v>
          </cell>
          <cell r="G625">
            <v>1.8747199866248736</v>
          </cell>
          <cell r="H625">
            <v>1.7388705115909939</v>
          </cell>
          <cell r="I625">
            <v>1.821503657502584</v>
          </cell>
          <cell r="J625">
            <v>1.886619742791368</v>
          </cell>
          <cell r="K625">
            <v>1.8747199866248736</v>
          </cell>
          <cell r="L625">
            <v>1.7801870845467889</v>
          </cell>
          <cell r="M625">
            <v>1.8810024383350561</v>
          </cell>
          <cell r="N625">
            <v>1.7745697800904772</v>
          </cell>
          <cell r="O625">
            <v>1.8158863530462721</v>
          </cell>
          <cell r="P625">
            <v>1.8216145153782293</v>
          </cell>
          <cell r="Q625">
            <v>1.6541666666666668</v>
          </cell>
          <cell r="R625">
            <v>1.9666666666666666</v>
          </cell>
          <cell r="S625">
            <v>2</v>
          </cell>
        </row>
        <row r="626">
          <cell r="A626">
            <v>95100101</v>
          </cell>
          <cell r="B626" t="str">
            <v>اطلس</v>
          </cell>
          <cell r="C626" t="str">
            <v>اطلس</v>
          </cell>
          <cell r="D626">
            <v>24.601389363661077</v>
          </cell>
          <cell r="E626">
            <v>24.699680354887107</v>
          </cell>
          <cell r="F626">
            <v>25.033906142310883</v>
          </cell>
          <cell r="G626">
            <v>25.623652089667097</v>
          </cell>
          <cell r="H626">
            <v>25.033906142310883</v>
          </cell>
          <cell r="I626">
            <v>24.699680354887107</v>
          </cell>
          <cell r="J626">
            <v>24.365454567463331</v>
          </cell>
          <cell r="K626">
            <v>24.365454567463331</v>
          </cell>
          <cell r="L626">
            <v>24.194969268147986</v>
          </cell>
          <cell r="M626">
            <v>23.801805303243846</v>
          </cell>
          <cell r="N626">
            <v>23.631320003928497</v>
          </cell>
          <cell r="O626">
            <v>23.067670739709012</v>
          </cell>
          <cell r="P626">
            <v>24.42657407480668</v>
          </cell>
          <cell r="Q626">
            <v>20.40625</v>
          </cell>
          <cell r="R626">
            <v>18.75</v>
          </cell>
          <cell r="S626">
            <v>48.541666666666664</v>
          </cell>
        </row>
        <row r="627">
          <cell r="A627">
            <v>95100201</v>
          </cell>
          <cell r="B627" t="str">
            <v>قاموس اكسفورد - عربي - انجليزي</v>
          </cell>
          <cell r="C627" t="str">
            <v>قاموس</v>
          </cell>
          <cell r="D627">
            <v>23.643693572846495</v>
          </cell>
          <cell r="E627">
            <v>24.430021502654771</v>
          </cell>
          <cell r="F627">
            <v>26.454779504655832</v>
          </cell>
          <cell r="G627">
            <v>25.216349432463051</v>
          </cell>
          <cell r="H627">
            <v>24.430021502654771</v>
          </cell>
          <cell r="I627">
            <v>23.97791936027027</v>
          </cell>
          <cell r="J627">
            <v>25.098473077502323</v>
          </cell>
          <cell r="K627">
            <v>25.098473077502323</v>
          </cell>
          <cell r="L627">
            <v>25.465540359269742</v>
          </cell>
          <cell r="M627">
            <v>25.151009187346432</v>
          </cell>
          <cell r="N627">
            <v>26.618935570845437</v>
          </cell>
          <cell r="O627">
            <v>26.199674922804576</v>
          </cell>
          <cell r="P627">
            <v>25.148740922567999</v>
          </cell>
          <cell r="Q627">
            <v>23.216666666666669</v>
          </cell>
          <cell r="R627">
            <v>45</v>
          </cell>
          <cell r="S627">
            <v>26.458333333333332</v>
          </cell>
        </row>
        <row r="628">
          <cell r="A628">
            <v>95400101</v>
          </cell>
          <cell r="B628" t="str">
            <v>دفتر ملاحظات A4</v>
          </cell>
          <cell r="C628" t="str">
            <v>دفتر</v>
          </cell>
          <cell r="D628">
            <v>3.2336713036526037</v>
          </cell>
          <cell r="E628">
            <v>3.1588924120257653</v>
          </cell>
          <cell r="F628">
            <v>3.2549410458790904</v>
          </cell>
          <cell r="G628">
            <v>3.2476279359141698</v>
          </cell>
          <cell r="H628">
            <v>3.1940608744616306</v>
          </cell>
          <cell r="I628">
            <v>3.1764476872176042</v>
          </cell>
          <cell r="J628">
            <v>3.2153306166881164</v>
          </cell>
          <cell r="K628">
            <v>3.1375647577470929</v>
          </cell>
          <cell r="L628">
            <v>3.2623699799483834</v>
          </cell>
          <cell r="M628">
            <v>3.1025121194156009</v>
          </cell>
          <cell r="N628">
            <v>3.3012529094188947</v>
          </cell>
          <cell r="O628">
            <v>3.127438416624547</v>
          </cell>
          <cell r="P628">
            <v>3.2010091715827915</v>
          </cell>
          <cell r="Q628">
            <v>2.8244047619047614</v>
          </cell>
          <cell r="R628">
            <v>2.75</v>
          </cell>
          <cell r="S628">
            <v>6.6111111111111107</v>
          </cell>
        </row>
        <row r="629">
          <cell r="A629">
            <v>95400201</v>
          </cell>
          <cell r="B629" t="str">
            <v>قلم رصاص مع محاية - اوربت - الصين</v>
          </cell>
          <cell r="C629" t="str">
            <v>قلم</v>
          </cell>
          <cell r="D629">
            <v>0.70155402116092025</v>
          </cell>
          <cell r="E629">
            <v>0.68028427893443433</v>
          </cell>
          <cell r="F629">
            <v>0.73146557781165578</v>
          </cell>
          <cell r="G629">
            <v>0.70155402116092025</v>
          </cell>
          <cell r="H629">
            <v>0.70155402116092025</v>
          </cell>
          <cell r="I629">
            <v>0.6590145367079483</v>
          </cell>
          <cell r="J629">
            <v>0.68028427893443433</v>
          </cell>
          <cell r="K629">
            <v>0.70155402116092025</v>
          </cell>
          <cell r="L629">
            <v>0.76536324784037835</v>
          </cell>
          <cell r="M629">
            <v>0.74409350561389231</v>
          </cell>
          <cell r="N629">
            <v>0.70155402116092025</v>
          </cell>
          <cell r="O629">
            <v>0.8251863611418494</v>
          </cell>
          <cell r="P629">
            <v>0.71612182439909944</v>
          </cell>
          <cell r="Q629">
            <v>0.76190476190476186</v>
          </cell>
          <cell r="R629">
            <v>0.52500000000000002</v>
          </cell>
          <cell r="S629">
            <v>1</v>
          </cell>
        </row>
        <row r="630">
          <cell r="A630">
            <v>95400203</v>
          </cell>
          <cell r="B630" t="str">
            <v>قلم حبر سائل -بايلوت -اليابان</v>
          </cell>
          <cell r="C630" t="str">
            <v>قلم</v>
          </cell>
          <cell r="D630">
            <v>6.4425437260773046</v>
          </cell>
          <cell r="E630">
            <v>6.5519962379072432</v>
          </cell>
          <cell r="F630">
            <v>6.5023668393787757</v>
          </cell>
          <cell r="G630">
            <v>6.4527374408503091</v>
          </cell>
          <cell r="H630">
            <v>6.5023668393787757</v>
          </cell>
          <cell r="I630">
            <v>6.3432849290203697</v>
          </cell>
          <cell r="J630">
            <v>6.4921731246057721</v>
          </cell>
          <cell r="K630">
            <v>6.4921731246057721</v>
          </cell>
          <cell r="L630">
            <v>6.5272836749894507</v>
          </cell>
          <cell r="M630">
            <v>6.4776542764609841</v>
          </cell>
          <cell r="N630">
            <v>6.3783954794040492</v>
          </cell>
          <cell r="O630">
            <v>6.4776542764609841</v>
          </cell>
          <cell r="P630">
            <v>6.4700524974283153</v>
          </cell>
          <cell r="Q630">
            <v>6.6597222222222223</v>
          </cell>
          <cell r="R630">
            <v>5.8666666666666663</v>
          </cell>
          <cell r="S630">
            <v>7.1111111111111107</v>
          </cell>
        </row>
        <row r="631">
          <cell r="A631">
            <v>95400204</v>
          </cell>
          <cell r="B631" t="str">
            <v>قلم حبر جاف -بيج - فرنسا</v>
          </cell>
          <cell r="C631" t="str">
            <v>قلم</v>
          </cell>
          <cell r="D631">
            <v>0.93999832998698896</v>
          </cell>
          <cell r="E631">
            <v>0.95985008939837613</v>
          </cell>
          <cell r="F631">
            <v>0.93999832998698896</v>
          </cell>
          <cell r="G631">
            <v>0.93999832998698896</v>
          </cell>
          <cell r="H631">
            <v>0.93999832998698896</v>
          </cell>
          <cell r="I631">
            <v>0.98985092440488143</v>
          </cell>
          <cell r="J631">
            <v>0.98985092440488143</v>
          </cell>
          <cell r="K631">
            <v>0.98985092440488143</v>
          </cell>
          <cell r="L631">
            <v>1.0448132341999472</v>
          </cell>
          <cell r="M631">
            <v>1.0051097153771733</v>
          </cell>
          <cell r="N631">
            <v>1.0051097153771733</v>
          </cell>
          <cell r="O631">
            <v>1.0249614747885603</v>
          </cell>
          <cell r="P631">
            <v>0.98078252685865241</v>
          </cell>
          <cell r="Q631">
            <v>1.0666666666666667</v>
          </cell>
          <cell r="R631">
            <v>0.76388888888888884</v>
          </cell>
          <cell r="S631">
            <v>1.1111111111111114</v>
          </cell>
        </row>
        <row r="632">
          <cell r="A632">
            <v>95400206</v>
          </cell>
          <cell r="B632" t="str">
            <v>محاية -اوربت- صيني - حجم كبير</v>
          </cell>
          <cell r="C632" t="str">
            <v>محاية - حجم كبير</v>
          </cell>
          <cell r="D632">
            <v>0.64630975151618852</v>
          </cell>
          <cell r="E632">
            <v>0.64428933055115034</v>
          </cell>
          <cell r="F632">
            <v>0.69212150400400452</v>
          </cell>
          <cell r="G632">
            <v>0.69010108303896633</v>
          </cell>
          <cell r="H632">
            <v>0.62138345430724229</v>
          </cell>
          <cell r="I632">
            <v>0.66719520679505828</v>
          </cell>
          <cell r="J632">
            <v>0.62138345430724229</v>
          </cell>
          <cell r="K632">
            <v>0.64428933055115034</v>
          </cell>
          <cell r="L632">
            <v>0.66719520679505828</v>
          </cell>
          <cell r="M632">
            <v>0.71300695928287439</v>
          </cell>
          <cell r="N632">
            <v>0.71300695928287439</v>
          </cell>
          <cell r="O632">
            <v>0.76083913273572867</v>
          </cell>
          <cell r="P632">
            <v>0.67342678109729492</v>
          </cell>
          <cell r="Q632">
            <v>0.6923076923076924</v>
          </cell>
          <cell r="R632">
            <v>0.52083333333333337</v>
          </cell>
          <cell r="S632">
            <v>1</v>
          </cell>
        </row>
        <row r="633">
          <cell r="A633">
            <v>95400301</v>
          </cell>
          <cell r="B633" t="str">
            <v>ورق أبيض A4</v>
          </cell>
          <cell r="C633" t="str">
            <v>500 ورقة</v>
          </cell>
          <cell r="D633">
            <v>14.707932219493987</v>
          </cell>
          <cell r="E633">
            <v>14.834666274853301</v>
          </cell>
          <cell r="F633">
            <v>14.693190175459776</v>
          </cell>
          <cell r="G633">
            <v>14.44796804530039</v>
          </cell>
          <cell r="H633">
            <v>14.782194162191423</v>
          </cell>
          <cell r="I633">
            <v>14.852932211888184</v>
          </cell>
          <cell r="J633">
            <v>14.799038775540218</v>
          </cell>
          <cell r="K633">
            <v>14.84889136995811</v>
          </cell>
          <cell r="L633">
            <v>15.045846526084778</v>
          </cell>
          <cell r="M633">
            <v>14.837673218924568</v>
          </cell>
          <cell r="N633">
            <v>15.195404309338457</v>
          </cell>
          <cell r="O633">
            <v>14.704278803391196</v>
          </cell>
          <cell r="P633">
            <v>14.81250134103537</v>
          </cell>
          <cell r="Q633">
            <v>14.70512820512821</v>
          </cell>
          <cell r="R633">
            <v>14.1875</v>
          </cell>
          <cell r="S633">
            <v>17.194444444444446</v>
          </cell>
        </row>
        <row r="634">
          <cell r="A634">
            <v>95400401</v>
          </cell>
          <cell r="B634" t="str">
            <v>براية/بلاستيك حجم صغير مدورة- الماني</v>
          </cell>
          <cell r="C634" t="str">
            <v>براية</v>
          </cell>
          <cell r="D634">
            <v>0.57557170181942618</v>
          </cell>
          <cell r="E634">
            <v>0.57557170181942618</v>
          </cell>
          <cell r="F634">
            <v>0.57557170181942618</v>
          </cell>
          <cell r="G634">
            <v>0.59847757806333424</v>
          </cell>
          <cell r="H634">
            <v>0.57557170181942618</v>
          </cell>
          <cell r="I634">
            <v>0.57557170181942618</v>
          </cell>
          <cell r="J634">
            <v>0.57557170181942618</v>
          </cell>
          <cell r="K634">
            <v>0.57557170181942618</v>
          </cell>
          <cell r="L634">
            <v>0.59847757806333424</v>
          </cell>
          <cell r="M634">
            <v>0.64428933055115034</v>
          </cell>
          <cell r="N634">
            <v>0.64428933055115034</v>
          </cell>
          <cell r="O634">
            <v>0.59847757806333424</v>
          </cell>
          <cell r="P634">
            <v>0.59275110900235717</v>
          </cell>
          <cell r="Q634">
            <v>0.56730769230769229</v>
          </cell>
          <cell r="R634">
            <v>0.5</v>
          </cell>
          <cell r="S634">
            <v>1</v>
          </cell>
        </row>
        <row r="635">
          <cell r="A635">
            <v>95400503</v>
          </cell>
          <cell r="B635" t="str">
            <v>علبة الوان خشبية ( 12 لون ) - طويلة - اوربت</v>
          </cell>
          <cell r="C635" t="str">
            <v xml:space="preserve">علبة - 12 لون - طويلة </v>
          </cell>
          <cell r="D635">
            <v>4.2839608943346175</v>
          </cell>
          <cell r="E635">
            <v>4.3068667705785249</v>
          </cell>
          <cell r="F635">
            <v>4.2650958600207858</v>
          </cell>
          <cell r="G635">
            <v>4.3083702426141581</v>
          </cell>
          <cell r="H635">
            <v>4.4351042979734689</v>
          </cell>
          <cell r="I635">
            <v>4.3205749167539302</v>
          </cell>
          <cell r="J635">
            <v>4.3434807929978376</v>
          </cell>
          <cell r="K635">
            <v>4.4351042979734689</v>
          </cell>
          <cell r="L635">
            <v>4.2976690405100211</v>
          </cell>
          <cell r="M635">
            <v>4.4202801055897147</v>
          </cell>
          <cell r="N635">
            <v>4.4243209475197904</v>
          </cell>
          <cell r="O635">
            <v>4.5119036105653469</v>
          </cell>
          <cell r="P635">
            <v>4.3627276481193054</v>
          </cell>
          <cell r="Q635">
            <v>3.4102564102564101</v>
          </cell>
          <cell r="R635">
            <v>2.6111111111111107</v>
          </cell>
          <cell r="S635">
            <v>14.722222222222221</v>
          </cell>
        </row>
        <row r="636">
          <cell r="A636">
            <v>95400504</v>
          </cell>
          <cell r="B636" t="str">
            <v>علبة الوان مائية جراش-اسرائيل</v>
          </cell>
          <cell r="C636" t="str">
            <v>علبة</v>
          </cell>
          <cell r="D636">
            <v>7.5625858969103925</v>
          </cell>
          <cell r="E636">
            <v>7.5727796116833952</v>
          </cell>
          <cell r="F636">
            <v>7.4735208146264602</v>
          </cell>
          <cell r="G636">
            <v>7.4735208146264602</v>
          </cell>
          <cell r="H636">
            <v>7.6326027249848662</v>
          </cell>
          <cell r="I636">
            <v>7.5727796116833952</v>
          </cell>
          <cell r="J636">
            <v>7.5727796116833952</v>
          </cell>
          <cell r="K636">
            <v>7.5727796116833952</v>
          </cell>
          <cell r="L636">
            <v>7.6720384087403302</v>
          </cell>
          <cell r="M636">
            <v>7.5625858969103925</v>
          </cell>
          <cell r="N636">
            <v>7.5129564983819241</v>
          </cell>
          <cell r="O636">
            <v>7.2546157909665832</v>
          </cell>
          <cell r="P636">
            <v>7.536295441073416</v>
          </cell>
          <cell r="Q636">
            <v>7.2222222222222223</v>
          </cell>
          <cell r="R636">
            <v>5.5333333333333341</v>
          </cell>
          <cell r="S636">
            <v>15</v>
          </cell>
        </row>
        <row r="637">
          <cell r="A637">
            <v>95400505</v>
          </cell>
          <cell r="B637" t="str">
            <v>فرشاة للرسم عادية -صيني</v>
          </cell>
          <cell r="C637" t="str">
            <v>فرشاة</v>
          </cell>
          <cell r="D637">
            <v>1.0595198986632204</v>
          </cell>
          <cell r="E637">
            <v>1.0595198986632204</v>
          </cell>
          <cell r="F637">
            <v>1.0824257749071282</v>
          </cell>
          <cell r="G637">
            <v>1.0595198986632204</v>
          </cell>
          <cell r="H637">
            <v>1.0595198986632204</v>
          </cell>
          <cell r="I637">
            <v>1.1073520721160746</v>
          </cell>
          <cell r="J637">
            <v>1.0824257749071282</v>
          </cell>
          <cell r="K637">
            <v>1.0595198986632204</v>
          </cell>
          <cell r="L637">
            <v>1.0717245728029909</v>
          </cell>
          <cell r="M637">
            <v>1.1902947959526076</v>
          </cell>
          <cell r="N637">
            <v>1.1673889197086995</v>
          </cell>
          <cell r="O637">
            <v>1.1404422015347151</v>
          </cell>
          <cell r="P637">
            <v>1.0949711337704537</v>
          </cell>
          <cell r="Q637">
            <v>0.9455128205128206</v>
          </cell>
          <cell r="R637">
            <v>1.0347222222222221</v>
          </cell>
          <cell r="S637">
            <v>2.1111111111111107</v>
          </cell>
        </row>
        <row r="638">
          <cell r="A638">
            <v>95400602</v>
          </cell>
          <cell r="B638" t="str">
            <v>دفتر عادي -القدس -محلي</v>
          </cell>
          <cell r="C638" t="str">
            <v>64 ورقة</v>
          </cell>
          <cell r="D638">
            <v>1.579736406591046</v>
          </cell>
          <cell r="E638">
            <v>1.579736406591046</v>
          </cell>
          <cell r="F638">
            <v>1.5298838121731535</v>
          </cell>
          <cell r="G638">
            <v>1.5569543931886809</v>
          </cell>
          <cell r="H638">
            <v>1.5298838121731535</v>
          </cell>
          <cell r="I638">
            <v>1.579736406591046</v>
          </cell>
          <cell r="J638">
            <v>1.579736406591046</v>
          </cell>
          <cell r="K638">
            <v>1.5526658255755181</v>
          </cell>
          <cell r="L638">
            <v>1.5277395283665718</v>
          </cell>
          <cell r="M638">
            <v>1.5526658255755181</v>
          </cell>
          <cell r="N638">
            <v>1.5255952445599907</v>
          </cell>
          <cell r="O638">
            <v>1.4985246635444629</v>
          </cell>
          <cell r="P638">
            <v>1.549404894293436</v>
          </cell>
          <cell r="Q638">
            <v>1.5189393939393938</v>
          </cell>
          <cell r="R638">
            <v>1.4513888888888886</v>
          </cell>
          <cell r="S638">
            <v>2</v>
          </cell>
        </row>
        <row r="639">
          <cell r="A639">
            <v>95400606</v>
          </cell>
          <cell r="B639" t="str">
            <v>مسطرة بلاستيك عادية 30سم -الصين</v>
          </cell>
          <cell r="C639" t="str">
            <v>مسطرة</v>
          </cell>
          <cell r="D639">
            <v>0.57393556780200417</v>
          </cell>
          <cell r="E639">
            <v>0.57393556780200417</v>
          </cell>
          <cell r="F639">
            <v>0.5952053100284902</v>
          </cell>
          <cell r="G639">
            <v>0.5952053100284902</v>
          </cell>
          <cell r="H639">
            <v>0.60904611818568288</v>
          </cell>
          <cell r="I639">
            <v>0.60904611818568288</v>
          </cell>
          <cell r="J639">
            <v>0.60904611818568288</v>
          </cell>
          <cell r="K639">
            <v>0.60904611818568288</v>
          </cell>
          <cell r="L639">
            <v>0.5952053100284902</v>
          </cell>
          <cell r="M639">
            <v>0.63774479448146226</v>
          </cell>
          <cell r="N639">
            <v>0.68028427893443433</v>
          </cell>
          <cell r="O639">
            <v>0.72282376338740628</v>
          </cell>
          <cell r="P639">
            <v>0.61754369793629282</v>
          </cell>
          <cell r="Q639">
            <v>0.5892857142857143</v>
          </cell>
          <cell r="R639">
            <v>0.5</v>
          </cell>
          <cell r="S639">
            <v>1.1111111111111109</v>
          </cell>
        </row>
        <row r="640">
          <cell r="A640">
            <v>101100102</v>
          </cell>
          <cell r="B640" t="str">
            <v>رسوم رياض اطفال بدون مواصلات</v>
          </cell>
          <cell r="C640" t="str">
            <v>سنويا</v>
          </cell>
          <cell r="D640">
            <v>2501.2239478645938</v>
          </cell>
          <cell r="E640">
            <v>2501.2239478645938</v>
          </cell>
          <cell r="F640">
            <v>2553.5608841965218</v>
          </cell>
          <cell r="G640">
            <v>2553.5608841965218</v>
          </cell>
          <cell r="H640">
            <v>2553.5608841965218</v>
          </cell>
          <cell r="I640">
            <v>2518.060911719042</v>
          </cell>
          <cell r="J640">
            <v>2518.060911719042</v>
          </cell>
          <cell r="K640">
            <v>2518.060911719042</v>
          </cell>
          <cell r="L640">
            <v>2583.6974120211235</v>
          </cell>
          <cell r="M640">
            <v>2583.6974120211235</v>
          </cell>
          <cell r="N640">
            <v>2583.6974120211235</v>
          </cell>
          <cell r="O640">
            <v>2531.8449258901946</v>
          </cell>
          <cell r="P640">
            <v>2541.6875371191204</v>
          </cell>
          <cell r="Q640">
            <v>3084.8000000000006</v>
          </cell>
          <cell r="R640">
            <v>544</v>
          </cell>
          <cell r="S640">
            <v>4400</v>
          </cell>
        </row>
        <row r="641">
          <cell r="A641">
            <v>101100201</v>
          </cell>
          <cell r="B641" t="str">
            <v>رسوم تعليم اساسي خاص</v>
          </cell>
          <cell r="C641" t="str">
            <v>سنويا</v>
          </cell>
          <cell r="D641">
            <v>4230.5346204160842</v>
          </cell>
          <cell r="E641">
            <v>4230.5346204160842</v>
          </cell>
          <cell r="F641">
            <v>4176.6896428018317</v>
          </cell>
          <cell r="G641">
            <v>4176.6896428018317</v>
          </cell>
          <cell r="H641">
            <v>4176.6896428018317</v>
          </cell>
          <cell r="I641">
            <v>4135.7031551059372</v>
          </cell>
          <cell r="J641">
            <v>4135.7031551059372</v>
          </cell>
          <cell r="K641">
            <v>4135.7031551059372</v>
          </cell>
          <cell r="L641">
            <v>4256.4564361349949</v>
          </cell>
          <cell r="M641">
            <v>4256.4564361349949</v>
          </cell>
          <cell r="N641">
            <v>4256.4564361349949</v>
          </cell>
          <cell r="O641">
            <v>4371.674837247343</v>
          </cell>
          <cell r="P641">
            <v>4211.6076483506495</v>
          </cell>
          <cell r="Q641">
            <v>4049.9924242424245</v>
          </cell>
          <cell r="R641">
            <v>3019.4444444444448</v>
          </cell>
          <cell r="S641">
            <v>5191.666666666667</v>
          </cell>
        </row>
        <row r="642">
          <cell r="A642">
            <v>101200101</v>
          </cell>
          <cell r="B642" t="str">
            <v>رسوم تعليم ثانوي  ادبي</v>
          </cell>
          <cell r="C642" t="str">
            <v>سنويا</v>
          </cell>
          <cell r="D642">
            <v>6064.5691776075728</v>
          </cell>
          <cell r="E642">
            <v>6064.5691776075728</v>
          </cell>
          <cell r="F642">
            <v>6168.8813621210975</v>
          </cell>
          <cell r="G642">
            <v>6168.8813621210975</v>
          </cell>
          <cell r="H642">
            <v>6168.8813621210975</v>
          </cell>
          <cell r="I642">
            <v>6155.9146703835986</v>
          </cell>
          <cell r="J642">
            <v>6155.9146703835986</v>
          </cell>
          <cell r="K642">
            <v>6155.9146703835986</v>
          </cell>
          <cell r="L642">
            <v>6245.100405350363</v>
          </cell>
          <cell r="M642">
            <v>6245.100405350363</v>
          </cell>
          <cell r="N642">
            <v>6245.100405350363</v>
          </cell>
          <cell r="O642">
            <v>6325.2587764468726</v>
          </cell>
          <cell r="P642">
            <v>6180.3405371022673</v>
          </cell>
          <cell r="Q642">
            <v>6419.416666666667</v>
          </cell>
          <cell r="R642">
            <v>3366.6666666666665</v>
          </cell>
          <cell r="S642">
            <v>6383.333333333333</v>
          </cell>
        </row>
        <row r="643">
          <cell r="A643">
            <v>101300101</v>
          </cell>
          <cell r="B643" t="str">
            <v>ساعة معتمدة  - دبلوم  سكرتاريا / ادارة واتمتة المكاتب</v>
          </cell>
          <cell r="C643" t="str">
            <v>ساعة معتمدة</v>
          </cell>
          <cell r="D643">
            <v>60.764587088807147</v>
          </cell>
          <cell r="E643">
            <v>60.764587088807147</v>
          </cell>
          <cell r="F643">
            <v>60.578223083147286</v>
          </cell>
          <cell r="G643">
            <v>60.578223083147286</v>
          </cell>
          <cell r="H643">
            <v>60.578223083147286</v>
          </cell>
          <cell r="I643">
            <v>63.749642609187092</v>
          </cell>
          <cell r="J643">
            <v>63.749642609187092</v>
          </cell>
          <cell r="K643">
            <v>63.749642609187092</v>
          </cell>
          <cell r="L643">
            <v>60.30763207910686</v>
          </cell>
          <cell r="M643">
            <v>60.30763207910686</v>
          </cell>
          <cell r="N643">
            <v>60.30763207910686</v>
          </cell>
          <cell r="O643">
            <v>60.171956359507135</v>
          </cell>
          <cell r="P643">
            <v>61.300635320953766</v>
          </cell>
          <cell r="Q643">
            <v>84.2361111111111</v>
          </cell>
          <cell r="R643">
            <v>51.611111111111114</v>
          </cell>
          <cell r="S643">
            <v>51.25</v>
          </cell>
        </row>
        <row r="644">
          <cell r="A644">
            <v>101300102</v>
          </cell>
          <cell r="B644" t="str">
            <v>ساعة معتمدة  - دبلوم  البرمجيات وقواعد البيانات</v>
          </cell>
          <cell r="C644" t="str">
            <v>ساعة معتمدة</v>
          </cell>
          <cell r="D644">
            <v>60.943593078368245</v>
          </cell>
          <cell r="E644">
            <v>60.943593078368245</v>
          </cell>
          <cell r="F644">
            <v>60.578223083147286</v>
          </cell>
          <cell r="G644">
            <v>60.578223083147286</v>
          </cell>
          <cell r="H644">
            <v>60.578223083147286</v>
          </cell>
          <cell r="I644">
            <v>60.527534797087142</v>
          </cell>
          <cell r="J644">
            <v>60.527534797087142</v>
          </cell>
          <cell r="K644">
            <v>60.527534797087142</v>
          </cell>
          <cell r="L644">
            <v>60.30763207910686</v>
          </cell>
          <cell r="M644">
            <v>60.30763207910686</v>
          </cell>
          <cell r="N644">
            <v>60.30763207910686</v>
          </cell>
          <cell r="O644">
            <v>60.171956359507135</v>
          </cell>
          <cell r="P644">
            <v>60.524942699522285</v>
          </cell>
          <cell r="Q644">
            <v>84.2361111111111</v>
          </cell>
          <cell r="R644">
            <v>51.611111111111114</v>
          </cell>
          <cell r="S644">
            <v>50.046296296296298</v>
          </cell>
        </row>
        <row r="645">
          <cell r="A645">
            <v>101300103</v>
          </cell>
          <cell r="B645" t="str">
            <v>ساعة معتمدة - دبلوم تمريض</v>
          </cell>
          <cell r="C645" t="str">
            <v>ساعة معتمدة</v>
          </cell>
          <cell r="D645">
            <v>80.819998794882224</v>
          </cell>
          <cell r="E645">
            <v>80.819998794882224</v>
          </cell>
          <cell r="F645">
            <v>80.56579692942249</v>
          </cell>
          <cell r="G645">
            <v>80.56579692942249</v>
          </cell>
          <cell r="H645">
            <v>80.56579692942249</v>
          </cell>
          <cell r="I645">
            <v>80.363804220340967</v>
          </cell>
          <cell r="J645">
            <v>80.363804220340967</v>
          </cell>
          <cell r="K645">
            <v>80.363804220340967</v>
          </cell>
          <cell r="L645">
            <v>81.579562650625249</v>
          </cell>
          <cell r="M645">
            <v>81.579562650625249</v>
          </cell>
          <cell r="N645">
            <v>81.579562650625249</v>
          </cell>
          <cell r="O645">
            <v>81.426737357285816</v>
          </cell>
          <cell r="P645">
            <v>80.882852195684691</v>
          </cell>
          <cell r="Q645">
            <v>151.31944444444446</v>
          </cell>
          <cell r="R645">
            <v>51.333333333333336</v>
          </cell>
          <cell r="S645">
            <v>50</v>
          </cell>
        </row>
        <row r="646">
          <cell r="A646">
            <v>101300104</v>
          </cell>
          <cell r="B646" t="str">
            <v>ساعة معتمدة - دبلوم - محاسبة تقنية</v>
          </cell>
          <cell r="C646" t="str">
            <v>ساعة معتمدة</v>
          </cell>
          <cell r="D646">
            <v>64.650815759277592</v>
          </cell>
          <cell r="E646">
            <v>64.650815759277592</v>
          </cell>
          <cell r="F646">
            <v>64.485318394423103</v>
          </cell>
          <cell r="G646">
            <v>64.485318394423103</v>
          </cell>
          <cell r="H646">
            <v>64.485318394423103</v>
          </cell>
          <cell r="I646">
            <v>67.669409991977943</v>
          </cell>
          <cell r="J646">
            <v>67.669409991977943</v>
          </cell>
          <cell r="K646">
            <v>67.669409991977943</v>
          </cell>
          <cell r="L646">
            <v>65.409999397441112</v>
          </cell>
          <cell r="M646">
            <v>65.409999397441112</v>
          </cell>
          <cell r="N646">
            <v>65.409999397441112</v>
          </cell>
          <cell r="O646">
            <v>65.232210178651115</v>
          </cell>
          <cell r="P646">
            <v>65.602335420727727</v>
          </cell>
          <cell r="Q646">
            <v>98.40625</v>
          </cell>
          <cell r="R646">
            <v>51.458333333333336</v>
          </cell>
          <cell r="S646">
            <v>51.25</v>
          </cell>
        </row>
        <row r="647">
          <cell r="A647">
            <v>101400101</v>
          </cell>
          <cell r="B647" t="str">
            <v>ساعة معتمدة كلية اقتصاد</v>
          </cell>
          <cell r="C647" t="str">
            <v>ساعة</v>
          </cell>
          <cell r="D647">
            <v>145.6607614170652</v>
          </cell>
          <cell r="E647">
            <v>145.6607614170652</v>
          </cell>
          <cell r="F647">
            <v>141.55059565480235</v>
          </cell>
          <cell r="G647">
            <v>141.55059565480235</v>
          </cell>
          <cell r="H647">
            <v>141.55059565480235</v>
          </cell>
          <cell r="I647">
            <v>141.75023932466556</v>
          </cell>
          <cell r="J647">
            <v>141.75023932466556</v>
          </cell>
          <cell r="K647">
            <v>141.75023932466556</v>
          </cell>
          <cell r="L647">
            <v>139.96571676194529</v>
          </cell>
          <cell r="M647">
            <v>139.96571676194529</v>
          </cell>
          <cell r="N647">
            <v>139.96571676194529</v>
          </cell>
          <cell r="O647">
            <v>138.28348729663682</v>
          </cell>
          <cell r="P647">
            <v>141.61705544625056</v>
          </cell>
          <cell r="Q647">
            <v>149.93181818181816</v>
          </cell>
          <cell r="R647">
            <v>90.583333333333314</v>
          </cell>
          <cell r="S647">
            <v>220</v>
          </cell>
        </row>
        <row r="648">
          <cell r="A648">
            <v>101400102</v>
          </cell>
          <cell r="B648" t="str">
            <v>ساعة معتمدة كلية علوم - رياضيات، فيزياء، كيمياء</v>
          </cell>
          <cell r="C648" t="str">
            <v>ساعة معتمدة</v>
          </cell>
          <cell r="D648">
            <v>137.73694681141197</v>
          </cell>
          <cell r="E648">
            <v>137.73694681141197</v>
          </cell>
          <cell r="F648">
            <v>135.54003063318467</v>
          </cell>
          <cell r="G648">
            <v>135.54003063318467</v>
          </cell>
          <cell r="H648">
            <v>135.54003063318467</v>
          </cell>
          <cell r="I648">
            <v>135.23326202712022</v>
          </cell>
          <cell r="J648">
            <v>135.23326202712022</v>
          </cell>
          <cell r="K648">
            <v>135.23326202712022</v>
          </cell>
          <cell r="L648">
            <v>134.58673775319761</v>
          </cell>
          <cell r="M648">
            <v>134.58673775319761</v>
          </cell>
          <cell r="N648">
            <v>134.58673775319761</v>
          </cell>
          <cell r="O648">
            <v>135.13763275376976</v>
          </cell>
          <cell r="P648">
            <v>135.55763480142511</v>
          </cell>
          <cell r="Q648">
            <v>146.58333333333329</v>
          </cell>
          <cell r="R648">
            <v>81.333333333333329</v>
          </cell>
          <cell r="S648">
            <v>193</v>
          </cell>
        </row>
        <row r="649">
          <cell r="A649">
            <v>101400103</v>
          </cell>
          <cell r="B649" t="str">
            <v>ساعة معتمدة كلية آداب</v>
          </cell>
          <cell r="C649" t="str">
            <v>ساعة</v>
          </cell>
          <cell r="D649">
            <v>134.65972854936678</v>
          </cell>
          <cell r="E649">
            <v>134.65972854936678</v>
          </cell>
          <cell r="F649">
            <v>132.77452350216444</v>
          </cell>
          <cell r="G649">
            <v>132.77452350216444</v>
          </cell>
          <cell r="H649">
            <v>132.77452350216444</v>
          </cell>
          <cell r="I649">
            <v>132.41994025942478</v>
          </cell>
          <cell r="J649">
            <v>132.41994025942478</v>
          </cell>
          <cell r="K649">
            <v>132.41994025942478</v>
          </cell>
          <cell r="L649">
            <v>130.80579550621979</v>
          </cell>
          <cell r="M649">
            <v>130.80579550621979</v>
          </cell>
          <cell r="N649">
            <v>130.80579550621979</v>
          </cell>
          <cell r="O649">
            <v>131.77630389430428</v>
          </cell>
          <cell r="P649">
            <v>132.42471156637205</v>
          </cell>
          <cell r="Q649">
            <v>145.46296296296296</v>
          </cell>
          <cell r="R649">
            <v>78.527777777777771</v>
          </cell>
          <cell r="S649">
            <v>165</v>
          </cell>
        </row>
        <row r="650">
          <cell r="A650">
            <v>101400104</v>
          </cell>
          <cell r="B650" t="str">
            <v>ساعة معتمدة كلية هندسة</v>
          </cell>
          <cell r="C650" t="str">
            <v>ساعة</v>
          </cell>
          <cell r="D650">
            <v>210.63010393280285</v>
          </cell>
          <cell r="E650">
            <v>210.63010393280285</v>
          </cell>
          <cell r="F650">
            <v>207.9012243415292</v>
          </cell>
          <cell r="G650">
            <v>207.9012243415292</v>
          </cell>
          <cell r="H650">
            <v>207.9012243415292</v>
          </cell>
          <cell r="I650">
            <v>207.0840279958297</v>
          </cell>
          <cell r="J650">
            <v>207.0840279958297</v>
          </cell>
          <cell r="K650">
            <v>207.0840279958297</v>
          </cell>
          <cell r="L650">
            <v>206.34838331197849</v>
          </cell>
          <cell r="M650">
            <v>206.34838331197849</v>
          </cell>
          <cell r="N650">
            <v>206.34838331197849</v>
          </cell>
          <cell r="O650">
            <v>205.13949051186711</v>
          </cell>
          <cell r="P650">
            <v>207.53338377712376</v>
          </cell>
          <cell r="Q650">
            <v>224.99166666666665</v>
          </cell>
          <cell r="R650">
            <v>139.45833333333334</v>
          </cell>
          <cell r="S650">
            <v>237</v>
          </cell>
        </row>
        <row r="651">
          <cell r="A651">
            <v>101400105</v>
          </cell>
          <cell r="B651" t="str">
            <v>ساعة معتمدة كلية صيدلة</v>
          </cell>
          <cell r="C651" t="str">
            <v>ساعة</v>
          </cell>
          <cell r="D651">
            <v>315.58761538645325</v>
          </cell>
          <cell r="E651">
            <v>315.58761538645325</v>
          </cell>
          <cell r="F651">
            <v>307.75485416646103</v>
          </cell>
          <cell r="G651">
            <v>307.75485416646103</v>
          </cell>
          <cell r="H651">
            <v>307.75485416646103</v>
          </cell>
          <cell r="I651">
            <v>308.80994016827367</v>
          </cell>
          <cell r="J651">
            <v>308.80994016827367</v>
          </cell>
          <cell r="K651">
            <v>308.80994016827367</v>
          </cell>
          <cell r="L651">
            <v>309.13931081062458</v>
          </cell>
          <cell r="M651">
            <v>309.13931081062458</v>
          </cell>
          <cell r="N651">
            <v>309.13931081062458</v>
          </cell>
          <cell r="O651">
            <v>309.98597872999665</v>
          </cell>
          <cell r="P651">
            <v>309.85612707824833</v>
          </cell>
          <cell r="Q651">
            <v>338.81944444444451</v>
          </cell>
          <cell r="R651">
            <v>173.41666666666666</v>
          </cell>
          <cell r="S651">
            <v>440</v>
          </cell>
        </row>
        <row r="652">
          <cell r="A652">
            <v>101500101</v>
          </cell>
          <cell r="B652" t="str">
            <v>دورة تعليم كمبيوتر- icdl</v>
          </cell>
          <cell r="C652" t="str">
            <v>دورة</v>
          </cell>
          <cell r="D652">
            <v>343.23329109912191</v>
          </cell>
          <cell r="E652">
            <v>343.23329109912191</v>
          </cell>
          <cell r="F652">
            <v>330.63795217678444</v>
          </cell>
          <cell r="G652">
            <v>330.63795217678444</v>
          </cell>
          <cell r="H652">
            <v>330.63795217678444</v>
          </cell>
          <cell r="I652">
            <v>328.16129329502087</v>
          </cell>
          <cell r="J652">
            <v>328.16129329502087</v>
          </cell>
          <cell r="K652">
            <v>328.16129329502087</v>
          </cell>
          <cell r="L652">
            <v>333.44937470868177</v>
          </cell>
          <cell r="M652">
            <v>333.44937470868177</v>
          </cell>
          <cell r="N652">
            <v>333.44937470868177</v>
          </cell>
          <cell r="O652">
            <v>310.32275536187262</v>
          </cell>
          <cell r="P652">
            <v>331.12793317513143</v>
          </cell>
          <cell r="Q652">
            <v>466.52777777777783</v>
          </cell>
          <cell r="R652">
            <v>196.11111111111109</v>
          </cell>
          <cell r="S652">
            <v>470.65765250279674</v>
          </cell>
        </row>
        <row r="653">
          <cell r="A653">
            <v>101500102</v>
          </cell>
          <cell r="B653" t="str">
            <v>دورة تعليم لغة انجليزية - محادثة</v>
          </cell>
          <cell r="C653" t="str">
            <v>دورة</v>
          </cell>
          <cell r="D653">
            <v>284.66326460034617</v>
          </cell>
          <cell r="E653">
            <v>284.66326460034617</v>
          </cell>
          <cell r="F653">
            <v>272.24407695115246</v>
          </cell>
          <cell r="G653">
            <v>272.24407695115246</v>
          </cell>
          <cell r="H653">
            <v>272.24407695115246</v>
          </cell>
          <cell r="I653">
            <v>274.66813067447595</v>
          </cell>
          <cell r="J653">
            <v>274.66813067447595</v>
          </cell>
          <cell r="K653">
            <v>274.66813067447595</v>
          </cell>
          <cell r="L653">
            <v>263.06648369085201</v>
          </cell>
          <cell r="M653">
            <v>263.06648369085201</v>
          </cell>
          <cell r="N653">
            <v>263.06648369085201</v>
          </cell>
          <cell r="O653">
            <v>266.92092024865349</v>
          </cell>
          <cell r="P653">
            <v>272.18196028323223</v>
          </cell>
          <cell r="Q653">
            <v>344.72222222222217</v>
          </cell>
          <cell r="R653">
            <v>199.7222222222222</v>
          </cell>
          <cell r="S653">
            <v>348.66093008860889</v>
          </cell>
        </row>
        <row r="654">
          <cell r="A654">
            <v>101500103</v>
          </cell>
          <cell r="B654" t="str">
            <v>درس خصوصي في مادة الرياضيات - طالب ثانوية عامة - علمي- لمدة ساعة - بشكل منفرد</v>
          </cell>
          <cell r="C654" t="str">
            <v>درس خصوصي</v>
          </cell>
          <cell r="D654">
            <v>60</v>
          </cell>
          <cell r="E654">
            <v>60</v>
          </cell>
          <cell r="F654">
            <v>60</v>
          </cell>
          <cell r="G654">
            <v>60</v>
          </cell>
          <cell r="H654">
            <v>60</v>
          </cell>
          <cell r="I654">
            <v>60</v>
          </cell>
          <cell r="J654">
            <v>60</v>
          </cell>
          <cell r="K654">
            <v>60</v>
          </cell>
          <cell r="L654">
            <v>60</v>
          </cell>
          <cell r="M654">
            <v>60</v>
          </cell>
          <cell r="N654">
            <v>60</v>
          </cell>
          <cell r="O654">
            <v>60</v>
          </cell>
          <cell r="P654">
            <v>60</v>
          </cell>
          <cell r="Q654">
            <v>60</v>
          </cell>
          <cell r="R654">
            <v>60</v>
          </cell>
          <cell r="S654">
            <v>60</v>
          </cell>
        </row>
        <row r="655">
          <cell r="A655">
            <v>111100101</v>
          </cell>
          <cell r="B655" t="str">
            <v>صحن حمص - داخل مطعم</v>
          </cell>
          <cell r="C655" t="str">
            <v>صحن</v>
          </cell>
          <cell r="D655">
            <v>8.2933351327720235</v>
          </cell>
          <cell r="E655">
            <v>8.2324425558408798</v>
          </cell>
          <cell r="F655">
            <v>8.1103511683130378</v>
          </cell>
          <cell r="G655">
            <v>8.1103511683130378</v>
          </cell>
          <cell r="H655">
            <v>8.1103511683130378</v>
          </cell>
          <cell r="I655">
            <v>8.2602334095974754</v>
          </cell>
          <cell r="J655">
            <v>8.1521905657807086</v>
          </cell>
          <cell r="K655">
            <v>8.3823247971253174</v>
          </cell>
          <cell r="L655">
            <v>8.3682762534142423</v>
          </cell>
          <cell r="M655">
            <v>8.2602334095974754</v>
          </cell>
          <cell r="N655">
            <v>8.3682762534142423</v>
          </cell>
          <cell r="O655">
            <v>8.5843619410477778</v>
          </cell>
          <cell r="P655">
            <v>8.2693939852941032</v>
          </cell>
          <cell r="Q655">
            <v>8.8484848484848477</v>
          </cell>
          <cell r="R655">
            <v>2.7083333333333335</v>
          </cell>
          <cell r="S655">
            <v>15.5</v>
          </cell>
        </row>
        <row r="656">
          <cell r="A656">
            <v>111100102</v>
          </cell>
          <cell r="B656" t="str">
            <v>صحن حمص مع لحمة- داخل مطعم</v>
          </cell>
          <cell r="C656" t="str">
            <v>صحن</v>
          </cell>
          <cell r="D656">
            <v>20.083048710772111</v>
          </cell>
          <cell r="E656">
            <v>19.745524388173308</v>
          </cell>
          <cell r="F656">
            <v>19.354321651894313</v>
          </cell>
          <cell r="G656">
            <v>19.717911948278402</v>
          </cell>
          <cell r="H656">
            <v>20.098081537740232</v>
          </cell>
          <cell r="I656">
            <v>20.411340585544139</v>
          </cell>
          <cell r="J656">
            <v>20.411340585544139</v>
          </cell>
          <cell r="K656">
            <v>20.533431973071984</v>
          </cell>
          <cell r="L656">
            <v>20.486281706186357</v>
          </cell>
          <cell r="M656">
            <v>20.303144624894593</v>
          </cell>
          <cell r="N656">
            <v>19.889873312258217</v>
          </cell>
          <cell r="O656">
            <v>19.279416374619004</v>
          </cell>
          <cell r="P656">
            <v>20.026143116581398</v>
          </cell>
          <cell r="Q656">
            <v>22.454545454545457</v>
          </cell>
          <cell r="R656">
            <v>10.412426840544375</v>
          </cell>
          <cell r="S656">
            <v>24</v>
          </cell>
        </row>
        <row r="657">
          <cell r="A657">
            <v>111100201</v>
          </cell>
          <cell r="B657" t="str">
            <v>صحن فول-داخل مطعم</v>
          </cell>
          <cell r="C657" t="str">
            <v>صحن</v>
          </cell>
          <cell r="D657">
            <v>8.5681938715424497</v>
          </cell>
          <cell r="E657">
            <v>8.5681938715424497</v>
          </cell>
          <cell r="F657">
            <v>8.4601510277256828</v>
          </cell>
          <cell r="G657">
            <v>8.3521081839089142</v>
          </cell>
          <cell r="H657">
            <v>8.6100332690101204</v>
          </cell>
          <cell r="I657">
            <v>8.7180761128268873</v>
          </cell>
          <cell r="J657">
            <v>8.6100332690101204</v>
          </cell>
          <cell r="K657">
            <v>8.7180761128268873</v>
          </cell>
          <cell r="L657">
            <v>8.8261189566436542</v>
          </cell>
          <cell r="M657">
            <v>8.8859517706776714</v>
          </cell>
          <cell r="N657">
            <v>8.9939946144944383</v>
          </cell>
          <cell r="O657">
            <v>9.1020374583112069</v>
          </cell>
          <cell r="P657">
            <v>8.7010807098767078</v>
          </cell>
          <cell r="Q657">
            <v>9.5625</v>
          </cell>
          <cell r="R657">
            <v>2.4583333333333335</v>
          </cell>
          <cell r="S657">
            <v>15.555555555555555</v>
          </cell>
        </row>
        <row r="658">
          <cell r="A658">
            <v>111110301</v>
          </cell>
          <cell r="B658" t="str">
            <v>فلافل حب ( ست حبات )</v>
          </cell>
          <cell r="C658" t="str">
            <v xml:space="preserve"> حبات'6</v>
          </cell>
          <cell r="D658">
            <v>2.0336788042986162</v>
          </cell>
          <cell r="E658">
            <v>1.9878945339756751</v>
          </cell>
          <cell r="F658">
            <v>1.9573716870937146</v>
          </cell>
          <cell r="G658">
            <v>1.9878945339756751</v>
          </cell>
          <cell r="H658">
            <v>1.9878945339756751</v>
          </cell>
          <cell r="I658">
            <v>2.0031559574166558</v>
          </cell>
          <cell r="J658">
            <v>2.018417380857636</v>
          </cell>
          <cell r="K658">
            <v>2.018417380857636</v>
          </cell>
          <cell r="L658">
            <v>2.0336788042986162</v>
          </cell>
          <cell r="M658">
            <v>1.9878945339756751</v>
          </cell>
          <cell r="N658">
            <v>1.9878945339756751</v>
          </cell>
          <cell r="O658">
            <v>2.018417380857636</v>
          </cell>
          <cell r="P658">
            <v>2.0018841721299072</v>
          </cell>
          <cell r="Q658">
            <v>2.1571969696969693</v>
          </cell>
          <cell r="R658">
            <v>1</v>
          </cell>
          <cell r="S658">
            <v>3</v>
          </cell>
        </row>
        <row r="659">
          <cell r="A659">
            <v>111110401</v>
          </cell>
          <cell r="B659" t="str">
            <v>ساندويش شاورما لحمة - خبز شراك</v>
          </cell>
          <cell r="C659" t="str">
            <v>ساندويش</v>
          </cell>
          <cell r="D659">
            <v>13.060898667358844</v>
          </cell>
          <cell r="E659">
            <v>13.118794350684315</v>
          </cell>
          <cell r="F659">
            <v>13.027467227031314</v>
          </cell>
          <cell r="G659">
            <v>13.230711455918172</v>
          </cell>
          <cell r="H659">
            <v>13.26801715766279</v>
          </cell>
          <cell r="I659">
            <v>13.193405754173554</v>
          </cell>
          <cell r="J659">
            <v>13.26801715766279</v>
          </cell>
          <cell r="K659">
            <v>13.342628561152029</v>
          </cell>
          <cell r="L659">
            <v>13.284732877826555</v>
          </cell>
          <cell r="M659">
            <v>13.338754299734939</v>
          </cell>
          <cell r="N659">
            <v>13.230711455918172</v>
          </cell>
          <cell r="O659">
            <v>13.156100052428933</v>
          </cell>
          <cell r="P659">
            <v>13.210019918129367</v>
          </cell>
          <cell r="Q659">
            <v>13.060185185185189</v>
          </cell>
          <cell r="R659">
            <v>8.0625</v>
          </cell>
          <cell r="S659">
            <v>24</v>
          </cell>
        </row>
        <row r="660">
          <cell r="A660">
            <v>111110402</v>
          </cell>
          <cell r="B660" t="str">
            <v>ساندويش فلافل - كماج</v>
          </cell>
          <cell r="C660" t="str">
            <v>ساندويش</v>
          </cell>
          <cell r="D660">
            <v>3.7098211203068248</v>
          </cell>
          <cell r="E660">
            <v>3.6945596968658445</v>
          </cell>
          <cell r="F660">
            <v>3.7098211203068248</v>
          </cell>
          <cell r="G660">
            <v>3.7695008175080633</v>
          </cell>
          <cell r="H660">
            <v>3.7542393940670826</v>
          </cell>
          <cell r="I660">
            <v>3.7695008175080633</v>
          </cell>
          <cell r="J660">
            <v>3.7542393940670826</v>
          </cell>
          <cell r="K660">
            <v>3.7696740860409066</v>
          </cell>
          <cell r="L660">
            <v>3.6792982734248643</v>
          </cell>
          <cell r="M660">
            <v>3.7098211203068248</v>
          </cell>
          <cell r="N660">
            <v>3.6792982734248643</v>
          </cell>
          <cell r="O660">
            <v>3.6947329653986882</v>
          </cell>
          <cell r="P660">
            <v>3.7245422566021609</v>
          </cell>
          <cell r="Q660">
            <v>3.8352272727272734</v>
          </cell>
          <cell r="R660">
            <v>1.0119047619047619</v>
          </cell>
          <cell r="S660">
            <v>8.2777777777777768</v>
          </cell>
        </row>
        <row r="661">
          <cell r="A661">
            <v>111110502</v>
          </cell>
          <cell r="B661" t="str">
            <v>لحم مشوي (كباب)-داخل مطعم</v>
          </cell>
          <cell r="C661" t="str">
            <v>250 غم</v>
          </cell>
          <cell r="D661">
            <v>30.497315720015536</v>
          </cell>
          <cell r="E661">
            <v>30.626967132595656</v>
          </cell>
          <cell r="F661">
            <v>30.829322366525066</v>
          </cell>
          <cell r="G661">
            <v>31.002190916631896</v>
          </cell>
          <cell r="H661">
            <v>30.637223885298184</v>
          </cell>
          <cell r="I661">
            <v>30.260751878197929</v>
          </cell>
          <cell r="J661">
            <v>30.843323788419632</v>
          </cell>
          <cell r="K661">
            <v>31.437129706217434</v>
          </cell>
          <cell r="L661">
            <v>31.302214433190823</v>
          </cell>
          <cell r="M661">
            <v>30.452850359424815</v>
          </cell>
          <cell r="N661">
            <v>30.118347266787257</v>
          </cell>
          <cell r="O661">
            <v>30.920749533834528</v>
          </cell>
          <cell r="P661">
            <v>30.744032248928232</v>
          </cell>
          <cell r="Q661">
            <v>31.572916666666668</v>
          </cell>
          <cell r="R661">
            <v>15.983333333333334</v>
          </cell>
          <cell r="S661">
            <v>54.166666666666664</v>
          </cell>
        </row>
        <row r="662">
          <cell r="A662">
            <v>111110602</v>
          </cell>
          <cell r="B662" t="str">
            <v>دجاج  مشوي على الماكنة - داخل المطعم</v>
          </cell>
          <cell r="C662" t="str">
            <v>دجاجة</v>
          </cell>
          <cell r="D662">
            <v>48.434033478449436</v>
          </cell>
          <cell r="E662">
            <v>48.304382065869312</v>
          </cell>
          <cell r="F662">
            <v>47.683845094827063</v>
          </cell>
          <cell r="G662">
            <v>47.228428151057457</v>
          </cell>
          <cell r="H662">
            <v>47.731772372679046</v>
          </cell>
          <cell r="I662">
            <v>47.955606583146761</v>
          </cell>
          <cell r="J662">
            <v>48.265875068667881</v>
          </cell>
          <cell r="K662">
            <v>48.179440793614461</v>
          </cell>
          <cell r="L662">
            <v>48.807726287490901</v>
          </cell>
          <cell r="M662">
            <v>48.611612168881535</v>
          </cell>
          <cell r="N662">
            <v>48.214909408307001</v>
          </cell>
          <cell r="O662">
            <v>47.284103951743617</v>
          </cell>
          <cell r="P662">
            <v>48.058477952061203</v>
          </cell>
          <cell r="Q662">
            <v>55.55555555555555</v>
          </cell>
          <cell r="R662">
            <v>22.016666666666666</v>
          </cell>
          <cell r="S662">
            <v>53.333333333333336</v>
          </cell>
        </row>
        <row r="663">
          <cell r="A663">
            <v>111110701</v>
          </cell>
          <cell r="B663" t="str">
            <v>منقوشة "زيت وزعتر" قطعة حجم وسط</v>
          </cell>
          <cell r="C663" t="str">
            <v>قطعة متوسطة الحجم</v>
          </cell>
          <cell r="D663">
            <v>3.1463236830342254</v>
          </cell>
          <cell r="E663">
            <v>3.1552379611528325</v>
          </cell>
          <cell r="F663">
            <v>3.1698729050292371</v>
          </cell>
          <cell r="G663">
            <v>3.1889614654418308</v>
          </cell>
          <cell r="H663">
            <v>3.2754970344324219</v>
          </cell>
          <cell r="I663">
            <v>3.306900693789923</v>
          </cell>
          <cell r="J663">
            <v>3.3081606979653024</v>
          </cell>
          <cell r="K663">
            <v>3.131417886441386</v>
          </cell>
          <cell r="L663">
            <v>3.121243604147399</v>
          </cell>
          <cell r="M663">
            <v>3.3285092625532764</v>
          </cell>
          <cell r="N663">
            <v>3.2649435604385952</v>
          </cell>
          <cell r="O663">
            <v>3.281024581817185</v>
          </cell>
          <cell r="P663">
            <v>3.2231744446869683</v>
          </cell>
          <cell r="Q663">
            <v>3.4696969696969693</v>
          </cell>
          <cell r="R663">
            <v>1.3333333333333333</v>
          </cell>
          <cell r="S663">
            <v>5.3833333333333329</v>
          </cell>
        </row>
        <row r="664">
          <cell r="A664">
            <v>111110702</v>
          </cell>
          <cell r="B664" t="str">
            <v>سفيحة "لحمة" قطعة حجم كبير</v>
          </cell>
          <cell r="C664" t="str">
            <v>قطعة كبيرة الحجم</v>
          </cell>
          <cell r="D664">
            <v>5.2698249435573246</v>
          </cell>
          <cell r="E664">
            <v>5.4185673594815968</v>
          </cell>
          <cell r="F664">
            <v>5.4716798111863039</v>
          </cell>
          <cell r="G664">
            <v>5.8884745479192855</v>
          </cell>
          <cell r="H664">
            <v>6.0505613899821116</v>
          </cell>
          <cell r="I664">
            <v>6.1886970453611907</v>
          </cell>
          <cell r="J664">
            <v>6.3044733611203521</v>
          </cell>
          <cell r="K664">
            <v>6.2350075716648545</v>
          </cell>
          <cell r="L664">
            <v>6.2581628348166873</v>
          </cell>
          <cell r="M664">
            <v>6.4696535919601352</v>
          </cell>
          <cell r="N664">
            <v>6.2125637548802155</v>
          </cell>
          <cell r="O664">
            <v>6.1717285597632729</v>
          </cell>
          <cell r="P664">
            <v>5.9949495643077775</v>
          </cell>
          <cell r="Q664">
            <v>7.3017241379310356</v>
          </cell>
          <cell r="R664">
            <v>2.5166666666666671</v>
          </cell>
          <cell r="S664">
            <v>4.8750000000000009</v>
          </cell>
        </row>
        <row r="665">
          <cell r="A665">
            <v>111110801</v>
          </cell>
          <cell r="B665" t="str">
            <v>بيتزا "خضار" قطعة حجم صغير</v>
          </cell>
          <cell r="C665" t="str">
            <v>قطعة صغيرة الحجم</v>
          </cell>
          <cell r="D665">
            <v>4.8817155831235652</v>
          </cell>
          <cell r="E665">
            <v>5.0547222543495529</v>
          </cell>
          <cell r="F665">
            <v>5.0828809560850887</v>
          </cell>
          <cell r="G665">
            <v>5.0439077995450283</v>
          </cell>
          <cell r="H665">
            <v>5.2027820318550049</v>
          </cell>
          <cell r="I665">
            <v>5.4732074426582429</v>
          </cell>
          <cell r="J665">
            <v>5.4325788320056656</v>
          </cell>
          <cell r="K665">
            <v>5.6607272539302578</v>
          </cell>
          <cell r="L665">
            <v>5.562979212277706</v>
          </cell>
          <cell r="M665">
            <v>5.5812830618888194</v>
          </cell>
          <cell r="N665">
            <v>5.5656598198979417</v>
          </cell>
          <cell r="O665">
            <v>5.6062884305505198</v>
          </cell>
          <cell r="P665">
            <v>5.345727723180616</v>
          </cell>
          <cell r="Q665">
            <v>5.9609375</v>
          </cell>
          <cell r="R665">
            <v>1.9924242424242424</v>
          </cell>
          <cell r="S665">
            <v>8.1166666666666671</v>
          </cell>
        </row>
        <row r="666">
          <cell r="A666">
            <v>111120001</v>
          </cell>
          <cell r="B666" t="str">
            <v>فنجان قهوة</v>
          </cell>
          <cell r="C666" t="str">
            <v>فنجان</v>
          </cell>
          <cell r="D666">
            <v>2.7686823193911159</v>
          </cell>
          <cell r="E666">
            <v>2.9513365666971207</v>
          </cell>
          <cell r="F666">
            <v>2.8767251632078832</v>
          </cell>
          <cell r="G666">
            <v>2.8227037412994997</v>
          </cell>
          <cell r="H666">
            <v>3.1221385067153937</v>
          </cell>
          <cell r="I666">
            <v>3.197739061663575</v>
          </cell>
          <cell r="J666">
            <v>3.1437176397551916</v>
          </cell>
          <cell r="K666">
            <v>3.2723504651528126</v>
          </cell>
          <cell r="L666">
            <v>3.2723504651528126</v>
          </cell>
          <cell r="M666">
            <v>3.2723504651528126</v>
          </cell>
          <cell r="N666">
            <v>3.1437176397551916</v>
          </cell>
          <cell r="O666">
            <v>3.1437176397551916</v>
          </cell>
          <cell r="P666">
            <v>3.0822941394748837</v>
          </cell>
          <cell r="Q666">
            <v>2.5370370370370368</v>
          </cell>
          <cell r="R666">
            <v>1.9583333333333333</v>
          </cell>
          <cell r="S666">
            <v>8.5</v>
          </cell>
        </row>
        <row r="667">
          <cell r="A667">
            <v>111120002</v>
          </cell>
          <cell r="B667" t="str">
            <v>ارجيلة مع معسل</v>
          </cell>
          <cell r="C667" t="str">
            <v>ارجيلة</v>
          </cell>
          <cell r="D667">
            <v>12.716838434131226</v>
          </cell>
          <cell r="E667">
            <v>12.908696328817836</v>
          </cell>
          <cell r="F667">
            <v>12.716838434131226</v>
          </cell>
          <cell r="G667">
            <v>12.597009101989126</v>
          </cell>
          <cell r="H667">
            <v>12.788866996675736</v>
          </cell>
          <cell r="I667">
            <v>12.812767381474531</v>
          </cell>
          <cell r="J667">
            <v>12.812767381474531</v>
          </cell>
          <cell r="K667">
            <v>12.812767381474531</v>
          </cell>
          <cell r="L667">
            <v>12.788866996675736</v>
          </cell>
          <cell r="M667">
            <v>12.980724891362346</v>
          </cell>
          <cell r="N667">
            <v>12.980724891362346</v>
          </cell>
          <cell r="O667">
            <v>13.004625276161141</v>
          </cell>
          <cell r="P667">
            <v>12.826791124644194</v>
          </cell>
          <cell r="Q667">
            <v>12.404761904761907</v>
          </cell>
          <cell r="R667">
            <v>7.8055555555555562</v>
          </cell>
          <cell r="S667">
            <v>25</v>
          </cell>
        </row>
        <row r="668">
          <cell r="A668">
            <v>112000102</v>
          </cell>
          <cell r="B668" t="str">
            <v>اجرة غرفة مزدوجة مع فطور - فندق نجمة واحدة</v>
          </cell>
          <cell r="C668" t="str">
            <v>اجرة ليلة واحدة</v>
          </cell>
          <cell r="D668">
            <v>239.75348927521429</v>
          </cell>
          <cell r="E668">
            <v>231.51733270549664</v>
          </cell>
          <cell r="F668">
            <v>228.26142721067274</v>
          </cell>
          <cell r="G668">
            <v>198.71019798704094</v>
          </cell>
          <cell r="H668">
            <v>240.42578154795859</v>
          </cell>
          <cell r="I668">
            <v>240.34719610711608</v>
          </cell>
          <cell r="J668">
            <v>232.16205633393957</v>
          </cell>
          <cell r="K668">
            <v>237.90457480647171</v>
          </cell>
          <cell r="L668">
            <v>247.15089112413312</v>
          </cell>
          <cell r="M668">
            <v>240.10875523764219</v>
          </cell>
          <cell r="N668">
            <v>264.96343560576656</v>
          </cell>
          <cell r="O668">
            <v>248.03493243586809</v>
          </cell>
          <cell r="P668">
            <v>237.44500586477668</v>
          </cell>
          <cell r="Q668">
            <v>204.44444444444446</v>
          </cell>
          <cell r="R668">
            <v>318.58333333333331</v>
          </cell>
          <cell r="S668">
            <v>198.7604036944081</v>
          </cell>
        </row>
        <row r="669">
          <cell r="A669">
            <v>112000103</v>
          </cell>
          <cell r="B669" t="str">
            <v>اجرة غرفة مفردة مع فطور - فندق نجمة واحدة</v>
          </cell>
          <cell r="C669" t="str">
            <v>ليلة واحدة</v>
          </cell>
          <cell r="D669">
            <v>184.90155170794571</v>
          </cell>
          <cell r="E669">
            <v>183.1873721716492</v>
          </cell>
          <cell r="F669">
            <v>186.7623547310688</v>
          </cell>
          <cell r="G669">
            <v>216.63907955751367</v>
          </cell>
          <cell r="H669">
            <v>174.85985294142947</v>
          </cell>
          <cell r="I669">
            <v>173.66399454837381</v>
          </cell>
          <cell r="J669">
            <v>180.47914657482562</v>
          </cell>
          <cell r="K669">
            <v>178.27530906900785</v>
          </cell>
          <cell r="L669">
            <v>182.95324546699123</v>
          </cell>
          <cell r="M669">
            <v>178.51648063602673</v>
          </cell>
          <cell r="N669">
            <v>181.46083398762727</v>
          </cell>
          <cell r="O669">
            <v>194.08383121143845</v>
          </cell>
          <cell r="P669">
            <v>184.64858771699144</v>
          </cell>
          <cell r="Q669">
            <v>148.95833333333334</v>
          </cell>
          <cell r="R669">
            <v>270.91666666666669</v>
          </cell>
          <cell r="S669">
            <v>157.36815336802462</v>
          </cell>
        </row>
        <row r="670">
          <cell r="A670">
            <v>112000104</v>
          </cell>
          <cell r="B670" t="str">
            <v>اجرة غرفة مفردة مع فطور - فندق ثلاث نجوم</v>
          </cell>
          <cell r="C670" t="str">
            <v>اجرة ليلة واحدة</v>
          </cell>
          <cell r="D670">
            <v>243.38415525313286</v>
          </cell>
          <cell r="E670">
            <v>247.3679697842181</v>
          </cell>
          <cell r="F670">
            <v>244.46544462639739</v>
          </cell>
          <cell r="G670">
            <v>242.55096633388985</v>
          </cell>
          <cell r="H670">
            <v>244.45758824957031</v>
          </cell>
          <cell r="I670">
            <v>241.2708050390431</v>
          </cell>
          <cell r="J670">
            <v>241.5682763028997</v>
          </cell>
          <cell r="K670">
            <v>241.6465026644708</v>
          </cell>
          <cell r="L670">
            <v>240.85927492485442</v>
          </cell>
          <cell r="M670">
            <v>236.72863694382011</v>
          </cell>
          <cell r="N670">
            <v>237.25406016666872</v>
          </cell>
          <cell r="O670">
            <v>223.71088088902712</v>
          </cell>
          <cell r="P670">
            <v>240.43871343149939</v>
          </cell>
          <cell r="Q670">
            <v>192.9047619047619</v>
          </cell>
          <cell r="R670">
            <v>355.75</v>
          </cell>
          <cell r="S670">
            <v>200.02863895293376</v>
          </cell>
        </row>
        <row r="671">
          <cell r="A671">
            <v>112000105</v>
          </cell>
          <cell r="B671" t="str">
            <v>اجرة غرفة مزدوجة مع فطور - فندق ثلاث نجوم</v>
          </cell>
          <cell r="C671" t="str">
            <v>اجرة ليلة واحدة</v>
          </cell>
          <cell r="D671">
            <v>271.0851149225673</v>
          </cell>
          <cell r="E671">
            <v>284.78016476554888</v>
          </cell>
          <cell r="F671">
            <v>293.99529782812442</v>
          </cell>
          <cell r="G671">
            <v>299.85906464178055</v>
          </cell>
          <cell r="H671">
            <v>299.81156367640017</v>
          </cell>
          <cell r="I671">
            <v>296.69549513767316</v>
          </cell>
          <cell r="J671">
            <v>296.92781824706026</v>
          </cell>
          <cell r="K671">
            <v>306.74335706468634</v>
          </cell>
          <cell r="L671">
            <v>308.93080248941823</v>
          </cell>
          <cell r="M671">
            <v>341.51776293983556</v>
          </cell>
          <cell r="N671">
            <v>330.56485621594527</v>
          </cell>
          <cell r="O671">
            <v>308.5227358381162</v>
          </cell>
          <cell r="P671">
            <v>303.28616948059636</v>
          </cell>
          <cell r="Q671">
            <v>269.03571428571428</v>
          </cell>
          <cell r="R671">
            <v>387.41666666666669</v>
          </cell>
          <cell r="S671">
            <v>263.93067608269712</v>
          </cell>
        </row>
        <row r="672">
          <cell r="A672">
            <v>112000106</v>
          </cell>
          <cell r="B672" t="str">
            <v>اجرة غرفة مفردة مع فطور - فندق أربع نجوم</v>
          </cell>
          <cell r="C672" t="str">
            <v>اجرة ليلة واحدة</v>
          </cell>
          <cell r="D672">
            <v>275.84362022539653</v>
          </cell>
          <cell r="E672">
            <v>271.1844353288941</v>
          </cell>
          <cell r="F672">
            <v>277.40265134599525</v>
          </cell>
          <cell r="G672">
            <v>272.583661652302</v>
          </cell>
          <cell r="H672">
            <v>273.50779439007022</v>
          </cell>
          <cell r="I672">
            <v>268.54772515710556</v>
          </cell>
          <cell r="J672">
            <v>269.65268629814875</v>
          </cell>
          <cell r="K672">
            <v>269.75586955877571</v>
          </cell>
          <cell r="L672">
            <v>281.65191680516091</v>
          </cell>
          <cell r="M672">
            <v>274.52937987706002</v>
          </cell>
          <cell r="N672">
            <v>285.40818798546371</v>
          </cell>
          <cell r="O672">
            <v>275.49430297471304</v>
          </cell>
          <cell r="P672">
            <v>274.63018596659049</v>
          </cell>
          <cell r="Q672">
            <v>239.98809523809521</v>
          </cell>
          <cell r="R672">
            <v>357</v>
          </cell>
          <cell r="S672">
            <v>261.5435063865034</v>
          </cell>
        </row>
        <row r="673">
          <cell r="A673">
            <v>112000107</v>
          </cell>
          <cell r="B673" t="str">
            <v>اجرة غرفة مزدوجة مع فطور - فندق أربع نجوم</v>
          </cell>
          <cell r="C673" t="str">
            <v>اجرة ليلة واحدة</v>
          </cell>
          <cell r="D673">
            <v>364.79268444870456</v>
          </cell>
          <cell r="E673">
            <v>362.07648263231727</v>
          </cell>
          <cell r="F673">
            <v>374.79674465704767</v>
          </cell>
          <cell r="G673">
            <v>380.28564567224203</v>
          </cell>
          <cell r="H673">
            <v>370.50759418136175</v>
          </cell>
          <cell r="I673">
            <v>365.50345689514245</v>
          </cell>
          <cell r="J673">
            <v>367.05170023166704</v>
          </cell>
          <cell r="K673">
            <v>372.05403409962668</v>
          </cell>
          <cell r="L673">
            <v>379.19680165380885</v>
          </cell>
          <cell r="M673">
            <v>376.79290338488767</v>
          </cell>
          <cell r="N673">
            <v>388.44599106724769</v>
          </cell>
          <cell r="O673">
            <v>376.78408699242448</v>
          </cell>
          <cell r="P673">
            <v>373.19067715970658</v>
          </cell>
          <cell r="Q673">
            <v>349.71428571428572</v>
          </cell>
          <cell r="R673">
            <v>428.33333333333331</v>
          </cell>
          <cell r="S673">
            <v>370.97607050539773</v>
          </cell>
        </row>
        <row r="674">
          <cell r="A674">
            <v>112000108</v>
          </cell>
          <cell r="B674" t="str">
            <v>اجرة غرفة مفردة مع فطور - فندق نجمتين</v>
          </cell>
          <cell r="C674" t="str">
            <v>اجرة ليلة واحدة</v>
          </cell>
          <cell r="D674">
            <v>289.33122598178176</v>
          </cell>
          <cell r="E674">
            <v>287.89690722656474</v>
          </cell>
          <cell r="F674">
            <v>287.02510410170186</v>
          </cell>
          <cell r="G674">
            <v>286.18430985901819</v>
          </cell>
          <cell r="H674">
            <v>268.41786436430499</v>
          </cell>
          <cell r="I674">
            <v>268.32943665919254</v>
          </cell>
          <cell r="J674">
            <v>280.83377164379419</v>
          </cell>
          <cell r="K674">
            <v>280.92112560439364</v>
          </cell>
          <cell r="L674">
            <v>279.08711928737625</v>
          </cell>
          <cell r="M674">
            <v>270.68057786166594</v>
          </cell>
          <cell r="N674">
            <v>282.60074907780631</v>
          </cell>
          <cell r="O674">
            <v>270.35896697161684</v>
          </cell>
          <cell r="P674">
            <v>279.30559655326806</v>
          </cell>
          <cell r="Q674">
            <v>214.03333333333333</v>
          </cell>
          <cell r="R674">
            <v>437.75</v>
          </cell>
          <cell r="S674">
            <v>222.81229413501137</v>
          </cell>
        </row>
        <row r="675">
          <cell r="A675">
            <v>112000109</v>
          </cell>
          <cell r="B675" t="str">
            <v>اجرة غرفة مزدوجة مع فطور - فندق نجمتين</v>
          </cell>
          <cell r="C675" t="str">
            <v>اجرة ليلة واحدة</v>
          </cell>
          <cell r="D675">
            <v>389.83482387272909</v>
          </cell>
          <cell r="E675">
            <v>381.31203935756378</v>
          </cell>
          <cell r="F675">
            <v>386.96761409190594</v>
          </cell>
          <cell r="G675">
            <v>393.81338213156425</v>
          </cell>
          <cell r="H675">
            <v>386.95406122134727</v>
          </cell>
          <cell r="I675">
            <v>382.73873698974137</v>
          </cell>
          <cell r="J675">
            <v>381.53619342097545</v>
          </cell>
          <cell r="K675">
            <v>381.67114007335499</v>
          </cell>
          <cell r="L675">
            <v>384.70752072606524</v>
          </cell>
          <cell r="M675">
            <v>370.68717369578746</v>
          </cell>
          <cell r="N675">
            <v>407.03589905522904</v>
          </cell>
          <cell r="O675">
            <v>384.27479399008735</v>
          </cell>
          <cell r="P675">
            <v>385.96111488552924</v>
          </cell>
          <cell r="Q675">
            <v>324.56666666666666</v>
          </cell>
          <cell r="R675">
            <v>534</v>
          </cell>
          <cell r="S675">
            <v>342.56256853769287</v>
          </cell>
        </row>
        <row r="676">
          <cell r="A676">
            <v>121100101</v>
          </cell>
          <cell r="B676" t="str">
            <v>قص شعر  رجالي بدون سشوار</v>
          </cell>
          <cell r="C676" t="str">
            <v>قص شعر</v>
          </cell>
          <cell r="D676">
            <v>17.680580051974012</v>
          </cell>
          <cell r="E676">
            <v>17.680580051974012</v>
          </cell>
          <cell r="F676">
            <v>17.621703196366362</v>
          </cell>
          <cell r="G676">
            <v>17.621703196366362</v>
          </cell>
          <cell r="H676">
            <v>17.621703196366362</v>
          </cell>
          <cell r="I676">
            <v>17.798506306096705</v>
          </cell>
          <cell r="J676">
            <v>17.798506306096705</v>
          </cell>
          <cell r="K676">
            <v>17.798506306096705</v>
          </cell>
          <cell r="L676">
            <v>17.830800894985618</v>
          </cell>
          <cell r="M676">
            <v>17.830800894985618</v>
          </cell>
          <cell r="N676">
            <v>17.830800894985618</v>
          </cell>
          <cell r="O676">
            <v>18.098775449212532</v>
          </cell>
          <cell r="P676">
            <v>17.767747228792217</v>
          </cell>
          <cell r="Q676">
            <v>19.077380952380949</v>
          </cell>
          <cell r="R676">
            <v>6.5999999999999988</v>
          </cell>
          <cell r="S676">
            <v>38.75</v>
          </cell>
        </row>
        <row r="677">
          <cell r="A677">
            <v>121100103</v>
          </cell>
          <cell r="B677" t="str">
            <v>حلاقة ذقن</v>
          </cell>
          <cell r="C677" t="str">
            <v>حلاقة ذقن</v>
          </cell>
          <cell r="D677">
            <v>8.9316340133909602</v>
          </cell>
          <cell r="E677">
            <v>8.9316340133909602</v>
          </cell>
          <cell r="F677">
            <v>8.5552581558762935</v>
          </cell>
          <cell r="G677">
            <v>8.5552581558762935</v>
          </cell>
          <cell r="H677">
            <v>8.5552581558762935</v>
          </cell>
          <cell r="I677">
            <v>9.3650666836345913</v>
          </cell>
          <cell r="J677">
            <v>9.3650666836345913</v>
          </cell>
          <cell r="K677">
            <v>9.3650666836345913</v>
          </cell>
          <cell r="L677">
            <v>8.7643558544955518</v>
          </cell>
          <cell r="M677">
            <v>8.7643558544955518</v>
          </cell>
          <cell r="N677">
            <v>8.7643558544955518</v>
          </cell>
          <cell r="O677">
            <v>8.7643558544955518</v>
          </cell>
          <cell r="P677">
            <v>8.8901388302747311</v>
          </cell>
          <cell r="Q677">
            <v>9.3154761904761916</v>
          </cell>
          <cell r="R677">
            <v>3</v>
          </cell>
          <cell r="S677">
            <v>21.25</v>
          </cell>
        </row>
        <row r="678">
          <cell r="A678">
            <v>121100201</v>
          </cell>
          <cell r="B678" t="str">
            <v>قص شعر نسائي</v>
          </cell>
          <cell r="C678" t="str">
            <v>قص شعر</v>
          </cell>
          <cell r="D678">
            <v>29.801153906461799</v>
          </cell>
          <cell r="E678">
            <v>29.801153906461799</v>
          </cell>
          <cell r="F678">
            <v>29.610428368950505</v>
          </cell>
          <cell r="G678">
            <v>29.610428368950505</v>
          </cell>
          <cell r="H678">
            <v>29.610428368950505</v>
          </cell>
          <cell r="I678">
            <v>29.729617211916363</v>
          </cell>
          <cell r="J678">
            <v>29.729617211916363</v>
          </cell>
          <cell r="K678">
            <v>29.729617211916363</v>
          </cell>
          <cell r="L678">
            <v>29.801153906461799</v>
          </cell>
          <cell r="M678">
            <v>29.801153906461799</v>
          </cell>
          <cell r="N678">
            <v>29.801153906461799</v>
          </cell>
          <cell r="O678">
            <v>30.532995851629209</v>
          </cell>
          <cell r="P678">
            <v>29.796575177211576</v>
          </cell>
          <cell r="Q678">
            <v>29.479166666666668</v>
          </cell>
          <cell r="R678">
            <v>13</v>
          </cell>
          <cell r="S678">
            <v>72.5</v>
          </cell>
        </row>
        <row r="679">
          <cell r="A679">
            <v>121100202</v>
          </cell>
          <cell r="B679" t="str">
            <v>سشوار</v>
          </cell>
          <cell r="C679" t="str">
            <v>سشوار</v>
          </cell>
          <cell r="D679">
            <v>29.292159544787221</v>
          </cell>
          <cell r="E679">
            <v>29.292159544787221</v>
          </cell>
          <cell r="F679">
            <v>30.859502175649006</v>
          </cell>
          <cell r="G679">
            <v>30.859502175649006</v>
          </cell>
          <cell r="H679">
            <v>30.859502175649006</v>
          </cell>
          <cell r="I679">
            <v>28.114622432634157</v>
          </cell>
          <cell r="J679">
            <v>28.114622432634157</v>
          </cell>
          <cell r="K679">
            <v>28.114622432634157</v>
          </cell>
          <cell r="L679">
            <v>28.703390988710687</v>
          </cell>
          <cell r="M679">
            <v>28.703390988710687</v>
          </cell>
          <cell r="N679">
            <v>28.703390988710687</v>
          </cell>
          <cell r="O679">
            <v>30.461459157083766</v>
          </cell>
          <cell r="P679">
            <v>29.339860419803312</v>
          </cell>
          <cell r="Q679">
            <v>28.489583333333332</v>
          </cell>
          <cell r="R679">
            <v>13.416666666666666</v>
          </cell>
          <cell r="S679">
            <v>72.5</v>
          </cell>
        </row>
        <row r="680">
          <cell r="A680">
            <v>121300101</v>
          </cell>
          <cell r="B680" t="str">
            <v>شفرات حلاقة سحب - ماكش 3 - اميركا</v>
          </cell>
          <cell r="C680" t="str">
            <v>باكيت/4 شفرات</v>
          </cell>
          <cell r="D680">
            <v>33.336268381548479</v>
          </cell>
          <cell r="E680">
            <v>33.410850006571117</v>
          </cell>
          <cell r="F680">
            <v>33.26168675652584</v>
          </cell>
          <cell r="G680">
            <v>33.214906294111117</v>
          </cell>
          <cell r="H680">
            <v>33.438651169179032</v>
          </cell>
          <cell r="I680">
            <v>33.815515862438907</v>
          </cell>
          <cell r="J680">
            <v>33.512778430947805</v>
          </cell>
          <cell r="K680">
            <v>33.135913737687929</v>
          </cell>
          <cell r="L680">
            <v>32.991161419043202</v>
          </cell>
          <cell r="M680">
            <v>32.916579794020564</v>
          </cell>
          <cell r="N680">
            <v>33.587814419224308</v>
          </cell>
          <cell r="O680">
            <v>32.835403888753447</v>
          </cell>
          <cell r="P680">
            <v>33.288127513337635</v>
          </cell>
          <cell r="Q680">
            <v>32.4375</v>
          </cell>
          <cell r="R680">
            <v>33.541666666666664</v>
          </cell>
          <cell r="S680">
            <v>37.5</v>
          </cell>
        </row>
        <row r="681">
          <cell r="A681">
            <v>121300102</v>
          </cell>
          <cell r="B681" t="str">
            <v>شفرات حلاقة/ماكنات بلاستيك - اسثور - اليونان</v>
          </cell>
          <cell r="C681" t="str">
            <v>باكيت /5 قطع</v>
          </cell>
          <cell r="D681">
            <v>5.8102404382433228</v>
          </cell>
          <cell r="E681">
            <v>5.8102404382433228</v>
          </cell>
          <cell r="F681">
            <v>5.8102404382433228</v>
          </cell>
          <cell r="G681">
            <v>5.9096826049401745</v>
          </cell>
          <cell r="H681">
            <v>5.9096826049401745</v>
          </cell>
          <cell r="I681">
            <v>5.9096826049401745</v>
          </cell>
          <cell r="J681">
            <v>5.9096826049401745</v>
          </cell>
          <cell r="K681">
            <v>5.9096826049401745</v>
          </cell>
          <cell r="L681">
            <v>5.8102404382433228</v>
          </cell>
          <cell r="M681">
            <v>5.7605193548948979</v>
          </cell>
          <cell r="N681">
            <v>5.8102404382433228</v>
          </cell>
          <cell r="O681">
            <v>5.8102404382433228</v>
          </cell>
          <cell r="P681">
            <v>5.847531250754642</v>
          </cell>
          <cell r="Q681">
            <v>5.5625</v>
          </cell>
          <cell r="R681">
            <v>5</v>
          </cell>
          <cell r="S681">
            <v>10</v>
          </cell>
        </row>
        <row r="682">
          <cell r="A682">
            <v>121300202</v>
          </cell>
          <cell r="B682" t="str">
            <v>فرشاة اسنان - سنسوداين</v>
          </cell>
          <cell r="C682" t="str">
            <v>فرشاة</v>
          </cell>
          <cell r="D682">
            <v>10.669256341130398</v>
          </cell>
          <cell r="E682">
            <v>10.369610984990949</v>
          </cell>
          <cell r="F682">
            <v>9.9960434318533125</v>
          </cell>
          <cell r="G682">
            <v>10.219128878896779</v>
          </cell>
          <cell r="H682">
            <v>10.125567954067337</v>
          </cell>
          <cell r="I682">
            <v>10.502227582556632</v>
          </cell>
          <cell r="J682">
            <v>10.954128264093015</v>
          </cell>
          <cell r="K682">
            <v>10.952809408044121</v>
          </cell>
          <cell r="L682">
            <v>10.421256742060095</v>
          </cell>
          <cell r="M682">
            <v>10.4199378860112</v>
          </cell>
          <cell r="N682">
            <v>10.421256742060095</v>
          </cell>
          <cell r="O682">
            <v>10.122930241969543</v>
          </cell>
          <cell r="P682">
            <v>10.431179538144455</v>
          </cell>
          <cell r="Q682">
            <v>11.4375</v>
          </cell>
          <cell r="R682">
            <v>7.916666666666667</v>
          </cell>
          <cell r="S682">
            <v>11.958333333333334</v>
          </cell>
        </row>
        <row r="683">
          <cell r="A683">
            <v>121300401</v>
          </cell>
          <cell r="B683" t="str">
            <v>صابون تواليت - بالموليف - اميركا</v>
          </cell>
          <cell r="C683" t="str">
            <v>قطعة /125 غم</v>
          </cell>
          <cell r="D683">
            <v>2.8836869131872369</v>
          </cell>
          <cell r="E683">
            <v>2.9012407683780275</v>
          </cell>
          <cell r="F683">
            <v>2.7961253626328562</v>
          </cell>
          <cell r="G683">
            <v>2.814256194090313</v>
          </cell>
          <cell r="H683">
            <v>2.8154731448380907</v>
          </cell>
          <cell r="I683">
            <v>2.8154731448380907</v>
          </cell>
          <cell r="J683">
            <v>2.8438851924657627</v>
          </cell>
          <cell r="K683">
            <v>2.8438851924657627</v>
          </cell>
          <cell r="L683">
            <v>2.8722972400934346</v>
          </cell>
          <cell r="M683">
            <v>2.9099177666169771</v>
          </cell>
          <cell r="N683">
            <v>2.938329814244649</v>
          </cell>
          <cell r="O683">
            <v>2.9099177666169771</v>
          </cell>
          <cell r="P683">
            <v>2.8620407083723483</v>
          </cell>
          <cell r="Q683">
            <v>2.9087301587301586</v>
          </cell>
          <cell r="R683">
            <v>2.53125</v>
          </cell>
          <cell r="S683">
            <v>3.5623416668736581</v>
          </cell>
        </row>
        <row r="684">
          <cell r="A684">
            <v>121300501</v>
          </cell>
          <cell r="B684" t="str">
            <v>شامبو - ستار- محلي</v>
          </cell>
          <cell r="C684" t="str">
            <v>عبوة/4لتر</v>
          </cell>
          <cell r="D684">
            <v>24.522076516216718</v>
          </cell>
          <cell r="E684">
            <v>24.545459780877497</v>
          </cell>
          <cell r="F684">
            <v>24.302359676327445</v>
          </cell>
          <cell r="G684">
            <v>24.560654271286552</v>
          </cell>
          <cell r="H684">
            <v>24.607848151077803</v>
          </cell>
          <cell r="I684">
            <v>24.45736604498363</v>
          </cell>
          <cell r="J684">
            <v>24.491827374533763</v>
          </cell>
          <cell r="K684">
            <v>24.452050507855027</v>
          </cell>
          <cell r="L684">
            <v>24.094058707746363</v>
          </cell>
          <cell r="M684">
            <v>24.372496774497542</v>
          </cell>
          <cell r="N684">
            <v>24.531604241212506</v>
          </cell>
          <cell r="O684">
            <v>24.571381107891249</v>
          </cell>
          <cell r="P684">
            <v>24.459098596208836</v>
          </cell>
          <cell r="Q684">
            <v>29.911111111111111</v>
          </cell>
          <cell r="R684">
            <v>11.791666666666666</v>
          </cell>
          <cell r="S684">
            <v>29.923728540664428</v>
          </cell>
        </row>
        <row r="685">
          <cell r="A685">
            <v>121300503</v>
          </cell>
          <cell r="B685" t="str">
            <v>شامبو - سانسلك - اميركا</v>
          </cell>
          <cell r="C685" t="str">
            <v>عبوة 700 مل</v>
          </cell>
          <cell r="D685">
            <v>16.644332554394509</v>
          </cell>
          <cell r="E685">
            <v>16.733835950499021</v>
          </cell>
          <cell r="F685">
            <v>16.857084996140525</v>
          </cell>
          <cell r="G685">
            <v>16.650936469348043</v>
          </cell>
          <cell r="H685">
            <v>16.856993670271329</v>
          </cell>
          <cell r="I685">
            <v>16.706511564177159</v>
          </cell>
          <cell r="J685">
            <v>16.884226730723995</v>
          </cell>
          <cell r="K685">
            <v>16.820664769409969</v>
          </cell>
          <cell r="L685">
            <v>16.268547053409293</v>
          </cell>
          <cell r="M685">
            <v>16.27893451948017</v>
          </cell>
          <cell r="N685">
            <v>16.34378810645638</v>
          </cell>
          <cell r="O685">
            <v>16.111606819004216</v>
          </cell>
          <cell r="P685">
            <v>16.596455266942883</v>
          </cell>
          <cell r="Q685">
            <v>17.054347826086957</v>
          </cell>
          <cell r="R685">
            <v>15.239583333333334</v>
          </cell>
          <cell r="S685">
            <v>17.916666666666668</v>
          </cell>
        </row>
        <row r="686">
          <cell r="A686">
            <v>121300602</v>
          </cell>
          <cell r="B686" t="str">
            <v>معجون حلاقة - بالموليف - اميركا</v>
          </cell>
          <cell r="C686" t="str">
            <v>عبوة/100 مل</v>
          </cell>
          <cell r="D686">
            <v>11.323797926784518</v>
          </cell>
          <cell r="E686">
            <v>11.409034069667534</v>
          </cell>
          <cell r="F686">
            <v>11.409034069667534</v>
          </cell>
          <cell r="G686">
            <v>11.323797926784518</v>
          </cell>
          <cell r="H686">
            <v>11.323797926784518</v>
          </cell>
          <cell r="I686">
            <v>11.323797926784518</v>
          </cell>
          <cell r="J686">
            <v>11.323797926784518</v>
          </cell>
          <cell r="K686">
            <v>11.323797926784518</v>
          </cell>
          <cell r="L686">
            <v>11.613799644928644</v>
          </cell>
          <cell r="M686">
            <v>11.699035787811658</v>
          </cell>
          <cell r="N686">
            <v>11.699035787811658</v>
          </cell>
          <cell r="O686">
            <v>11.528563502045628</v>
          </cell>
          <cell r="P686">
            <v>11.44177420188665</v>
          </cell>
          <cell r="Q686">
            <v>11.797619047619046</v>
          </cell>
          <cell r="R686">
            <v>11</v>
          </cell>
          <cell r="S686">
            <v>10.666666666666666</v>
          </cell>
        </row>
        <row r="687">
          <cell r="A687">
            <v>121300702</v>
          </cell>
          <cell r="B687" t="str">
            <v>معجون اسنان - سجنال 2 - بريطانيا</v>
          </cell>
          <cell r="C687" t="str">
            <v>عبوة/100 مل</v>
          </cell>
          <cell r="D687">
            <v>8.6560409003561816</v>
          </cell>
          <cell r="E687">
            <v>8.6560409003561816</v>
          </cell>
          <cell r="F687">
            <v>8.6560409003561816</v>
          </cell>
          <cell r="G687">
            <v>8.7154288005312566</v>
          </cell>
          <cell r="H687">
            <v>8.7680905048133866</v>
          </cell>
          <cell r="I687">
            <v>8.5531160675359974</v>
          </cell>
          <cell r="J687">
            <v>8.5463898716430506</v>
          </cell>
          <cell r="K687">
            <v>8.6955531216883255</v>
          </cell>
          <cell r="L687">
            <v>8.7979359093188805</v>
          </cell>
          <cell r="M687">
            <v>8.8409307967743587</v>
          </cell>
          <cell r="N687">
            <v>8.7912097134259337</v>
          </cell>
          <cell r="O687">
            <v>8.8160702551001453</v>
          </cell>
          <cell r="P687">
            <v>8.7077373118249888</v>
          </cell>
          <cell r="Q687">
            <v>8.9965277777777768</v>
          </cell>
          <cell r="R687">
            <v>7.4404761904761925</v>
          </cell>
          <cell r="S687">
            <v>10.75</v>
          </cell>
        </row>
        <row r="688">
          <cell r="A688">
            <v>121300703</v>
          </cell>
          <cell r="B688" t="str">
            <v>معجون اسنان - سنسوداين- اميركا</v>
          </cell>
          <cell r="C688" t="str">
            <v>عبوة/75 مل</v>
          </cell>
          <cell r="D688">
            <v>18.833763677770172</v>
          </cell>
          <cell r="E688">
            <v>18.984245783864345</v>
          </cell>
          <cell r="F688">
            <v>18.974250694028417</v>
          </cell>
          <cell r="G688">
            <v>18.841398934785929</v>
          </cell>
          <cell r="H688">
            <v>18.588050338957061</v>
          </cell>
          <cell r="I688">
            <v>19.039496657239575</v>
          </cell>
          <cell r="J688">
            <v>19.134727889958516</v>
          </cell>
          <cell r="K688">
            <v>19.295205085888615</v>
          </cell>
          <cell r="L688">
            <v>19.455682281818714</v>
          </cell>
          <cell r="M688">
            <v>19.5309233348658</v>
          </cell>
          <cell r="N688">
            <v>19.209968943005602</v>
          </cell>
          <cell r="O688">
            <v>19.739016147155375</v>
          </cell>
          <cell r="P688">
            <v>19.135560814111514</v>
          </cell>
          <cell r="Q688">
            <v>20.011904761904763</v>
          </cell>
          <cell r="R688">
            <v>17.104166666666668</v>
          </cell>
          <cell r="S688">
            <v>20</v>
          </cell>
        </row>
        <row r="689">
          <cell r="A689">
            <v>121300801</v>
          </cell>
          <cell r="B689" t="str">
            <v>عطر نسائي - لاكوست</v>
          </cell>
          <cell r="C689" t="str">
            <v>زجاجة /100 مل</v>
          </cell>
          <cell r="D689">
            <v>196.70210322127335</v>
          </cell>
          <cell r="E689">
            <v>199.39946960803641</v>
          </cell>
          <cell r="F689">
            <v>193.7674222838113</v>
          </cell>
          <cell r="G689">
            <v>195.27224334475304</v>
          </cell>
          <cell r="H689">
            <v>190.04058489034202</v>
          </cell>
          <cell r="I689">
            <v>193.7674222838113</v>
          </cell>
          <cell r="J689">
            <v>189.77776763398751</v>
          </cell>
          <cell r="K689">
            <v>189.77776763398751</v>
          </cell>
          <cell r="L689">
            <v>195.74429763579855</v>
          </cell>
          <cell r="M689">
            <v>192.16437963471193</v>
          </cell>
          <cell r="N689">
            <v>194.55099163543633</v>
          </cell>
          <cell r="O689">
            <v>189.77776763398751</v>
          </cell>
          <cell r="P689">
            <v>193.39518478666139</v>
          </cell>
          <cell r="Q689">
            <v>202.25</v>
          </cell>
          <cell r="R689">
            <v>173.33333333333334</v>
          </cell>
          <cell r="S689">
            <v>200.76602584371301</v>
          </cell>
        </row>
        <row r="690">
          <cell r="A690">
            <v>121300802</v>
          </cell>
          <cell r="B690" t="str">
            <v>عطر رجالي - دنهل - فرنسا</v>
          </cell>
          <cell r="C690" t="str">
            <v>زجاجة /100مل</v>
          </cell>
          <cell r="D690">
            <v>192.81721736066442</v>
          </cell>
          <cell r="E690">
            <v>192.81721736066442</v>
          </cell>
          <cell r="F690">
            <v>199.54613581487587</v>
          </cell>
          <cell r="G690">
            <v>195.13138517926399</v>
          </cell>
          <cell r="H690">
            <v>201.2964647049088</v>
          </cell>
          <cell r="I690">
            <v>207.45641123479265</v>
          </cell>
          <cell r="J690">
            <v>208.20852238502886</v>
          </cell>
          <cell r="K690">
            <v>208.20852238502886</v>
          </cell>
          <cell r="L690">
            <v>202.94824295197731</v>
          </cell>
          <cell r="M690">
            <v>202.20242670175094</v>
          </cell>
          <cell r="N690">
            <v>202.94824295197731</v>
          </cell>
          <cell r="O690">
            <v>208.16895670356197</v>
          </cell>
          <cell r="P690">
            <v>201.81247881120794</v>
          </cell>
          <cell r="Q690">
            <v>216.66666666666666</v>
          </cell>
          <cell r="R690">
            <v>169.16666666666666</v>
          </cell>
          <cell r="S690">
            <v>211.21274428932961</v>
          </cell>
        </row>
        <row r="691">
          <cell r="A691">
            <v>121300904</v>
          </cell>
          <cell r="B691" t="str">
            <v>مسكارا - جيد - اسرائيل</v>
          </cell>
          <cell r="C691" t="str">
            <v>قلم</v>
          </cell>
          <cell r="D691">
            <v>47.607258612090945</v>
          </cell>
          <cell r="E691">
            <v>47.220495541459869</v>
          </cell>
          <cell r="F691">
            <v>47.837177497410948</v>
          </cell>
          <cell r="G691">
            <v>47.58059475460805</v>
          </cell>
          <cell r="H691">
            <v>47.818693663387066</v>
          </cell>
          <cell r="I691">
            <v>48.044416822528326</v>
          </cell>
          <cell r="J691">
            <v>47.471280734244438</v>
          </cell>
          <cell r="K691">
            <v>48.465702401212944</v>
          </cell>
          <cell r="L691">
            <v>47.172954234153885</v>
          </cell>
          <cell r="M691">
            <v>47.820647173732304</v>
          </cell>
          <cell r="N691">
            <v>48.317858007216557</v>
          </cell>
          <cell r="O691">
            <v>47.820647173732304</v>
          </cell>
          <cell r="P691">
            <v>47.764810551314802</v>
          </cell>
          <cell r="Q691">
            <v>49.625</v>
          </cell>
          <cell r="R691">
            <v>43.270833333333336</v>
          </cell>
          <cell r="S691">
            <v>50.134727440220523</v>
          </cell>
        </row>
        <row r="692">
          <cell r="A692">
            <v>121300905</v>
          </cell>
          <cell r="B692" t="str">
            <v>قلم كحل - J.D   اسرائيل</v>
          </cell>
          <cell r="C692" t="str">
            <v>قلم</v>
          </cell>
          <cell r="D692">
            <v>13.610698771582291</v>
          </cell>
          <cell r="E692">
            <v>13.836421930723548</v>
          </cell>
          <cell r="F692">
            <v>13.836421930723548</v>
          </cell>
          <cell r="G692">
            <v>15.06280018453092</v>
          </cell>
          <cell r="H692">
            <v>14.57956487441111</v>
          </cell>
          <cell r="I692">
            <v>13.836421930723548</v>
          </cell>
          <cell r="J692">
            <v>13.694063272451988</v>
          </cell>
          <cell r="K692">
            <v>13.694063272451988</v>
          </cell>
          <cell r="L692">
            <v>13.694063272451988</v>
          </cell>
          <cell r="M692">
            <v>13.694063272451988</v>
          </cell>
          <cell r="N692">
            <v>13.769304325499073</v>
          </cell>
          <cell r="O692">
            <v>13.769304325499073</v>
          </cell>
          <cell r="P692">
            <v>13.923099280291753</v>
          </cell>
          <cell r="Q692">
            <v>15.555555555555557</v>
          </cell>
          <cell r="R692">
            <v>10.104166666666666</v>
          </cell>
          <cell r="S692">
            <v>15.635810129621058</v>
          </cell>
        </row>
        <row r="693">
          <cell r="A693">
            <v>121300906</v>
          </cell>
          <cell r="B693" t="str">
            <v>قلم حومرة - Mac</v>
          </cell>
          <cell r="C693" t="str">
            <v>قلم</v>
          </cell>
          <cell r="D693">
            <v>22.297707737414719</v>
          </cell>
          <cell r="E693">
            <v>22.99677084719524</v>
          </cell>
          <cell r="F693">
            <v>21.024666482898382</v>
          </cell>
          <cell r="G693">
            <v>21.024666482898382</v>
          </cell>
          <cell r="H693">
            <v>21.073986274570682</v>
          </cell>
          <cell r="I693">
            <v>22.698993353665841</v>
          </cell>
          <cell r="J693">
            <v>23.099412677555044</v>
          </cell>
          <cell r="K693">
            <v>22.698127061303921</v>
          </cell>
          <cell r="L693">
            <v>22.101474061122822</v>
          </cell>
          <cell r="M693">
            <v>22.101474061122822</v>
          </cell>
          <cell r="N693">
            <v>22.101474061122822</v>
          </cell>
          <cell r="O693">
            <v>22.101474061122822</v>
          </cell>
          <cell r="P693">
            <v>22.110018930166124</v>
          </cell>
          <cell r="Q693">
            <v>21</v>
          </cell>
          <cell r="R693">
            <v>24.805555555555554</v>
          </cell>
          <cell r="S693">
            <v>20.655048466954536</v>
          </cell>
        </row>
        <row r="694">
          <cell r="A694">
            <v>121300907</v>
          </cell>
          <cell r="B694" t="str">
            <v>كريم يدوي - فنجال - اسرائيل</v>
          </cell>
          <cell r="C694" t="str">
            <v>علبة</v>
          </cell>
          <cell r="D694">
            <v>6.3688750464775463</v>
          </cell>
          <cell r="E694">
            <v>6.3688750464775463</v>
          </cell>
          <cell r="F694">
            <v>6.3498658505041075</v>
          </cell>
          <cell r="G694">
            <v>6.5098525545849988</v>
          </cell>
          <cell r="H694">
            <v>6.8298259627467814</v>
          </cell>
          <cell r="I694">
            <v>6.5288617505584385</v>
          </cell>
          <cell r="J694">
            <v>6.5288617505584385</v>
          </cell>
          <cell r="K694">
            <v>6.4691964505403279</v>
          </cell>
          <cell r="L694">
            <v>6.5288617505584385</v>
          </cell>
          <cell r="M694">
            <v>6.5288617505584385</v>
          </cell>
          <cell r="N694">
            <v>6.4095311505222181</v>
          </cell>
          <cell r="O694">
            <v>6.4691964505403279</v>
          </cell>
          <cell r="P694">
            <v>6.4908887928856336</v>
          </cell>
          <cell r="Q694">
            <v>6.1083333333333343</v>
          </cell>
          <cell r="R694">
            <v>6.0555555555555562</v>
          </cell>
          <cell r="S694">
            <v>10</v>
          </cell>
        </row>
        <row r="695">
          <cell r="A695">
            <v>121301003</v>
          </cell>
          <cell r="B695" t="str">
            <v>مناديل-فاين-الاردن - 3 ربطات</v>
          </cell>
          <cell r="C695" t="str">
            <v>كيس /820غم</v>
          </cell>
          <cell r="D695">
            <v>11.01906898830671</v>
          </cell>
          <cell r="E695">
            <v>10.958084832239704</v>
          </cell>
          <cell r="F695">
            <v>10.56011966327198</v>
          </cell>
          <cell r="G695">
            <v>10.755350744379735</v>
          </cell>
          <cell r="H695">
            <v>10.576354844325403</v>
          </cell>
          <cell r="I695">
            <v>10.771585925433158</v>
          </cell>
          <cell r="J695">
            <v>10.831251225451268</v>
          </cell>
          <cell r="K695">
            <v>10.831251225451268</v>
          </cell>
          <cell r="L695">
            <v>10.626485650190158</v>
          </cell>
          <cell r="M695">
            <v>10.522071375158465</v>
          </cell>
          <cell r="N695">
            <v>10.671234625203741</v>
          </cell>
          <cell r="O695">
            <v>10.626485650190158</v>
          </cell>
          <cell r="P695">
            <v>10.729112062466811</v>
          </cell>
          <cell r="Q695">
            <v>11.012500000000001</v>
          </cell>
          <cell r="R695">
            <v>9.7916666666666661</v>
          </cell>
          <cell r="S695">
            <v>11.833333333333334</v>
          </cell>
        </row>
        <row r="696">
          <cell r="A696">
            <v>121301004</v>
          </cell>
          <cell r="B696" t="str">
            <v xml:space="preserve">  ورق تواليت - حجم كبير - 48 لفة موليت - اسرائيل</v>
          </cell>
          <cell r="C696" t="str">
            <v>كيس /3.5 كغم</v>
          </cell>
          <cell r="D696">
            <v>33.280855161003487</v>
          </cell>
          <cell r="E696">
            <v>32.897292518029921</v>
          </cell>
          <cell r="F696">
            <v>33.047774624124095</v>
          </cell>
          <cell r="G696">
            <v>33.551834103684044</v>
          </cell>
          <cell r="H696">
            <v>33.111701731286352</v>
          </cell>
          <cell r="I696">
            <v>33.930412580490184</v>
          </cell>
          <cell r="J696">
            <v>33.683380385628176</v>
          </cell>
          <cell r="K696">
            <v>33.811234599952698</v>
          </cell>
          <cell r="L696">
            <v>32.983847516961831</v>
          </cell>
          <cell r="M696">
            <v>33.005156552682585</v>
          </cell>
          <cell r="N696">
            <v>32.748129267984645</v>
          </cell>
          <cell r="O696">
            <v>33.230879711823839</v>
          </cell>
          <cell r="P696">
            <v>33.273541562804319</v>
          </cell>
          <cell r="Q696">
            <v>31.604166666666668</v>
          </cell>
          <cell r="R696">
            <v>33.104166666666664</v>
          </cell>
          <cell r="S696">
            <v>43.5</v>
          </cell>
        </row>
        <row r="697">
          <cell r="A697">
            <v>121301005</v>
          </cell>
          <cell r="B697" t="str">
            <v>فوط للسيدات - الويز - اسرائيل</v>
          </cell>
          <cell r="C697" t="str">
            <v>باكيت/ 10مناديل</v>
          </cell>
          <cell r="D697">
            <v>6.805979853049922</v>
          </cell>
          <cell r="E697">
            <v>6.7442571288932571</v>
          </cell>
          <cell r="F697">
            <v>6.7236828875077013</v>
          </cell>
          <cell r="G697">
            <v>6.8879800705422181</v>
          </cell>
          <cell r="H697">
            <v>6.5021152367572164</v>
          </cell>
          <cell r="I697">
            <v>6.4506796332933281</v>
          </cell>
          <cell r="J697">
            <v>6.4609667539861064</v>
          </cell>
          <cell r="K697">
            <v>6.4403925126005506</v>
          </cell>
          <cell r="L697">
            <v>6.4918281160644389</v>
          </cell>
          <cell r="M697">
            <v>6.3719106239986747</v>
          </cell>
          <cell r="N697">
            <v>6.3924848653842297</v>
          </cell>
          <cell r="O697">
            <v>6.557078796468673</v>
          </cell>
          <cell r="P697">
            <v>6.56911303987886</v>
          </cell>
          <cell r="Q697">
            <v>6.1034482758620685</v>
          </cell>
          <cell r="R697">
            <v>6.041666666666667</v>
          </cell>
          <cell r="S697">
            <v>10.833333333333334</v>
          </cell>
        </row>
        <row r="698">
          <cell r="A698">
            <v>121301007</v>
          </cell>
          <cell r="B698" t="str">
            <v xml:space="preserve">فوط اطفال بامبرز </v>
          </cell>
          <cell r="C698" t="str">
            <v>كيس / 22 قطعة</v>
          </cell>
          <cell r="D698">
            <v>21.738100430162987</v>
          </cell>
          <cell r="E698">
            <v>21.625238850592357</v>
          </cell>
          <cell r="F698">
            <v>21.873006783228181</v>
          </cell>
          <cell r="G698">
            <v>21.714202225349133</v>
          </cell>
          <cell r="H698">
            <v>21.736246998843701</v>
          </cell>
          <cell r="I698">
            <v>21.78944327839622</v>
          </cell>
          <cell r="J698">
            <v>21.93992538449039</v>
          </cell>
          <cell r="K698">
            <v>21.842791012366696</v>
          </cell>
          <cell r="L698">
            <v>21.656693265486219</v>
          </cell>
          <cell r="M698">
            <v>21.82706380491976</v>
          </cell>
          <cell r="N698">
            <v>21.94208172464559</v>
          </cell>
          <cell r="O698">
            <v>21.844795898103932</v>
          </cell>
          <cell r="P698">
            <v>21.794132471382095</v>
          </cell>
          <cell r="Q698">
            <v>20.447222222222223</v>
          </cell>
          <cell r="R698">
            <v>24.125</v>
          </cell>
          <cell r="S698">
            <v>22.791666666666668</v>
          </cell>
        </row>
        <row r="699">
          <cell r="A699">
            <v>123100101</v>
          </cell>
          <cell r="B699" t="str">
            <v>ذهب عيار 21 مصنع محليا - محلي</v>
          </cell>
          <cell r="C699" t="str">
            <v>غم</v>
          </cell>
          <cell r="D699">
            <v>140.34973480268673</v>
          </cell>
          <cell r="E699">
            <v>140.39380592468225</v>
          </cell>
          <cell r="F699">
            <v>140.76849500670772</v>
          </cell>
          <cell r="G699">
            <v>138.01738068015959</v>
          </cell>
          <cell r="H699">
            <v>138.45841612486564</v>
          </cell>
          <cell r="I699">
            <v>143.7284525011012</v>
          </cell>
          <cell r="J699">
            <v>145.44787228105955</v>
          </cell>
          <cell r="K699">
            <v>150.03528094050748</v>
          </cell>
          <cell r="L699">
            <v>150.38799290123058</v>
          </cell>
          <cell r="M699">
            <v>150.93701126100734</v>
          </cell>
          <cell r="N699">
            <v>150.45994051296171</v>
          </cell>
          <cell r="O699">
            <v>150.06900272155875</v>
          </cell>
          <cell r="P699">
            <v>144.92111547154403</v>
          </cell>
          <cell r="Q699">
            <v>148.77588235294118</v>
          </cell>
          <cell r="R699">
            <v>139.02083333333334</v>
          </cell>
          <cell r="S699">
            <v>140.07933333333332</v>
          </cell>
        </row>
        <row r="700">
          <cell r="A700">
            <v>123100102</v>
          </cell>
          <cell r="B700" t="str">
            <v>ذهب  عيار 24 مصنع محليا - محلي</v>
          </cell>
          <cell r="C700" t="str">
            <v>غم</v>
          </cell>
          <cell r="D700">
            <v>156.38185930838287</v>
          </cell>
          <cell r="E700">
            <v>154.73348536953631</v>
          </cell>
          <cell r="F700">
            <v>155.5230246521389</v>
          </cell>
          <cell r="G700">
            <v>153.12135399705016</v>
          </cell>
          <cell r="H700">
            <v>152.33576397262934</v>
          </cell>
          <cell r="I700">
            <v>158.3115739877683</v>
          </cell>
          <cell r="J700">
            <v>160.07033899767009</v>
          </cell>
          <cell r="K700">
            <v>165.24015467517307</v>
          </cell>
          <cell r="L700">
            <v>167.3276597089704</v>
          </cell>
          <cell r="M700">
            <v>168.5496276694175</v>
          </cell>
          <cell r="N700">
            <v>166.79186294420936</v>
          </cell>
          <cell r="O700">
            <v>166.2605262484314</v>
          </cell>
          <cell r="P700">
            <v>160.38726929428148</v>
          </cell>
          <cell r="Q700">
            <v>163.05955882352941</v>
          </cell>
          <cell r="R700">
            <v>151.89583333333334</v>
          </cell>
          <cell r="S700">
            <v>159.78349999999998</v>
          </cell>
        </row>
        <row r="701">
          <cell r="A701">
            <v>123200101</v>
          </cell>
          <cell r="B701" t="str">
            <v>شنطة سفر حجم وسط صيني</v>
          </cell>
          <cell r="C701" t="str">
            <v>شنطة</v>
          </cell>
          <cell r="D701">
            <v>78.687432917708932</v>
          </cell>
          <cell r="E701">
            <v>77.643145242093098</v>
          </cell>
          <cell r="F701">
            <v>76.598857566477264</v>
          </cell>
          <cell r="G701">
            <v>81.537110155913126</v>
          </cell>
          <cell r="H701">
            <v>81.758548533992297</v>
          </cell>
          <cell r="I701">
            <v>82.03771852608962</v>
          </cell>
          <cell r="J701">
            <v>80.993430850473786</v>
          </cell>
          <cell r="K701">
            <v>80.290060577519426</v>
          </cell>
          <cell r="L701">
            <v>83.785376474659827</v>
          </cell>
          <cell r="M701">
            <v>85.192117020568546</v>
          </cell>
          <cell r="N701">
            <v>89.369267723031882</v>
          </cell>
          <cell r="O701">
            <v>89.369267723031882</v>
          </cell>
          <cell r="P701">
            <v>82.271861109296637</v>
          </cell>
          <cell r="Q701">
            <v>81.75</v>
          </cell>
          <cell r="R701">
            <v>57.083333333333336</v>
          </cell>
          <cell r="S701">
            <v>144.58333333333334</v>
          </cell>
        </row>
        <row r="702">
          <cell r="A702">
            <v>123200203</v>
          </cell>
          <cell r="B702" t="str">
            <v>أرجيلة حجم وسط - مصر</v>
          </cell>
          <cell r="C702" t="str">
            <v>ارجيلة</v>
          </cell>
          <cell r="D702">
            <v>71.580181091175973</v>
          </cell>
          <cell r="E702">
            <v>68.244556161550591</v>
          </cell>
          <cell r="F702">
            <v>68.445888568163397</v>
          </cell>
          <cell r="G702">
            <v>70.053961520684936</v>
          </cell>
          <cell r="H702">
            <v>69.810987674974342</v>
          </cell>
          <cell r="I702">
            <v>68.404247129065624</v>
          </cell>
          <cell r="J702">
            <v>67.282121867965273</v>
          </cell>
          <cell r="K702">
            <v>67.92374473035548</v>
          </cell>
          <cell r="L702">
            <v>68.445888568163397</v>
          </cell>
          <cell r="M702">
            <v>68.083435697870513</v>
          </cell>
          <cell r="N702">
            <v>67.92374473035548</v>
          </cell>
          <cell r="O702">
            <v>71.056607757202983</v>
          </cell>
          <cell r="P702">
            <v>68.937947124793993</v>
          </cell>
          <cell r="Q702">
            <v>60.583333333333336</v>
          </cell>
          <cell r="R702">
            <v>47.708333333333336</v>
          </cell>
          <cell r="S702">
            <v>150.83333333333334</v>
          </cell>
        </row>
        <row r="703">
          <cell r="A703">
            <v>123200303</v>
          </cell>
          <cell r="B703" t="str">
            <v>ولاعه بلاستيك عادية</v>
          </cell>
          <cell r="C703" t="str">
            <v>ولاعة</v>
          </cell>
          <cell r="D703">
            <v>1.2059420343168623</v>
          </cell>
          <cell r="E703">
            <v>1.2059420343168623</v>
          </cell>
          <cell r="F703">
            <v>1.2059420343168623</v>
          </cell>
          <cell r="G703">
            <v>1.2059420343168623</v>
          </cell>
          <cell r="H703">
            <v>1.2059420343168623</v>
          </cell>
          <cell r="I703">
            <v>1.1637942708667111</v>
          </cell>
          <cell r="J703">
            <v>1.2059420343168623</v>
          </cell>
          <cell r="K703">
            <v>1.2059420343168623</v>
          </cell>
          <cell r="L703">
            <v>1.2059420343168623</v>
          </cell>
          <cell r="M703">
            <v>1.2059420343168623</v>
          </cell>
          <cell r="N703">
            <v>1.1356050070214259</v>
          </cell>
          <cell r="O703">
            <v>1.0231202162758384</v>
          </cell>
          <cell r="P703">
            <v>1.1813331502513114</v>
          </cell>
          <cell r="Q703">
            <v>1.125</v>
          </cell>
          <cell r="R703">
            <v>0.97916666666666663</v>
          </cell>
          <cell r="S703">
            <v>1.875</v>
          </cell>
        </row>
        <row r="704">
          <cell r="A704">
            <v>125300101</v>
          </cell>
          <cell r="B704" t="str">
            <v>تأمين صحي شامل لمدة سنة</v>
          </cell>
          <cell r="C704" t="str">
            <v>سنويا</v>
          </cell>
          <cell r="D704">
            <v>1200.0296773803307</v>
          </cell>
          <cell r="E704">
            <v>1200.0296773803307</v>
          </cell>
          <cell r="F704">
            <v>1236.4255933355473</v>
          </cell>
          <cell r="G704">
            <v>1236.4255933355473</v>
          </cell>
          <cell r="H704">
            <v>1236.4255933355473</v>
          </cell>
          <cell r="I704">
            <v>1214.5125111452248</v>
          </cell>
          <cell r="J704">
            <v>1214.5125111452248</v>
          </cell>
          <cell r="K704">
            <v>1214.5125111452248</v>
          </cell>
          <cell r="L704">
            <v>1248.6231021451138</v>
          </cell>
          <cell r="M704">
            <v>1248.6231021451138</v>
          </cell>
          <cell r="N704">
            <v>1248.6231021451138</v>
          </cell>
          <cell r="O704">
            <v>1168.8060120386738</v>
          </cell>
          <cell r="P704">
            <v>1222.2957488897493</v>
          </cell>
          <cell r="Q704">
            <v>1614.9833333333333</v>
          </cell>
          <cell r="R704">
            <v>720</v>
          </cell>
          <cell r="S704">
            <v>1258.3333333333333</v>
          </cell>
        </row>
        <row r="705">
          <cell r="A705">
            <v>125300102</v>
          </cell>
          <cell r="B705" t="str">
            <v>تأمين حكومي صحي فردي</v>
          </cell>
          <cell r="C705" t="str">
            <v>سنوي</v>
          </cell>
          <cell r="D705">
            <v>900</v>
          </cell>
          <cell r="E705">
            <v>900</v>
          </cell>
          <cell r="F705">
            <v>900</v>
          </cell>
          <cell r="G705">
            <v>900</v>
          </cell>
          <cell r="H705">
            <v>900</v>
          </cell>
          <cell r="I705">
            <v>900</v>
          </cell>
          <cell r="J705">
            <v>900</v>
          </cell>
          <cell r="K705">
            <v>900</v>
          </cell>
          <cell r="L705">
            <v>900</v>
          </cell>
          <cell r="M705">
            <v>900</v>
          </cell>
          <cell r="N705">
            <v>900</v>
          </cell>
          <cell r="O705">
            <v>900</v>
          </cell>
          <cell r="P705">
            <v>900</v>
          </cell>
          <cell r="Q705">
            <v>900</v>
          </cell>
          <cell r="R705">
            <v>900</v>
          </cell>
          <cell r="S705">
            <v>900</v>
          </cell>
        </row>
        <row r="706">
          <cell r="A706">
            <v>125400104</v>
          </cell>
          <cell r="B706" t="str">
            <v>تأمين الزامي لسيارة خصوصي , قوة ماتور أكثر من  2000 سي سي</v>
          </cell>
          <cell r="C706" t="str">
            <v>سنويا</v>
          </cell>
          <cell r="D706">
            <v>1730.4951955713977</v>
          </cell>
          <cell r="E706">
            <v>1730.4951955713977</v>
          </cell>
          <cell r="F706">
            <v>1730.4951955713977</v>
          </cell>
          <cell r="G706">
            <v>1730.4951955713977</v>
          </cell>
          <cell r="H706">
            <v>1730.4951955713977</v>
          </cell>
          <cell r="I706">
            <v>1784.9713789306275</v>
          </cell>
          <cell r="J706">
            <v>1784.9713789306275</v>
          </cell>
          <cell r="K706">
            <v>1784.9713789306275</v>
          </cell>
          <cell r="L706">
            <v>1784.9713789306275</v>
          </cell>
          <cell r="M706">
            <v>1784.9713789306275</v>
          </cell>
          <cell r="N706">
            <v>1784.9713789306275</v>
          </cell>
          <cell r="O706">
            <v>1784.9713789306275</v>
          </cell>
          <cell r="P706">
            <v>1762.2729691976149</v>
          </cell>
          <cell r="Q706">
            <v>1405</v>
          </cell>
          <cell r="R706">
            <v>1405</v>
          </cell>
          <cell r="S706">
            <v>2716.6666666666665</v>
          </cell>
        </row>
        <row r="707">
          <cell r="A707">
            <v>125400105</v>
          </cell>
          <cell r="B707" t="str">
            <v xml:space="preserve">تأمين الزامي لسيارة خصوصي , قوة ماتور من 1501 -  2000 سي سي </v>
          </cell>
          <cell r="C707" t="str">
            <v>سنويا</v>
          </cell>
          <cell r="D707">
            <v>1543.9237456490871</v>
          </cell>
          <cell r="E707">
            <v>1543.9237456490871</v>
          </cell>
          <cell r="F707">
            <v>1543.9237456490871</v>
          </cell>
          <cell r="G707">
            <v>1543.9237456490871</v>
          </cell>
          <cell r="H707">
            <v>1543.9237456490871</v>
          </cell>
          <cell r="I707">
            <v>1584.7808831685095</v>
          </cell>
          <cell r="J707">
            <v>1584.7808831685095</v>
          </cell>
          <cell r="K707">
            <v>1584.7808831685095</v>
          </cell>
          <cell r="L707">
            <v>1584.7808831685095</v>
          </cell>
          <cell r="M707">
            <v>1584.7808831685095</v>
          </cell>
          <cell r="N707">
            <v>1584.7808831685095</v>
          </cell>
          <cell r="O707">
            <v>1584.7808831685095</v>
          </cell>
          <cell r="P707">
            <v>1567.75707586875</v>
          </cell>
          <cell r="Q707">
            <v>1055</v>
          </cell>
          <cell r="R707">
            <v>1055</v>
          </cell>
          <cell r="S707">
            <v>2937.5</v>
          </cell>
        </row>
        <row r="708">
          <cell r="A708">
            <v>125400106</v>
          </cell>
          <cell r="B708" t="str">
            <v>تأمين الزامي لسيارة خصوصي , قوة ماتور لغاية 1000 سي سي</v>
          </cell>
          <cell r="C708" t="str">
            <v>سنويا</v>
          </cell>
          <cell r="D708">
            <v>921.54282885293821</v>
          </cell>
          <cell r="E708">
            <v>921.54282885293821</v>
          </cell>
          <cell r="F708">
            <v>921.54282885293821</v>
          </cell>
          <cell r="G708">
            <v>921.54282885293821</v>
          </cell>
          <cell r="H708">
            <v>921.54282885293821</v>
          </cell>
          <cell r="I708">
            <v>976.01901221216792</v>
          </cell>
          <cell r="J708">
            <v>976.01901221216792</v>
          </cell>
          <cell r="K708">
            <v>976.01901221216792</v>
          </cell>
          <cell r="L708">
            <v>976.01901221216792</v>
          </cell>
          <cell r="M708">
            <v>976.01901221216792</v>
          </cell>
          <cell r="N708">
            <v>976.01901221216792</v>
          </cell>
          <cell r="O708">
            <v>976.01901221216792</v>
          </cell>
          <cell r="P708">
            <v>953.32060247915535</v>
          </cell>
          <cell r="Q708">
            <v>705</v>
          </cell>
          <cell r="R708">
            <v>705</v>
          </cell>
          <cell r="S708">
            <v>1616.6666666666667</v>
          </cell>
        </row>
        <row r="709">
          <cell r="A709">
            <v>126200101</v>
          </cell>
          <cell r="B709" t="str">
            <v>رسوم ومصاريف استخراج دفتر شيكات</v>
          </cell>
          <cell r="C709" t="str">
            <v>دفتر</v>
          </cell>
          <cell r="D709">
            <v>26.582243080111525</v>
          </cell>
          <cell r="E709">
            <v>26.579293519090484</v>
          </cell>
          <cell r="F709">
            <v>26.191731356395913</v>
          </cell>
          <cell r="G709">
            <v>26.191731356395913</v>
          </cell>
          <cell r="H709">
            <v>26.191731356395913</v>
          </cell>
          <cell r="I709">
            <v>26.043631728920914</v>
          </cell>
          <cell r="J709">
            <v>26.043631728920914</v>
          </cell>
          <cell r="K709">
            <v>26.043631728920914</v>
          </cell>
          <cell r="L709">
            <v>26.146238023011744</v>
          </cell>
          <cell r="M709">
            <v>26.146238023011744</v>
          </cell>
          <cell r="N709">
            <v>26.146238023011744</v>
          </cell>
          <cell r="O709">
            <v>25.91944471363032</v>
          </cell>
          <cell r="P709">
            <v>26.185482053151492</v>
          </cell>
          <cell r="Q709">
            <v>26.555555555555557</v>
          </cell>
          <cell r="R709">
            <v>25.916666666666668</v>
          </cell>
          <cell r="S709">
            <v>18.970377057925734</v>
          </cell>
        </row>
        <row r="710">
          <cell r="A710">
            <v>127000201</v>
          </cell>
          <cell r="B710" t="str">
            <v>رسوم شهادة ميلاد</v>
          </cell>
          <cell r="C710" t="str">
            <v>شهادة</v>
          </cell>
          <cell r="D710">
            <v>17.434974739024966</v>
          </cell>
          <cell r="E710">
            <v>17.434974739024966</v>
          </cell>
          <cell r="F710">
            <v>16.714661232579338</v>
          </cell>
          <cell r="G710">
            <v>16.714661232579338</v>
          </cell>
          <cell r="H710">
            <v>16.714661232579338</v>
          </cell>
          <cell r="I710">
            <v>16.45914249150502</v>
          </cell>
          <cell r="J710">
            <v>16.45914249150502</v>
          </cell>
          <cell r="K710">
            <v>16.45914249150502</v>
          </cell>
          <cell r="L710">
            <v>16.101752455985981</v>
          </cell>
          <cell r="M710">
            <v>16.101752455985981</v>
          </cell>
          <cell r="N710">
            <v>16.101752455985981</v>
          </cell>
          <cell r="O710">
            <v>15.985164717210345</v>
          </cell>
          <cell r="P710">
            <v>16.556815227955941</v>
          </cell>
          <cell r="Q710">
            <v>16.226190476190478</v>
          </cell>
          <cell r="R710">
            <v>21.555555555555554</v>
          </cell>
          <cell r="S710">
            <v>16.355335875355873</v>
          </cell>
        </row>
        <row r="711">
          <cell r="A711">
            <v>127000202</v>
          </cell>
          <cell r="B711" t="str">
            <v>رسوم استخراج تصريح للاردن</v>
          </cell>
          <cell r="C711" t="str">
            <v>تصريح</v>
          </cell>
          <cell r="D711">
            <v>45.281466050550691</v>
          </cell>
          <cell r="E711">
            <v>45.267090828478075</v>
          </cell>
          <cell r="F711">
            <v>45.756138276101971</v>
          </cell>
          <cell r="G711">
            <v>45.756138276101971</v>
          </cell>
          <cell r="H711">
            <v>45.756138276101971</v>
          </cell>
          <cell r="I711">
            <v>45.845578368719423</v>
          </cell>
          <cell r="J711">
            <v>45.845578368719423</v>
          </cell>
          <cell r="K711">
            <v>45.845578368719423</v>
          </cell>
          <cell r="L711">
            <v>45.761335579398036</v>
          </cell>
          <cell r="M711">
            <v>45.761335579398036</v>
          </cell>
          <cell r="N711">
            <v>45.761335579398036</v>
          </cell>
          <cell r="O711">
            <v>45.761335579398036</v>
          </cell>
          <cell r="P711">
            <v>45.699920760923767</v>
          </cell>
          <cell r="Q711">
            <v>45.666666666666664</v>
          </cell>
          <cell r="R711">
            <v>47.916666666666664</v>
          </cell>
          <cell r="S711">
            <v>45.585578673898787</v>
          </cell>
        </row>
        <row r="712">
          <cell r="A712">
            <v>127000203</v>
          </cell>
          <cell r="B712" t="str">
            <v>رسوم استخراج جواز سفر</v>
          </cell>
          <cell r="C712" t="str">
            <v>جواز سفر</v>
          </cell>
          <cell r="D712">
            <v>221.50811441705821</v>
          </cell>
          <cell r="E712">
            <v>221.47422996502991</v>
          </cell>
          <cell r="F712">
            <v>218.67125234761713</v>
          </cell>
          <cell r="G712">
            <v>218.67125234761713</v>
          </cell>
          <cell r="H712">
            <v>218.67125234761713</v>
          </cell>
          <cell r="I712">
            <v>221.2765993421263</v>
          </cell>
          <cell r="J712">
            <v>221.2765993421263</v>
          </cell>
          <cell r="K712">
            <v>221.2765993421263</v>
          </cell>
          <cell r="L712">
            <v>218.4444365000316</v>
          </cell>
          <cell r="M712">
            <v>218.4444365000316</v>
          </cell>
          <cell r="N712">
            <v>218.4444365000316</v>
          </cell>
          <cell r="O712">
            <v>221.36287604338784</v>
          </cell>
          <cell r="P712">
            <v>219.96017374956679</v>
          </cell>
          <cell r="Q712">
            <v>219.24999999999997</v>
          </cell>
          <cell r="R712">
            <v>254.7222222222222</v>
          </cell>
          <cell r="S712">
            <v>220.12704130765283</v>
          </cell>
        </row>
        <row r="713">
          <cell r="A713">
            <v>127000204</v>
          </cell>
          <cell r="B713" t="str">
            <v>رسوم تصديق  شهادة دراسية جامعية</v>
          </cell>
          <cell r="C713" t="str">
            <v xml:space="preserve">تصديق شهادة جامعية </v>
          </cell>
          <cell r="D713">
            <v>11.27471392528469</v>
          </cell>
          <cell r="E713">
            <v>11.27471392528469</v>
          </cell>
          <cell r="F713">
            <v>11.728975342933301</v>
          </cell>
          <cell r="G713">
            <v>11.728975342933301</v>
          </cell>
          <cell r="H713">
            <v>11.728975342933301</v>
          </cell>
          <cell r="I713">
            <v>11.439993931188766</v>
          </cell>
          <cell r="J713">
            <v>11.439993931188766</v>
          </cell>
          <cell r="K713">
            <v>11.439993931188766</v>
          </cell>
          <cell r="L713">
            <v>11.57885463604584</v>
          </cell>
          <cell r="M713">
            <v>11.57885463604584</v>
          </cell>
          <cell r="N713">
            <v>11.57885463604584</v>
          </cell>
          <cell r="O713">
            <v>11.771329131202714</v>
          </cell>
          <cell r="P713">
            <v>11.547019059356318</v>
          </cell>
          <cell r="Q713">
            <v>11.583333333333334</v>
          </cell>
          <cell r="R713">
            <v>13.499999999999998</v>
          </cell>
          <cell r="S713">
            <v>11.21891525430946</v>
          </cell>
        </row>
        <row r="714">
          <cell r="A714">
            <v>127000205</v>
          </cell>
          <cell r="B714" t="str">
            <v>رسوم استخراج رخصة قيادة لمدة 5 سنوات - يضاف اليها رسوم ختم الرخصة في البنك التابع للمديرية</v>
          </cell>
          <cell r="C714" t="str">
            <v>رخصة قيادة لمدة خمس سنوات</v>
          </cell>
          <cell r="D714">
            <v>202.12203536707304</v>
          </cell>
          <cell r="E714">
            <v>202.07182920238694</v>
          </cell>
          <cell r="F714">
            <v>204.26557692031869</v>
          </cell>
          <cell r="G714">
            <v>204.26557692031869</v>
          </cell>
          <cell r="H714">
            <v>204.26557692031869</v>
          </cell>
          <cell r="I714">
            <v>202.42069008902868</v>
          </cell>
          <cell r="J714">
            <v>202.42069008902868</v>
          </cell>
          <cell r="K714">
            <v>202.42069008902868</v>
          </cell>
          <cell r="L714">
            <v>202.86299279859173</v>
          </cell>
          <cell r="M714">
            <v>202.86299279859173</v>
          </cell>
          <cell r="N714">
            <v>202.86299279859173</v>
          </cell>
          <cell r="O714">
            <v>202.97245811161477</v>
          </cell>
          <cell r="P714">
            <v>202.98450850874102</v>
          </cell>
          <cell r="Q714">
            <v>200.9</v>
          </cell>
          <cell r="R714">
            <v>221.55555555555554</v>
          </cell>
          <cell r="S714">
            <v>200.02083333333334</v>
          </cell>
        </row>
        <row r="715">
          <cell r="A715">
            <v>127000206</v>
          </cell>
          <cell r="B715" t="str">
            <v>رسوم استخراج رخصة قيادة دراجة نارية حتى 500 سم3 لمدة عامين</v>
          </cell>
          <cell r="C715" t="str">
            <v>رخصة قيادة لمدة عامين</v>
          </cell>
          <cell r="D715">
            <v>80</v>
          </cell>
          <cell r="E715">
            <v>80</v>
          </cell>
          <cell r="F715">
            <v>80</v>
          </cell>
          <cell r="G715">
            <v>80</v>
          </cell>
          <cell r="H715">
            <v>80</v>
          </cell>
          <cell r="I715">
            <v>80</v>
          </cell>
          <cell r="J715">
            <v>80</v>
          </cell>
          <cell r="K715">
            <v>80</v>
          </cell>
          <cell r="L715">
            <v>80</v>
          </cell>
          <cell r="M715">
            <v>80</v>
          </cell>
          <cell r="N715">
            <v>80</v>
          </cell>
          <cell r="O715">
            <v>80</v>
          </cell>
          <cell r="P715">
            <v>80</v>
          </cell>
          <cell r="Q715">
            <v>80</v>
          </cell>
          <cell r="R715">
            <v>80</v>
          </cell>
          <cell r="S715">
            <v>80</v>
          </cell>
        </row>
        <row r="716">
          <cell r="A716">
            <v>127000207</v>
          </cell>
          <cell r="B716" t="str">
            <v>رسوم استخراج رخصة قيادة مركبة نقل عمومية (تاكسي)</v>
          </cell>
          <cell r="C716" t="str">
            <v>رخصة قيادة مركبة نقل عمومية (تاكسي)</v>
          </cell>
          <cell r="D716">
            <v>300</v>
          </cell>
          <cell r="E716">
            <v>300</v>
          </cell>
          <cell r="F716">
            <v>300</v>
          </cell>
          <cell r="G716">
            <v>300</v>
          </cell>
          <cell r="H716">
            <v>300</v>
          </cell>
          <cell r="I716">
            <v>300</v>
          </cell>
          <cell r="J716">
            <v>300</v>
          </cell>
          <cell r="K716">
            <v>300</v>
          </cell>
          <cell r="L716">
            <v>300</v>
          </cell>
          <cell r="M716">
            <v>300</v>
          </cell>
          <cell r="N716">
            <v>300</v>
          </cell>
          <cell r="O716">
            <v>300</v>
          </cell>
          <cell r="P716">
            <v>300</v>
          </cell>
          <cell r="Q716">
            <v>300</v>
          </cell>
          <cell r="R716">
            <v>300</v>
          </cell>
          <cell r="S716">
            <v>300</v>
          </cell>
        </row>
        <row r="717">
          <cell r="A717">
            <v>127000208</v>
          </cell>
          <cell r="B717" t="str">
            <v>رسوم نقل ملكية لمركبات تعمل بالبنزين</v>
          </cell>
          <cell r="C717" t="str">
            <v>رسوم نقل ملكية</v>
          </cell>
          <cell r="D717">
            <v>100</v>
          </cell>
          <cell r="E717">
            <v>100</v>
          </cell>
          <cell r="F717">
            <v>100</v>
          </cell>
          <cell r="G717">
            <v>100</v>
          </cell>
          <cell r="H717">
            <v>100</v>
          </cell>
          <cell r="I717">
            <v>100</v>
          </cell>
          <cell r="J717">
            <v>100</v>
          </cell>
          <cell r="K717">
            <v>100</v>
          </cell>
          <cell r="L717">
            <v>100</v>
          </cell>
          <cell r="M717">
            <v>100</v>
          </cell>
          <cell r="N717">
            <v>100</v>
          </cell>
          <cell r="O717">
            <v>100</v>
          </cell>
          <cell r="P717">
            <v>100</v>
          </cell>
          <cell r="Q717">
            <v>100</v>
          </cell>
          <cell r="R717">
            <v>100</v>
          </cell>
          <cell r="S717">
            <v>100</v>
          </cell>
        </row>
        <row r="718">
          <cell r="A718">
            <v>127000209</v>
          </cell>
          <cell r="B718" t="str">
            <v>رسوم ترخيص مركبة - قوة محركها أقل من 1000cc عمرها حتى 3 سنوات</v>
          </cell>
          <cell r="C718" t="str">
            <v>رسوم ترخيص السنوي</v>
          </cell>
          <cell r="D718">
            <v>480</v>
          </cell>
          <cell r="E718">
            <v>480</v>
          </cell>
          <cell r="F718">
            <v>480</v>
          </cell>
          <cell r="G718">
            <v>480</v>
          </cell>
          <cell r="H718">
            <v>480</v>
          </cell>
          <cell r="I718">
            <v>480</v>
          </cell>
          <cell r="J718">
            <v>480</v>
          </cell>
          <cell r="K718">
            <v>480</v>
          </cell>
          <cell r="L718">
            <v>480</v>
          </cell>
          <cell r="M718">
            <v>480</v>
          </cell>
          <cell r="N718">
            <v>480</v>
          </cell>
          <cell r="O718">
            <v>480</v>
          </cell>
          <cell r="P718">
            <v>480</v>
          </cell>
          <cell r="Q718">
            <v>480</v>
          </cell>
          <cell r="R718">
            <v>480</v>
          </cell>
          <cell r="S718">
            <v>480</v>
          </cell>
        </row>
        <row r="719">
          <cell r="A719">
            <v>127000210</v>
          </cell>
          <cell r="B719" t="str">
            <v>رسوم ترخيص مركبة - قوة محركها أقل من 1000cc عمرها حتى 3 - 8 سنوات</v>
          </cell>
          <cell r="C719" t="str">
            <v>رسوم ترخيص السنوي</v>
          </cell>
          <cell r="D719">
            <v>450</v>
          </cell>
          <cell r="E719">
            <v>450</v>
          </cell>
          <cell r="F719">
            <v>450</v>
          </cell>
          <cell r="G719">
            <v>450</v>
          </cell>
          <cell r="H719">
            <v>450</v>
          </cell>
          <cell r="I719">
            <v>450</v>
          </cell>
          <cell r="J719">
            <v>450</v>
          </cell>
          <cell r="K719">
            <v>450</v>
          </cell>
          <cell r="L719">
            <v>450</v>
          </cell>
          <cell r="M719">
            <v>450</v>
          </cell>
          <cell r="N719">
            <v>450</v>
          </cell>
          <cell r="O719">
            <v>450</v>
          </cell>
          <cell r="P719">
            <v>450</v>
          </cell>
          <cell r="Q719">
            <v>450</v>
          </cell>
          <cell r="R719">
            <v>450</v>
          </cell>
          <cell r="S719">
            <v>450</v>
          </cell>
        </row>
        <row r="720">
          <cell r="A720">
            <v>127000211</v>
          </cell>
          <cell r="B720" t="str">
            <v>رسوم ترخيص مركبة - قوة محركها من 2000cc - 1000ccعمرها حتى 3 سنوات</v>
          </cell>
          <cell r="C720" t="str">
            <v>رسوم ترخيص السنوي</v>
          </cell>
          <cell r="D720">
            <v>720</v>
          </cell>
          <cell r="E720">
            <v>720</v>
          </cell>
          <cell r="F720">
            <v>720</v>
          </cell>
          <cell r="G720">
            <v>720</v>
          </cell>
          <cell r="H720">
            <v>720</v>
          </cell>
          <cell r="I720">
            <v>720</v>
          </cell>
          <cell r="J720">
            <v>720</v>
          </cell>
          <cell r="K720">
            <v>720</v>
          </cell>
          <cell r="L720">
            <v>720</v>
          </cell>
          <cell r="M720">
            <v>720</v>
          </cell>
          <cell r="N720">
            <v>720</v>
          </cell>
          <cell r="O720">
            <v>720</v>
          </cell>
          <cell r="P720">
            <v>720</v>
          </cell>
          <cell r="Q720">
            <v>720</v>
          </cell>
          <cell r="R720">
            <v>720</v>
          </cell>
          <cell r="S720">
            <v>720</v>
          </cell>
        </row>
        <row r="721">
          <cell r="A721">
            <v>127000212</v>
          </cell>
          <cell r="B721" t="str">
            <v>رسوم ترخيص مركبة - قوة محركها من 2000cc - 1000cc عمرها حتى 3 - 8 سنوات</v>
          </cell>
          <cell r="C721" t="str">
            <v>رسوم ترخيص السنوي</v>
          </cell>
          <cell r="D721">
            <v>690</v>
          </cell>
          <cell r="E721">
            <v>690</v>
          </cell>
          <cell r="F721">
            <v>690</v>
          </cell>
          <cell r="G721">
            <v>690</v>
          </cell>
          <cell r="H721">
            <v>690</v>
          </cell>
          <cell r="I721">
            <v>690</v>
          </cell>
          <cell r="J721">
            <v>690</v>
          </cell>
          <cell r="K721">
            <v>690</v>
          </cell>
          <cell r="L721">
            <v>690</v>
          </cell>
          <cell r="M721">
            <v>690</v>
          </cell>
          <cell r="N721">
            <v>690</v>
          </cell>
          <cell r="O721">
            <v>690</v>
          </cell>
          <cell r="P721">
            <v>690</v>
          </cell>
          <cell r="Q721">
            <v>690</v>
          </cell>
          <cell r="R721">
            <v>690</v>
          </cell>
          <cell r="S721">
            <v>690</v>
          </cell>
        </row>
        <row r="722">
          <cell r="A722">
            <v>127000213</v>
          </cell>
          <cell r="B722" t="str">
            <v>رسوم ترخيص مركبة - قوة محركها من 3000cc - 2000ccعمرها حتى 3 سنوات</v>
          </cell>
          <cell r="C722" t="str">
            <v>رسوم ترخيص السنوي</v>
          </cell>
          <cell r="D722">
            <v>1440</v>
          </cell>
          <cell r="E722">
            <v>1440</v>
          </cell>
          <cell r="F722">
            <v>1440</v>
          </cell>
          <cell r="G722">
            <v>1440</v>
          </cell>
          <cell r="H722">
            <v>1440</v>
          </cell>
          <cell r="I722">
            <v>1440</v>
          </cell>
          <cell r="J722">
            <v>1440</v>
          </cell>
          <cell r="K722">
            <v>1440</v>
          </cell>
          <cell r="L722">
            <v>1440</v>
          </cell>
          <cell r="M722">
            <v>1440</v>
          </cell>
          <cell r="N722">
            <v>1440</v>
          </cell>
          <cell r="O722">
            <v>1440</v>
          </cell>
          <cell r="P722">
            <v>1440</v>
          </cell>
          <cell r="Q722">
            <v>1440</v>
          </cell>
          <cell r="R722">
            <v>1440</v>
          </cell>
          <cell r="S722">
            <v>1440</v>
          </cell>
        </row>
        <row r="723">
          <cell r="A723">
            <v>127000214</v>
          </cell>
          <cell r="B723" t="str">
            <v>رسوم ترخيص مركبة - قوة محركها من 3000cc - 2000cc عمرها حتى 3 - 8 سنوات</v>
          </cell>
          <cell r="C723" t="str">
            <v>رسوم ترخيص السنوي</v>
          </cell>
          <cell r="D723">
            <v>1320</v>
          </cell>
          <cell r="E723">
            <v>1320</v>
          </cell>
          <cell r="F723">
            <v>1320</v>
          </cell>
          <cell r="G723">
            <v>1320</v>
          </cell>
          <cell r="H723">
            <v>1320</v>
          </cell>
          <cell r="I723">
            <v>1320</v>
          </cell>
          <cell r="J723">
            <v>1320</v>
          </cell>
          <cell r="K723">
            <v>1320</v>
          </cell>
          <cell r="L723">
            <v>1320</v>
          </cell>
          <cell r="M723">
            <v>1320</v>
          </cell>
          <cell r="N723">
            <v>1320</v>
          </cell>
          <cell r="O723">
            <v>1320</v>
          </cell>
          <cell r="P723">
            <v>1320</v>
          </cell>
          <cell r="Q723">
            <v>1320</v>
          </cell>
          <cell r="R723">
            <v>1320</v>
          </cell>
          <cell r="S723">
            <v>1320</v>
          </cell>
        </row>
        <row r="724">
          <cell r="A724">
            <v>127000215</v>
          </cell>
          <cell r="B724" t="str">
            <v>رسوم اختبار القيادة لاول مرة "تست السواقة" - سيارة خصوصي</v>
          </cell>
          <cell r="C724" t="str">
            <v>رسم الاختبار</v>
          </cell>
          <cell r="D724">
            <v>280</v>
          </cell>
          <cell r="E724">
            <v>280</v>
          </cell>
          <cell r="F724">
            <v>280</v>
          </cell>
          <cell r="G724">
            <v>280</v>
          </cell>
          <cell r="H724">
            <v>280</v>
          </cell>
          <cell r="I724">
            <v>280</v>
          </cell>
          <cell r="J724">
            <v>280</v>
          </cell>
          <cell r="K724">
            <v>280</v>
          </cell>
          <cell r="L724">
            <v>280</v>
          </cell>
          <cell r="M724">
            <v>280</v>
          </cell>
          <cell r="N724">
            <v>280</v>
          </cell>
          <cell r="O724">
            <v>285</v>
          </cell>
          <cell r="P724">
            <v>280.41666666666669</v>
          </cell>
          <cell r="Q724">
            <v>280.41666666666669</v>
          </cell>
          <cell r="R724">
            <v>280.41666666666669</v>
          </cell>
          <cell r="S724">
            <v>280.41666666666669</v>
          </cell>
        </row>
        <row r="725">
          <cell r="A725">
            <v>127000216</v>
          </cell>
          <cell r="B725" t="str">
            <v>رسوم اختبار تؤريا، شامل فحص النظر - سيارة خصوصي</v>
          </cell>
          <cell r="C725" t="str">
            <v>الرسم</v>
          </cell>
          <cell r="D725">
            <v>210</v>
          </cell>
          <cell r="E725">
            <v>210</v>
          </cell>
          <cell r="F725">
            <v>210</v>
          </cell>
          <cell r="G725">
            <v>210</v>
          </cell>
          <cell r="H725">
            <v>210</v>
          </cell>
          <cell r="I725">
            <v>200</v>
          </cell>
          <cell r="J725">
            <v>200</v>
          </cell>
          <cell r="K725">
            <v>200</v>
          </cell>
          <cell r="L725">
            <v>200</v>
          </cell>
          <cell r="M725">
            <v>200</v>
          </cell>
          <cell r="N725">
            <v>200</v>
          </cell>
          <cell r="O725">
            <v>200</v>
          </cell>
          <cell r="P725">
            <v>204.16666666666666</v>
          </cell>
          <cell r="Q725">
            <v>204.16666666666666</v>
          </cell>
          <cell r="R725">
            <v>204.16666666666666</v>
          </cell>
          <cell r="S725">
            <v>204.16666666666666</v>
          </cell>
        </row>
        <row r="726">
          <cell r="A726">
            <v>127000217</v>
          </cell>
          <cell r="B726" t="str">
            <v>رسوم استخراج تأشيرة سياحة وسفر الى تركيا</v>
          </cell>
          <cell r="C726" t="str">
            <v>الرسم</v>
          </cell>
          <cell r="D726">
            <v>380.00000000000011</v>
          </cell>
          <cell r="E726">
            <v>380.00000000000011</v>
          </cell>
          <cell r="F726">
            <v>380.00000000000011</v>
          </cell>
          <cell r="G726">
            <v>380.00000000000011</v>
          </cell>
          <cell r="H726">
            <v>380.00000000000011</v>
          </cell>
          <cell r="I726">
            <v>431.61705882352936</v>
          </cell>
          <cell r="J726">
            <v>425.72400000000005</v>
          </cell>
          <cell r="K726">
            <v>421.69237500000008</v>
          </cell>
          <cell r="L726">
            <v>423.03218181818187</v>
          </cell>
          <cell r="M726">
            <v>421.81200000000007</v>
          </cell>
          <cell r="N726">
            <v>418.38900000000007</v>
          </cell>
          <cell r="O726">
            <v>417.08290909090914</v>
          </cell>
          <cell r="P726">
            <v>404.94579372771841</v>
          </cell>
          <cell r="Q726">
            <v>404.94579372771835</v>
          </cell>
          <cell r="R726">
            <v>404.94579372771835</v>
          </cell>
          <cell r="S726">
            <v>404.94579372771835</v>
          </cell>
        </row>
        <row r="727">
          <cell r="A727">
            <v>127000218</v>
          </cell>
          <cell r="B727" t="str">
            <v>رسوم عبور حدود - جسر اللنبي - اسرائيل</v>
          </cell>
          <cell r="C727" t="str">
            <v>رسم العبور</v>
          </cell>
          <cell r="D727">
            <v>156.00000000000003</v>
          </cell>
          <cell r="E727">
            <v>156.00000000000003</v>
          </cell>
          <cell r="F727">
            <v>153.00000000000006</v>
          </cell>
          <cell r="G727">
            <v>153.00000000000006</v>
          </cell>
          <cell r="H727">
            <v>153.00000000000006</v>
          </cell>
          <cell r="I727">
            <v>153.00000000000006</v>
          </cell>
          <cell r="J727">
            <v>155.00000000000006</v>
          </cell>
          <cell r="K727">
            <v>155.00000000000006</v>
          </cell>
          <cell r="L727">
            <v>155.43125666217873</v>
          </cell>
          <cell r="M727">
            <v>155.43125666217873</v>
          </cell>
          <cell r="N727">
            <v>155.43125666217873</v>
          </cell>
          <cell r="O727">
            <v>158.07003197845771</v>
          </cell>
          <cell r="P727">
            <v>154.86365016374953</v>
          </cell>
          <cell r="Q727">
            <v>154.58333333333334</v>
          </cell>
          <cell r="R727">
            <v>154.58333333333334</v>
          </cell>
          <cell r="S727">
            <v>157.83333333333334</v>
          </cell>
        </row>
        <row r="728">
          <cell r="A728">
            <v>127000219</v>
          </cell>
          <cell r="B728" t="str">
            <v>رسوم عبور حدود - جسر الملك حسين - الاردن</v>
          </cell>
          <cell r="C728" t="str">
            <v>رسم العبور</v>
          </cell>
          <cell r="D728">
            <v>52.01261904761904</v>
          </cell>
          <cell r="E728">
            <v>51.126624999999997</v>
          </cell>
          <cell r="F728">
            <v>51.018023809523804</v>
          </cell>
          <cell r="G728">
            <v>50.660100000000007</v>
          </cell>
          <cell r="H728">
            <v>50.595142857142861</v>
          </cell>
          <cell r="I728">
            <v>50.730852941176472</v>
          </cell>
          <cell r="J728">
            <v>50.039000000000009</v>
          </cell>
          <cell r="K728">
            <v>49.564312500000007</v>
          </cell>
          <cell r="L728">
            <v>49.721818181818186</v>
          </cell>
          <cell r="M728">
            <v>49.578000000000003</v>
          </cell>
          <cell r="N728">
            <v>49.177000000000007</v>
          </cell>
          <cell r="O728">
            <v>49.021750000000011</v>
          </cell>
          <cell r="P728">
            <v>50.270437028106699</v>
          </cell>
          <cell r="Q728">
            <v>50.270437028106691</v>
          </cell>
          <cell r="R728">
            <v>50.270437028106691</v>
          </cell>
          <cell r="S728">
            <v>50.270437028106691</v>
          </cell>
        </row>
        <row r="729">
          <cell r="A729">
            <v>127000220</v>
          </cell>
          <cell r="B729" t="str">
            <v>حوالات صادرة الى فروع المصارف الاخرى خارج فلسطين لغاية 3000 دولار</v>
          </cell>
          <cell r="C729" t="str">
            <v>رسوم</v>
          </cell>
          <cell r="D729">
            <v>18.436940476190479</v>
          </cell>
          <cell r="E729">
            <v>18.125612500000003</v>
          </cell>
          <cell r="F729">
            <v>18.085833333333333</v>
          </cell>
          <cell r="G729">
            <v>17.958975000000002</v>
          </cell>
          <cell r="H729">
            <v>17.932773809523816</v>
          </cell>
          <cell r="I729">
            <v>17.984044117647056</v>
          </cell>
          <cell r="J729">
            <v>17.738499999999998</v>
          </cell>
          <cell r="K729">
            <v>17.570515624999999</v>
          </cell>
          <cell r="L729">
            <v>17.626340909090906</v>
          </cell>
          <cell r="M729">
            <v>17.575499999999998</v>
          </cell>
          <cell r="N729">
            <v>17.432875000000003</v>
          </cell>
          <cell r="O729">
            <v>17.378454545454545</v>
          </cell>
          <cell r="P729">
            <v>17.820530443020008</v>
          </cell>
          <cell r="Q729">
            <v>17.820530443020008</v>
          </cell>
          <cell r="R729">
            <v>17.820530443020008</v>
          </cell>
          <cell r="S729">
            <v>17.820530443020008</v>
          </cell>
        </row>
        <row r="730">
          <cell r="A730">
            <v>127000221</v>
          </cell>
          <cell r="B730" t="str">
            <v>حوالات واردة من خارج فلسطين لغاية 5000 دولار</v>
          </cell>
          <cell r="C730" t="str">
            <v>الرسم</v>
          </cell>
          <cell r="D730">
            <v>7.3747761904761919</v>
          </cell>
          <cell r="E730">
            <v>7.2502450000000014</v>
          </cell>
          <cell r="F730">
            <v>7.2343333333333328</v>
          </cell>
          <cell r="G730">
            <v>7.1835899999999997</v>
          </cell>
          <cell r="H730">
            <v>7.1731095238095257</v>
          </cell>
          <cell r="I730">
            <v>7.1936176470588222</v>
          </cell>
          <cell r="J730">
            <v>7.0953999999999997</v>
          </cell>
          <cell r="K730">
            <v>7.0282062500000002</v>
          </cell>
          <cell r="L730">
            <v>7.0505363636363629</v>
          </cell>
          <cell r="M730">
            <v>7.0301999999999998</v>
          </cell>
          <cell r="N730">
            <v>6.9731500000000004</v>
          </cell>
          <cell r="O730">
            <v>6.9513818181818179</v>
          </cell>
          <cell r="P730">
            <v>7.1282121772080052</v>
          </cell>
          <cell r="Q730">
            <v>7.1282121772080034</v>
          </cell>
          <cell r="R730">
            <v>7.1282121772080034</v>
          </cell>
          <cell r="S730">
            <v>7.1282121772080034</v>
          </cell>
        </row>
        <row r="731">
          <cell r="A731">
            <v>127000222</v>
          </cell>
          <cell r="B731" t="str">
            <v>تحويل اموال لغاية 1000 دينار باستخدام نظام western union</v>
          </cell>
          <cell r="C731" t="str">
            <v>الرسوم</v>
          </cell>
          <cell r="D731">
            <v>18.20441666666666</v>
          </cell>
          <cell r="E731">
            <v>17.894318749999996</v>
          </cell>
          <cell r="F731">
            <v>17.856308333333331</v>
          </cell>
          <cell r="G731">
            <v>17.731035000000002</v>
          </cell>
          <cell r="H731">
            <v>17.708299999999994</v>
          </cell>
          <cell r="I731">
            <v>17.755798529411763</v>
          </cell>
          <cell r="J731">
            <v>17.513649999999998</v>
          </cell>
          <cell r="K731">
            <v>17.347509375000001</v>
          </cell>
          <cell r="L731">
            <v>17.402636363636365</v>
          </cell>
          <cell r="M731">
            <v>17.3523</v>
          </cell>
          <cell r="N731">
            <v>17.211950000000002</v>
          </cell>
          <cell r="O731">
            <v>17.157612500000003</v>
          </cell>
          <cell r="P731">
            <v>17.594652959837344</v>
          </cell>
          <cell r="Q731">
            <v>17.594652959837344</v>
          </cell>
          <cell r="R731">
            <v>17.594652959837344</v>
          </cell>
          <cell r="S731">
            <v>17.594652959837344</v>
          </cell>
        </row>
        <row r="732">
          <cell r="A732">
            <v>127000223</v>
          </cell>
          <cell r="B732" t="str">
            <v>أسعار الفائدة على القروض - دينار</v>
          </cell>
          <cell r="C732" t="str">
            <v>سعر الفائدة</v>
          </cell>
          <cell r="D732">
            <v>6.9</v>
          </cell>
          <cell r="E732">
            <v>6.9</v>
          </cell>
          <cell r="F732">
            <v>6.6953399375432099</v>
          </cell>
          <cell r="G732">
            <v>6.6953399375432099</v>
          </cell>
          <cell r="H732">
            <v>6.6953399375432099</v>
          </cell>
          <cell r="I732">
            <v>6.6637477416086082</v>
          </cell>
          <cell r="J732">
            <v>6.6637477416086082</v>
          </cell>
          <cell r="K732">
            <v>6.6637477416086082</v>
          </cell>
          <cell r="L732">
            <v>6.8640493193456251</v>
          </cell>
          <cell r="M732">
            <v>6.8640493193456251</v>
          </cell>
          <cell r="N732">
            <v>7.0602976391413304</v>
          </cell>
          <cell r="O732">
            <v>7.0602976391413304</v>
          </cell>
          <cell r="P732">
            <v>6.8104964128691137</v>
          </cell>
          <cell r="Q732">
            <v>6.8104964128691137</v>
          </cell>
          <cell r="R732">
            <v>6.8104964128691137</v>
          </cell>
          <cell r="S732">
            <v>6.8104964128691137</v>
          </cell>
        </row>
        <row r="733">
          <cell r="A733">
            <v>127000224</v>
          </cell>
          <cell r="B733" t="str">
            <v>أسعار الفائدة على القروض - دولار</v>
          </cell>
          <cell r="C733" t="str">
            <v>سعر الفائدة</v>
          </cell>
          <cell r="D733">
            <v>5.9799999999999995</v>
          </cell>
          <cell r="E733">
            <v>5.9799999999999995</v>
          </cell>
          <cell r="F733">
            <v>6.0952260752489797</v>
          </cell>
          <cell r="G733">
            <v>6.0952260752489797</v>
          </cell>
          <cell r="H733">
            <v>6.0952260752489797</v>
          </cell>
          <cell r="I733">
            <v>5.8651118673618488</v>
          </cell>
          <cell r="J733">
            <v>5.8651118673618488</v>
          </cell>
          <cell r="K733">
            <v>5.8651118673618488</v>
          </cell>
          <cell r="L733">
            <v>6.1036461495738097</v>
          </cell>
          <cell r="M733">
            <v>6.1036461495738097</v>
          </cell>
          <cell r="N733">
            <v>5.8190848340682653</v>
          </cell>
          <cell r="O733">
            <v>5.8190848340682653</v>
          </cell>
          <cell r="P733">
            <v>5.9738729829263866</v>
          </cell>
          <cell r="Q733">
            <v>5.9738729829263866</v>
          </cell>
          <cell r="R733">
            <v>5.9738729829263866</v>
          </cell>
          <cell r="S733">
            <v>5.9738729829263866</v>
          </cell>
        </row>
        <row r="734">
          <cell r="A734">
            <v>127000225</v>
          </cell>
          <cell r="B734" t="str">
            <v>أسعار الفائدة على القروض - شيقل</v>
          </cell>
          <cell r="C734" t="str">
            <v>سعر الفائدة</v>
          </cell>
          <cell r="D734">
            <v>7.1099999999999994</v>
          </cell>
          <cell r="E734">
            <v>7.1099999999999994</v>
          </cell>
          <cell r="F734">
            <v>7.3660407112913822</v>
          </cell>
          <cell r="G734">
            <v>7.3660407112913822</v>
          </cell>
          <cell r="H734">
            <v>7.3660407112913822</v>
          </cell>
          <cell r="I734">
            <v>7.2311524652606867</v>
          </cell>
          <cell r="J734">
            <v>7.2311524652606867</v>
          </cell>
          <cell r="K734">
            <v>7.2311524652606867</v>
          </cell>
          <cell r="L734">
            <v>7.0324733422250105</v>
          </cell>
          <cell r="M734">
            <v>7.0324733422250105</v>
          </cell>
          <cell r="N734">
            <v>7.0400805502826067</v>
          </cell>
          <cell r="O734">
            <v>7.0400805502826067</v>
          </cell>
          <cell r="P734">
            <v>7.1797239428892867</v>
          </cell>
          <cell r="Q734">
            <v>7.1797239428892858</v>
          </cell>
          <cell r="R734">
            <v>7.1797239428892858</v>
          </cell>
          <cell r="S734">
            <v>7.1797239428892858</v>
          </cell>
        </row>
        <row r="735">
          <cell r="A735">
            <v>127000230</v>
          </cell>
          <cell r="B735" t="str">
            <v>تنظيم رحلة سياحية الى مدينة اسطنبول لمدة 5 ليالي "شاملة تكاليف السفر طيران، الاقامة في فندق منطقة تقسيم تايتنيك سيتي ، التأشيرات"  - السعر لشخص واحد، غرفة مفردة</v>
          </cell>
          <cell r="C735" t="str">
            <v>رسوم</v>
          </cell>
          <cell r="D735">
            <v>2090.30300023676</v>
          </cell>
          <cell r="E735">
            <v>2077.8301636339347</v>
          </cell>
          <cell r="F735">
            <v>2303.0542131609322</v>
          </cell>
          <cell r="G735">
            <v>2498.9593796209938</v>
          </cell>
          <cell r="H735">
            <v>2278.6083155390015</v>
          </cell>
          <cell r="I735">
            <v>2382.1244854199222</v>
          </cell>
          <cell r="J735">
            <v>2519.4221475596969</v>
          </cell>
          <cell r="K735">
            <v>2346.7343659270764</v>
          </cell>
          <cell r="L735">
            <v>2236.0607466289584</v>
          </cell>
          <cell r="M735">
            <v>2256.3625988388417</v>
          </cell>
          <cell r="N735">
            <v>2206.4452702878161</v>
          </cell>
          <cell r="O735">
            <v>2233.5833485556195</v>
          </cell>
          <cell r="P735">
            <v>2285.7906696174628</v>
          </cell>
          <cell r="Q735">
            <v>2281.0989583333335</v>
          </cell>
          <cell r="R735">
            <v>2290.0084010024721</v>
          </cell>
          <cell r="S735">
            <v>2299.0751435620018</v>
          </cell>
        </row>
        <row r="736">
          <cell r="A736">
            <v>127000231</v>
          </cell>
          <cell r="B736" t="str">
            <v>تنظيم رحلة سياحية الى مدينة شرم الشيخ لمدة 5 ليالي "شاملة تكاليف السفر طيران، الاقامة في منتجع في شرم الشيخ charmillion، التأشيرات" – السعر لشخص واحد، غرفة مفردة</v>
          </cell>
          <cell r="C736" t="str">
            <v>رسوم</v>
          </cell>
          <cell r="D736">
            <v>1886.0011247345956</v>
          </cell>
          <cell r="E736">
            <v>1655.4670742165995</v>
          </cell>
          <cell r="F736">
            <v>1691.8422078701994</v>
          </cell>
          <cell r="G736">
            <v>1952.3023951585708</v>
          </cell>
          <cell r="H736">
            <v>2093.1092777094564</v>
          </cell>
          <cell r="I736">
            <v>2010.5517068900826</v>
          </cell>
          <cell r="J736">
            <v>2026.1160847369356</v>
          </cell>
          <cell r="K736">
            <v>1973.8455970074492</v>
          </cell>
          <cell r="L736">
            <v>1797.0264756994573</v>
          </cell>
          <cell r="M736">
            <v>1758.3743418315621</v>
          </cell>
          <cell r="N736">
            <v>1905.4710227352627</v>
          </cell>
          <cell r="O736">
            <v>1784.2699852659814</v>
          </cell>
          <cell r="P736">
            <v>1877.8647744880127</v>
          </cell>
          <cell r="Q736">
            <v>1777.6875</v>
          </cell>
          <cell r="R736">
            <v>2016.6849149919271</v>
          </cell>
          <cell r="S736">
            <v>2093.7718552305746</v>
          </cell>
        </row>
        <row r="737">
          <cell r="A737">
            <v>127000232</v>
          </cell>
          <cell r="B737" t="str">
            <v>تنظيم رحلة سياحية الى مدينة العقبة لمدة 5 ليالي "شاملة تكاليف السفر طيران، الاقامة في منتجع او فندق في العقبة movenpick city BB " – السعر لشخص واحد، غرفة مفردة</v>
          </cell>
          <cell r="C737" t="str">
            <v>رسوم</v>
          </cell>
          <cell r="D737">
            <v>593.92952047341896</v>
          </cell>
          <cell r="E737">
            <v>724.65658705983014</v>
          </cell>
          <cell r="F737">
            <v>978.43354569579037</v>
          </cell>
          <cell r="G737">
            <v>1072.6331973229849</v>
          </cell>
          <cell r="H737">
            <v>1278.7522392822184</v>
          </cell>
          <cell r="I737">
            <v>1461.1372612885577</v>
          </cell>
          <cell r="J737">
            <v>1819.943761400265</v>
          </cell>
          <cell r="K737">
            <v>1854.3049997178712</v>
          </cell>
          <cell r="L737">
            <v>1847.0987395152706</v>
          </cell>
          <cell r="M737">
            <v>1946.6796207702041</v>
          </cell>
          <cell r="N737">
            <v>2016.1574554774556</v>
          </cell>
          <cell r="O737">
            <v>1944.4640682161889</v>
          </cell>
          <cell r="P737">
            <v>1461.5159163516716</v>
          </cell>
          <cell r="Q737">
            <v>1520.40625</v>
          </cell>
          <cell r="R737">
            <v>1419.5364112017453</v>
          </cell>
          <cell r="S737">
            <v>1279.5414991939504</v>
          </cell>
        </row>
        <row r="738">
          <cell r="A738">
            <v>127000233</v>
          </cell>
          <cell r="B738" t="str">
            <v>تنظيم رحلة عمرة - بر "حافلة عادية" لمدة 12 يوم - التكلفة لشخص واحد، غرفة مزدوجة "فندق امجاد الضيافة في مكة، فندق في المركزية في المدينة"</v>
          </cell>
          <cell r="C738" t="str">
            <v>رسوم</v>
          </cell>
          <cell r="D738">
            <v>1066.4036127805596</v>
          </cell>
          <cell r="E738">
            <v>1098.4634034989576</v>
          </cell>
          <cell r="F738">
            <v>1090.7155248881484</v>
          </cell>
          <cell r="G738">
            <v>1230.8278133566125</v>
          </cell>
          <cell r="H738">
            <v>1201.184642803488</v>
          </cell>
          <cell r="I738">
            <v>1186.330276141658</v>
          </cell>
          <cell r="J738">
            <v>1222.3246752411123</v>
          </cell>
          <cell r="K738">
            <v>1194.3260912433195</v>
          </cell>
          <cell r="L738">
            <v>1239.3432784929366</v>
          </cell>
          <cell r="M738">
            <v>1286.1124124526536</v>
          </cell>
          <cell r="N738">
            <v>1241.0269227752258</v>
          </cell>
          <cell r="O738">
            <v>1255.751592584563</v>
          </cell>
          <cell r="P738">
            <v>1192.7341871882697</v>
          </cell>
          <cell r="Q738">
            <v>1255.2500000000002</v>
          </cell>
          <cell r="R738">
            <v>1074.777243651992</v>
          </cell>
          <cell r="S738">
            <v>1101.5154505758035</v>
          </cell>
        </row>
        <row r="739">
          <cell r="A739">
            <v>127000234</v>
          </cell>
          <cell r="B739" t="str">
            <v>رسوم الحج السنوية</v>
          </cell>
          <cell r="C739" t="str">
            <v>الرسم السنوي</v>
          </cell>
          <cell r="D739">
            <v>12749.999999999998</v>
          </cell>
          <cell r="E739">
            <v>12749.999999999998</v>
          </cell>
          <cell r="F739">
            <v>12749.999999999998</v>
          </cell>
          <cell r="G739">
            <v>12749.999999999998</v>
          </cell>
          <cell r="H739">
            <v>13159.999999999998</v>
          </cell>
          <cell r="I739">
            <v>13159.999999999998</v>
          </cell>
          <cell r="J739">
            <v>13159.999999999998</v>
          </cell>
          <cell r="K739">
            <v>13159.999999999998</v>
          </cell>
          <cell r="L739">
            <v>13159.999999999998</v>
          </cell>
          <cell r="M739">
            <v>13159.999999999998</v>
          </cell>
          <cell r="N739">
            <v>13159.999999999998</v>
          </cell>
          <cell r="O739">
            <v>13159.999999999998</v>
          </cell>
          <cell r="P739">
            <v>13023.33333333333</v>
          </cell>
          <cell r="Q739">
            <v>13023.333333333334</v>
          </cell>
          <cell r="R739">
            <v>13023.333333333334</v>
          </cell>
          <cell r="S739">
            <v>13023.333333333334</v>
          </cell>
        </row>
        <row r="740">
          <cell r="A740">
            <v>127000302</v>
          </cell>
          <cell r="B740" t="str">
            <v>رسوم ضريبة الاملاك</v>
          </cell>
          <cell r="C740" t="str">
            <v>النسبة السنوية</v>
          </cell>
          <cell r="D740">
            <v>0.17</v>
          </cell>
          <cell r="E740">
            <v>0.17</v>
          </cell>
          <cell r="F740">
            <v>0.17</v>
          </cell>
          <cell r="G740">
            <v>0.17</v>
          </cell>
          <cell r="H740">
            <v>0.17</v>
          </cell>
          <cell r="I740">
            <v>0.17</v>
          </cell>
          <cell r="J740">
            <v>0.17</v>
          </cell>
          <cell r="K740">
            <v>0.17</v>
          </cell>
          <cell r="L740">
            <v>0.17</v>
          </cell>
          <cell r="M740">
            <v>0.17</v>
          </cell>
          <cell r="N740">
            <v>0.17</v>
          </cell>
          <cell r="O740">
            <v>0.17</v>
          </cell>
          <cell r="P740">
            <v>0.16999999999999996</v>
          </cell>
          <cell r="Q740">
            <v>0.16999999999999996</v>
          </cell>
          <cell r="R740">
            <v>0.16999999999999996</v>
          </cell>
          <cell r="S740">
            <v>0.16999999999999996</v>
          </cell>
        </row>
        <row r="741">
          <cell r="A741">
            <v>127002035</v>
          </cell>
          <cell r="B741" t="str">
            <v>زكاة الفطر</v>
          </cell>
          <cell r="C741" t="str">
            <v>رسوم</v>
          </cell>
          <cell r="D741">
            <v>8</v>
          </cell>
          <cell r="E741">
            <v>8</v>
          </cell>
          <cell r="F741">
            <v>8</v>
          </cell>
          <cell r="G741">
            <v>8</v>
          </cell>
          <cell r="H741">
            <v>9</v>
          </cell>
          <cell r="I741">
            <v>9</v>
          </cell>
          <cell r="J741">
            <v>9</v>
          </cell>
          <cell r="K741">
            <v>9</v>
          </cell>
          <cell r="L741">
            <v>9</v>
          </cell>
          <cell r="M741">
            <v>9</v>
          </cell>
          <cell r="N741">
            <v>9</v>
          </cell>
          <cell r="O741">
            <v>9</v>
          </cell>
          <cell r="P741">
            <v>8.6666666666666661</v>
          </cell>
          <cell r="Q741">
            <v>8.6666666666666661</v>
          </cell>
          <cell r="R741">
            <v>8.6666666666666661</v>
          </cell>
          <cell r="S741">
            <v>8.6666666666666661</v>
          </cell>
        </row>
      </sheetData>
      <sheetData sheetId="1"/>
      <sheetData sheetId="2"/>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local-2019 base 2018"/>
      <sheetName val="local-2019 base 2015 "/>
      <sheetName val="EXPORT-2019 base 2018"/>
      <sheetName val="EXPORT-2019 base 2015"/>
      <sheetName val="TOTAL-2019 base 2018 "/>
      <sheetName val="TOTAL-2019 base 2015 "/>
    </sheetNames>
    <sheetDataSet>
      <sheetData sheetId="0">
        <row r="3">
          <cell r="T3">
            <v>99.399303710710313</v>
          </cell>
        </row>
        <row r="4">
          <cell r="T4">
            <v>99.196339910597288</v>
          </cell>
        </row>
        <row r="5">
          <cell r="T5">
            <v>99.310227611329182</v>
          </cell>
        </row>
        <row r="6">
          <cell r="T6">
            <v>103.61978932289692</v>
          </cell>
        </row>
        <row r="7">
          <cell r="T7">
            <v>97.614232508149925</v>
          </cell>
        </row>
        <row r="8">
          <cell r="T8">
            <v>104.31119173408942</v>
          </cell>
        </row>
        <row r="9">
          <cell r="T9">
            <v>100.5667768497223</v>
          </cell>
        </row>
        <row r="10">
          <cell r="T10">
            <v>94.352933620589837</v>
          </cell>
        </row>
        <row r="11">
          <cell r="T11">
            <v>101.63723986624579</v>
          </cell>
        </row>
        <row r="12">
          <cell r="T12">
            <v>116.80252937333675</v>
          </cell>
        </row>
        <row r="13">
          <cell r="T13">
            <v>112.38014991039536</v>
          </cell>
        </row>
        <row r="14">
          <cell r="T14">
            <v>95.810022218990369</v>
          </cell>
        </row>
        <row r="15">
          <cell r="T15">
            <v>97.868813413300558</v>
          </cell>
        </row>
        <row r="16">
          <cell r="T16">
            <v>104.95867237711087</v>
          </cell>
        </row>
        <row r="17">
          <cell r="T17">
            <v>95.281374922908554</v>
          </cell>
        </row>
        <row r="18">
          <cell r="T18">
            <v>101.23642565236592</v>
          </cell>
        </row>
        <row r="19">
          <cell r="T19">
            <v>95.091889575220591</v>
          </cell>
        </row>
        <row r="20">
          <cell r="T20">
            <v>93.027128370172093</v>
          </cell>
        </row>
        <row r="21">
          <cell r="T21">
            <v>92.890533410220769</v>
          </cell>
        </row>
        <row r="22">
          <cell r="T22">
            <v>91.831721647641587</v>
          </cell>
        </row>
        <row r="23">
          <cell r="T23">
            <v>91.831721647641587</v>
          </cell>
        </row>
        <row r="24">
          <cell r="T24">
            <v>91.831721647641587</v>
          </cell>
        </row>
        <row r="25">
          <cell r="T25">
            <v>98.049448665523016</v>
          </cell>
        </row>
        <row r="26">
          <cell r="T26">
            <v>98.049448665523016</v>
          </cell>
        </row>
        <row r="27">
          <cell r="T27">
            <v>98.049448665523016</v>
          </cell>
        </row>
        <row r="28">
          <cell r="T28">
            <v>98.049448665523016</v>
          </cell>
        </row>
        <row r="29">
          <cell r="T29">
            <v>99.528494443117594</v>
          </cell>
        </row>
        <row r="30">
          <cell r="T30">
            <v>99.683277033672468</v>
          </cell>
        </row>
        <row r="31">
          <cell r="T31">
            <v>99.558998825164295</v>
          </cell>
        </row>
        <row r="32">
          <cell r="T32">
            <v>99.696319259452792</v>
          </cell>
        </row>
        <row r="33">
          <cell r="T33">
            <v>102.12284305730941</v>
          </cell>
        </row>
        <row r="34">
          <cell r="T34">
            <v>102.12284305730941</v>
          </cell>
        </row>
        <row r="35">
          <cell r="T35">
            <v>99.911667466624706</v>
          </cell>
        </row>
        <row r="36">
          <cell r="T36">
            <v>99.911667466624706</v>
          </cell>
        </row>
        <row r="37">
          <cell r="T37">
            <v>98.538309852924286</v>
          </cell>
        </row>
        <row r="38">
          <cell r="T38">
            <v>98.538309852924286</v>
          </cell>
        </row>
        <row r="39">
          <cell r="T39">
            <v>99.179691631051426</v>
          </cell>
        </row>
        <row r="40">
          <cell r="T40">
            <v>99.179691631051426</v>
          </cell>
        </row>
        <row r="41">
          <cell r="T41">
            <v>101.56332653621769</v>
          </cell>
        </row>
        <row r="42">
          <cell r="T42">
            <v>101.56332653621769</v>
          </cell>
        </row>
        <row r="43">
          <cell r="T43">
            <v>99.60445953783821</v>
          </cell>
        </row>
        <row r="44">
          <cell r="T44">
            <v>98.821740179844525</v>
          </cell>
        </row>
        <row r="45">
          <cell r="T45">
            <v>107.36479696457948</v>
          </cell>
        </row>
        <row r="46">
          <cell r="T46">
            <v>99.95230493040836</v>
          </cell>
        </row>
        <row r="47">
          <cell r="T47">
            <v>101.3347674842917</v>
          </cell>
        </row>
        <row r="48">
          <cell r="T48">
            <v>99.045618452471317</v>
          </cell>
        </row>
        <row r="49">
          <cell r="T49">
            <v>99.045618452471317</v>
          </cell>
        </row>
        <row r="50">
          <cell r="T50">
            <v>98.679271313708853</v>
          </cell>
        </row>
        <row r="51">
          <cell r="T51">
            <v>98.679271313708853</v>
          </cell>
        </row>
        <row r="52">
          <cell r="T52">
            <v>98.679271313708853</v>
          </cell>
        </row>
        <row r="53">
          <cell r="T53">
            <v>98.513880269194203</v>
          </cell>
        </row>
        <row r="54">
          <cell r="T54">
            <v>98.513880269194203</v>
          </cell>
        </row>
        <row r="56">
          <cell r="T56">
            <v>99.849158568912301</v>
          </cell>
        </row>
        <row r="57">
          <cell r="T57">
            <v>99.849158568912301</v>
          </cell>
        </row>
        <row r="58">
          <cell r="T58">
            <v>99.849158568912301</v>
          </cell>
        </row>
        <row r="59">
          <cell r="T59">
            <v>100.24248391090852</v>
          </cell>
        </row>
        <row r="60">
          <cell r="T60">
            <v>100.24248391090852</v>
          </cell>
        </row>
        <row r="61">
          <cell r="T61">
            <v>100.24248391090852</v>
          </cell>
        </row>
        <row r="62">
          <cell r="T62">
            <v>101.07002071920931</v>
          </cell>
        </row>
        <row r="63">
          <cell r="T63">
            <v>100</v>
          </cell>
        </row>
        <row r="64">
          <cell r="T64">
            <v>100</v>
          </cell>
        </row>
        <row r="65">
          <cell r="T65">
            <v>101.30581787941068</v>
          </cell>
        </row>
        <row r="66">
          <cell r="T66">
            <v>101.30581787941068</v>
          </cell>
        </row>
        <row r="67">
          <cell r="T67">
            <v>100.03594360044416</v>
          </cell>
        </row>
        <row r="68">
          <cell r="T68">
            <v>100.03594360044416</v>
          </cell>
        </row>
        <row r="69">
          <cell r="T69">
            <v>100.0467176921567</v>
          </cell>
        </row>
        <row r="70">
          <cell r="T70">
            <v>100</v>
          </cell>
        </row>
        <row r="71">
          <cell r="T71">
            <v>100.68646393517423</v>
          </cell>
        </row>
        <row r="72">
          <cell r="T72">
            <v>100.68646393517423</v>
          </cell>
        </row>
        <row r="73">
          <cell r="T73">
            <v>101.06009165599104</v>
          </cell>
        </row>
        <row r="74">
          <cell r="T74">
            <v>100.34821505552037</v>
          </cell>
        </row>
        <row r="75">
          <cell r="T75">
            <v>91.245608186184327</v>
          </cell>
        </row>
        <row r="76">
          <cell r="T76">
            <v>91.245608186184327</v>
          </cell>
        </row>
        <row r="77">
          <cell r="T77">
            <v>91.245608186184327</v>
          </cell>
        </row>
        <row r="78">
          <cell r="T78">
            <v>99.098414615267728</v>
          </cell>
        </row>
        <row r="79">
          <cell r="T79">
            <v>99.098414615267728</v>
          </cell>
        </row>
        <row r="80">
          <cell r="T80">
            <v>99.098414615267728</v>
          </cell>
        </row>
        <row r="81">
          <cell r="T81">
            <v>99.629001311187409</v>
          </cell>
        </row>
        <row r="82">
          <cell r="T82">
            <v>99.629001311187409</v>
          </cell>
        </row>
        <row r="83">
          <cell r="T83">
            <v>98.787470388647733</v>
          </cell>
        </row>
        <row r="84">
          <cell r="T84">
            <v>100.21219446793229</v>
          </cell>
        </row>
        <row r="85">
          <cell r="T85">
            <v>100.03248415536703</v>
          </cell>
        </row>
        <row r="86">
          <cell r="T86">
            <v>100.03248415536703</v>
          </cell>
        </row>
        <row r="87">
          <cell r="T87">
            <v>100.03248415536703</v>
          </cell>
        </row>
        <row r="88">
          <cell r="T88">
            <v>99.592282653580597</v>
          </cell>
        </row>
        <row r="89">
          <cell r="T89">
            <v>99.592282653580597</v>
          </cell>
        </row>
        <row r="90">
          <cell r="T90">
            <v>99.592282653580597</v>
          </cell>
        </row>
        <row r="91">
          <cell r="T91">
            <v>99.398219232207168</v>
          </cell>
        </row>
        <row r="92">
          <cell r="T92">
            <v>100.25710929092823</v>
          </cell>
        </row>
        <row r="93">
          <cell r="T93">
            <v>100.25710929092823</v>
          </cell>
        </row>
        <row r="94">
          <cell r="T94">
            <v>99.379118160955358</v>
          </cell>
        </row>
        <row r="95">
          <cell r="T95">
            <v>99.164730691450188</v>
          </cell>
        </row>
        <row r="96">
          <cell r="T96">
            <v>99.934387313295886</v>
          </cell>
        </row>
        <row r="97">
          <cell r="T97">
            <v>100.42489745111838</v>
          </cell>
        </row>
        <row r="98">
          <cell r="T98">
            <v>99.544380743809356</v>
          </cell>
        </row>
        <row r="99">
          <cell r="T99">
            <v>99.544380743809356</v>
          </cell>
        </row>
        <row r="100">
          <cell r="T100">
            <v>99.544380743809356</v>
          </cell>
        </row>
        <row r="101">
          <cell r="T101">
            <v>99.379559731246616</v>
          </cell>
        </row>
        <row r="102">
          <cell r="T102">
            <v>99.379559731246616</v>
          </cell>
        </row>
        <row r="103">
          <cell r="T103">
            <v>99.379559731246616</v>
          </cell>
        </row>
        <row r="104">
          <cell r="T104">
            <v>101.04215757786602</v>
          </cell>
        </row>
        <row r="105">
          <cell r="T105">
            <v>101.04215757786602</v>
          </cell>
        </row>
        <row r="107">
          <cell r="T107">
            <v>103.6696213435953</v>
          </cell>
        </row>
        <row r="108">
          <cell r="T108">
            <v>103.6696213435953</v>
          </cell>
        </row>
        <row r="109">
          <cell r="T109">
            <v>103.6696213435953</v>
          </cell>
        </row>
        <row r="110">
          <cell r="T110">
            <v>98.944356820820346</v>
          </cell>
        </row>
        <row r="111">
          <cell r="T111">
            <v>98.944356820820346</v>
          </cell>
        </row>
        <row r="112">
          <cell r="T112">
            <v>98.944356820820346</v>
          </cell>
        </row>
        <row r="113">
          <cell r="T113">
            <v>98.944356820820346</v>
          </cell>
        </row>
        <row r="114">
          <cell r="T114">
            <v>98.407042907398605</v>
          </cell>
        </row>
        <row r="115">
          <cell r="T115">
            <v>99.363686573238994</v>
          </cell>
        </row>
        <row r="116">
          <cell r="T116">
            <v>99.363686573238994</v>
          </cell>
        </row>
        <row r="118">
          <cell r="T118">
            <v>95.271369021670566</v>
          </cell>
        </row>
        <row r="119">
          <cell r="T119">
            <v>95.271369021670566</v>
          </cell>
        </row>
        <row r="120">
          <cell r="T120">
            <v>95.271369021670566</v>
          </cell>
        </row>
        <row r="121">
          <cell r="T121">
            <v>81.913485650599071</v>
          </cell>
        </row>
        <row r="122">
          <cell r="T122">
            <v>81.913485650599071</v>
          </cell>
        </row>
      </sheetData>
      <sheetData sheetId="1" refreshError="1"/>
      <sheetData sheetId="2">
        <row r="3">
          <cell r="T3">
            <v>99.58451263738344</v>
          </cell>
        </row>
        <row r="4">
          <cell r="T4">
            <v>100.82618970294412</v>
          </cell>
        </row>
        <row r="5">
          <cell r="T5">
            <v>100.8319691079919</v>
          </cell>
        </row>
        <row r="6">
          <cell r="T6">
            <v>103.43498119886631</v>
          </cell>
        </row>
        <row r="7">
          <cell r="T7">
            <v>95.600534938757491</v>
          </cell>
        </row>
        <row r="8">
          <cell r="T8">
            <v>103.54244138737479</v>
          </cell>
        </row>
        <row r="9">
          <cell r="T9">
            <v>96.804259133431188</v>
          </cell>
        </row>
        <row r="10">
          <cell r="T10">
            <v>92.997067870612668</v>
          </cell>
        </row>
        <row r="11">
          <cell r="T11">
            <v>92.106508920074077</v>
          </cell>
        </row>
        <row r="12">
          <cell r="T12">
            <v>130.92471084817572</v>
          </cell>
        </row>
        <row r="13">
          <cell r="T13">
            <v>101.77030403875837</v>
          </cell>
        </row>
        <row r="14">
          <cell r="T14">
            <v>94.608823797426638</v>
          </cell>
        </row>
        <row r="16">
          <cell r="T16">
            <v>106.62151991364149</v>
          </cell>
        </row>
        <row r="17">
          <cell r="T17">
            <v>92.202434037797332</v>
          </cell>
        </row>
        <row r="20">
          <cell r="T20">
            <v>92.111892889548002</v>
          </cell>
        </row>
        <row r="21">
          <cell r="T21">
            <v>92.218165347681804</v>
          </cell>
        </row>
        <row r="25">
          <cell r="T25">
            <v>98.659339364764747</v>
          </cell>
        </row>
        <row r="26">
          <cell r="T26">
            <v>98.659339364764747</v>
          </cell>
        </row>
        <row r="27">
          <cell r="T27">
            <v>98.659339364764747</v>
          </cell>
        </row>
        <row r="28">
          <cell r="T28">
            <v>98.659339364764747</v>
          </cell>
        </row>
        <row r="29">
          <cell r="T29">
            <v>99.425472874378855</v>
          </cell>
        </row>
        <row r="30">
          <cell r="T30">
            <v>99.873075255837009</v>
          </cell>
        </row>
        <row r="31">
          <cell r="T31">
            <v>99.760719705780147</v>
          </cell>
        </row>
        <row r="32">
          <cell r="T32">
            <v>99.912071879017432</v>
          </cell>
        </row>
        <row r="33">
          <cell r="T33">
            <v>103.736308576596</v>
          </cell>
        </row>
        <row r="34">
          <cell r="T34">
            <v>103.736308576596</v>
          </cell>
        </row>
        <row r="35">
          <cell r="T35">
            <v>100.04351264814836</v>
          </cell>
        </row>
        <row r="36">
          <cell r="T36">
            <v>100.04351264814836</v>
          </cell>
        </row>
        <row r="37">
          <cell r="T37">
            <v>100</v>
          </cell>
        </row>
        <row r="38">
          <cell r="T38">
            <v>100</v>
          </cell>
        </row>
        <row r="39">
          <cell r="T39">
            <v>100</v>
          </cell>
        </row>
        <row r="40">
          <cell r="T40">
            <v>100</v>
          </cell>
        </row>
        <row r="41">
          <cell r="T41">
            <v>101.59075191683887</v>
          </cell>
        </row>
        <row r="42">
          <cell r="T42">
            <v>101.59075191683887</v>
          </cell>
        </row>
        <row r="43">
          <cell r="T43">
            <v>96.803289514317257</v>
          </cell>
        </row>
        <row r="44">
          <cell r="T44">
            <v>99.911944100935756</v>
          </cell>
        </row>
        <row r="45">
          <cell r="T45">
            <v>103.70066769772181</v>
          </cell>
        </row>
        <row r="46">
          <cell r="T46">
            <v>100</v>
          </cell>
        </row>
        <row r="47">
          <cell r="T47">
            <v>94.903125999107885</v>
          </cell>
        </row>
        <row r="50">
          <cell r="T50">
            <v>96.309097563964386</v>
          </cell>
        </row>
        <row r="51">
          <cell r="T51">
            <v>96.309097563964386</v>
          </cell>
        </row>
        <row r="52">
          <cell r="T52">
            <v>96.309097563964386</v>
          </cell>
        </row>
        <row r="53">
          <cell r="T53">
            <v>98.513880269194203</v>
          </cell>
        </row>
        <row r="54">
          <cell r="T54">
            <v>98.513880269194203</v>
          </cell>
        </row>
        <row r="56">
          <cell r="T56">
            <v>99.873391691074858</v>
          </cell>
        </row>
        <row r="57">
          <cell r="T57">
            <v>99.873391691074858</v>
          </cell>
        </row>
        <row r="58">
          <cell r="T58">
            <v>99.873391691074858</v>
          </cell>
        </row>
        <row r="59">
          <cell r="T59">
            <v>99.907718668632597</v>
          </cell>
        </row>
        <row r="60">
          <cell r="T60">
            <v>99.907718668632597</v>
          </cell>
        </row>
        <row r="61">
          <cell r="T61">
            <v>99.907718668632597</v>
          </cell>
        </row>
        <row r="62">
          <cell r="T62">
            <v>99.963831916894264</v>
          </cell>
        </row>
        <row r="63">
          <cell r="T63">
            <v>100</v>
          </cell>
        </row>
        <row r="64">
          <cell r="T64">
            <v>100</v>
          </cell>
        </row>
        <row r="65">
          <cell r="T65">
            <v>99.960834574815834</v>
          </cell>
        </row>
        <row r="66">
          <cell r="T66">
            <v>99.960834574815834</v>
          </cell>
        </row>
        <row r="67">
          <cell r="T67">
            <v>100</v>
          </cell>
        </row>
        <row r="68">
          <cell r="T68">
            <v>100</v>
          </cell>
        </row>
        <row r="69">
          <cell r="T69">
            <v>100.00000000000001</v>
          </cell>
        </row>
        <row r="70">
          <cell r="T70">
            <v>100</v>
          </cell>
        </row>
        <row r="71">
          <cell r="T71">
            <v>100.68889692691205</v>
          </cell>
        </row>
        <row r="72">
          <cell r="T72">
            <v>100.68889692691205</v>
          </cell>
        </row>
        <row r="73">
          <cell r="T73">
            <v>100</v>
          </cell>
        </row>
        <row r="74">
          <cell r="T74">
            <v>100.78621893007555</v>
          </cell>
        </row>
        <row r="75">
          <cell r="T75">
            <v>100</v>
          </cell>
        </row>
        <row r="76">
          <cell r="T76">
            <v>100</v>
          </cell>
        </row>
        <row r="77">
          <cell r="T77">
            <v>100</v>
          </cell>
        </row>
        <row r="78">
          <cell r="T78">
            <v>100</v>
          </cell>
        </row>
        <row r="79">
          <cell r="T79">
            <v>100</v>
          </cell>
        </row>
        <row r="80">
          <cell r="T80">
            <v>100</v>
          </cell>
        </row>
        <row r="81">
          <cell r="T81">
            <v>99.611482872172601</v>
          </cell>
        </row>
        <row r="82">
          <cell r="T82">
            <v>99.611482872172601</v>
          </cell>
        </row>
        <row r="84">
          <cell r="T84">
            <v>99.611482872172601</v>
          </cell>
        </row>
        <row r="85">
          <cell r="T85">
            <v>100</v>
          </cell>
        </row>
        <row r="86">
          <cell r="T86">
            <v>100</v>
          </cell>
        </row>
        <row r="87">
          <cell r="T87">
            <v>100</v>
          </cell>
        </row>
        <row r="88">
          <cell r="T88">
            <v>99.999999999999986</v>
          </cell>
        </row>
        <row r="89">
          <cell r="T89">
            <v>99.999999999999986</v>
          </cell>
        </row>
        <row r="90">
          <cell r="T90">
            <v>99.999999999999986</v>
          </cell>
        </row>
        <row r="91">
          <cell r="T91">
            <v>99.617858770805029</v>
          </cell>
        </row>
        <row r="92">
          <cell r="T92">
            <v>100</v>
          </cell>
        </row>
        <row r="93">
          <cell r="T93">
            <v>100</v>
          </cell>
        </row>
        <row r="94">
          <cell r="T94">
            <v>99.614890067572844</v>
          </cell>
        </row>
        <row r="96">
          <cell r="T96">
            <v>99.614890067572844</v>
          </cell>
        </row>
        <row r="98">
          <cell r="T98">
            <v>98.410177071224496</v>
          </cell>
        </row>
        <row r="99">
          <cell r="T99">
            <v>98.410177071224496</v>
          </cell>
        </row>
        <row r="100">
          <cell r="T100">
            <v>98.410177071224496</v>
          </cell>
        </row>
        <row r="101">
          <cell r="T101">
            <v>100.70653358821531</v>
          </cell>
        </row>
        <row r="102">
          <cell r="T102">
            <v>100.70653358821531</v>
          </cell>
        </row>
        <row r="103">
          <cell r="T103">
            <v>100.70653358821531</v>
          </cell>
        </row>
        <row r="104">
          <cell r="T104">
            <v>100.26602154210261</v>
          </cell>
        </row>
        <row r="105">
          <cell r="T105">
            <v>100.26602154210261</v>
          </cell>
        </row>
        <row r="114">
          <cell r="T114">
            <v>94.109597460156024</v>
          </cell>
        </row>
        <row r="118">
          <cell r="T118">
            <v>94.152249382315702</v>
          </cell>
        </row>
        <row r="119">
          <cell r="T119">
            <v>94.152249382315702</v>
          </cell>
        </row>
        <row r="120">
          <cell r="T120">
            <v>94.152249382315702</v>
          </cell>
        </row>
        <row r="121">
          <cell r="T121">
            <v>81.913485650599057</v>
          </cell>
        </row>
        <row r="122">
          <cell r="T122">
            <v>81.913485650599057</v>
          </cell>
        </row>
      </sheetData>
      <sheetData sheetId="3" refreshError="1"/>
      <sheetData sheetId="4">
        <row r="3">
          <cell r="T3">
            <v>99.424648504803201</v>
          </cell>
        </row>
        <row r="4">
          <cell r="T4">
            <v>99.277576412916289</v>
          </cell>
        </row>
        <row r="5">
          <cell r="T5">
            <v>99.388029031076385</v>
          </cell>
        </row>
        <row r="6">
          <cell r="T6">
            <v>103.6203425328964</v>
          </cell>
        </row>
        <row r="7">
          <cell r="T7">
            <v>97.595291235633439</v>
          </cell>
        </row>
        <row r="8">
          <cell r="T8">
            <v>104.26911817477162</v>
          </cell>
        </row>
        <row r="9">
          <cell r="T9">
            <v>100.32910049990265</v>
          </cell>
        </row>
        <row r="10">
          <cell r="T10">
            <v>94.349251494547516</v>
          </cell>
        </row>
        <row r="11">
          <cell r="T11">
            <v>98.071423295294608</v>
          </cell>
        </row>
        <row r="12">
          <cell r="T12">
            <v>117.19468151811999</v>
          </cell>
        </row>
        <row r="13">
          <cell r="T13">
            <v>112.16560399427989</v>
          </cell>
        </row>
        <row r="14">
          <cell r="T14">
            <v>95.759637539523553</v>
          </cell>
        </row>
        <row r="15">
          <cell r="T15">
            <v>97.868813413300572</v>
          </cell>
        </row>
        <row r="16">
          <cell r="T16">
            <v>105.28027157888174</v>
          </cell>
        </row>
        <row r="17">
          <cell r="T17">
            <v>95.281180199999184</v>
          </cell>
        </row>
        <row r="18">
          <cell r="T18">
            <v>101.23642565236594</v>
          </cell>
        </row>
        <row r="19">
          <cell r="T19">
            <v>95.091889575220591</v>
          </cell>
        </row>
        <row r="20">
          <cell r="T20">
            <v>93.027110496834766</v>
          </cell>
        </row>
        <row r="21">
          <cell r="T21">
            <v>92.887599748324504</v>
          </cell>
        </row>
        <row r="22">
          <cell r="T22">
            <v>91.831721647641601</v>
          </cell>
        </row>
        <row r="23">
          <cell r="T23">
            <v>91.831721647641601</v>
          </cell>
        </row>
        <row r="24">
          <cell r="T24">
            <v>91.831721647641601</v>
          </cell>
        </row>
        <row r="25">
          <cell r="T25">
            <v>98.176259966181917</v>
          </cell>
        </row>
        <row r="26">
          <cell r="T26">
            <v>98.176259966181917</v>
          </cell>
        </row>
        <row r="27">
          <cell r="T27">
            <v>98.176259966181917</v>
          </cell>
        </row>
        <row r="28">
          <cell r="T28">
            <v>98.176259966181917</v>
          </cell>
        </row>
        <row r="29">
          <cell r="T29">
            <v>99.517779078084644</v>
          </cell>
        </row>
        <row r="30">
          <cell r="T30">
            <v>99.712778877517749</v>
          </cell>
        </row>
        <row r="31">
          <cell r="T31">
            <v>99.578626085286018</v>
          </cell>
        </row>
        <row r="32">
          <cell r="T32">
            <v>99.719037363447129</v>
          </cell>
        </row>
        <row r="33">
          <cell r="T33">
            <v>102.35433171495285</v>
          </cell>
        </row>
        <row r="34">
          <cell r="T34">
            <v>102.35433171495285</v>
          </cell>
        </row>
        <row r="35">
          <cell r="T35">
            <v>99.924113598058753</v>
          </cell>
        </row>
        <row r="36">
          <cell r="T36">
            <v>99.924113598058753</v>
          </cell>
        </row>
        <row r="37">
          <cell r="T37">
            <v>98.956369877916885</v>
          </cell>
        </row>
        <row r="38">
          <cell r="T38">
            <v>98.956369877916885</v>
          </cell>
        </row>
        <row r="39">
          <cell r="T39">
            <v>99.207713275661703</v>
          </cell>
        </row>
        <row r="40">
          <cell r="T40">
            <v>99.207713275661703</v>
          </cell>
        </row>
        <row r="41">
          <cell r="T41">
            <v>101.56965823716205</v>
          </cell>
        </row>
        <row r="42">
          <cell r="T42">
            <v>101.56965823716205</v>
          </cell>
        </row>
        <row r="43">
          <cell r="T43">
            <v>99.501936937228862</v>
          </cell>
        </row>
        <row r="44">
          <cell r="T44">
            <v>98.8233629228437</v>
          </cell>
        </row>
        <row r="45">
          <cell r="T45">
            <v>106.86352055439052</v>
          </cell>
        </row>
        <row r="46">
          <cell r="T46">
            <v>99.953619911128911</v>
          </cell>
        </row>
        <row r="47">
          <cell r="T47">
            <v>100.32520034579984</v>
          </cell>
        </row>
        <row r="48">
          <cell r="T48">
            <v>99.045618452471317</v>
          </cell>
        </row>
        <row r="49">
          <cell r="T49">
            <v>99.045618452471317</v>
          </cell>
        </row>
        <row r="50">
          <cell r="T50">
            <v>98.625814062495948</v>
          </cell>
        </row>
        <row r="51">
          <cell r="T51">
            <v>98.625814062495948</v>
          </cell>
        </row>
        <row r="52">
          <cell r="T52">
            <v>98.625814062495948</v>
          </cell>
        </row>
        <row r="53">
          <cell r="T53">
            <v>98.513880269194203</v>
          </cell>
        </row>
        <row r="54">
          <cell r="T54">
            <v>98.513880269194203</v>
          </cell>
        </row>
        <row r="56">
          <cell r="T56">
            <v>99.850957726381694</v>
          </cell>
        </row>
        <row r="57">
          <cell r="T57">
            <v>99.850957726381694</v>
          </cell>
        </row>
        <row r="58">
          <cell r="T58">
            <v>99.850957726381694</v>
          </cell>
        </row>
        <row r="59">
          <cell r="T59">
            <v>100.22952851338452</v>
          </cell>
        </row>
        <row r="60">
          <cell r="T60">
            <v>100.22952851338452</v>
          </cell>
        </row>
        <row r="61">
          <cell r="T61">
            <v>100.22952851338452</v>
          </cell>
        </row>
        <row r="62">
          <cell r="T62">
            <v>100.25893496953501</v>
          </cell>
        </row>
        <row r="63">
          <cell r="T63">
            <v>100</v>
          </cell>
        </row>
        <row r="64">
          <cell r="T64">
            <v>100</v>
          </cell>
        </row>
        <row r="65">
          <cell r="T65">
            <v>100.28907786122177</v>
          </cell>
        </row>
        <row r="66">
          <cell r="T66">
            <v>100.28907786122177</v>
          </cell>
        </row>
        <row r="67">
          <cell r="T67">
            <v>100.02965825007425</v>
          </cell>
        </row>
        <row r="68">
          <cell r="T68">
            <v>100.02965825007425</v>
          </cell>
        </row>
        <row r="69">
          <cell r="T69">
            <v>100.04539231710092</v>
          </cell>
        </row>
        <row r="70">
          <cell r="T70">
            <v>100</v>
          </cell>
        </row>
        <row r="71">
          <cell r="T71">
            <v>100.68784259013621</v>
          </cell>
        </row>
        <row r="72">
          <cell r="T72">
            <v>100.68784259013621</v>
          </cell>
        </row>
        <row r="73">
          <cell r="T73">
            <v>101.00378549627025</v>
          </cell>
        </row>
        <row r="74">
          <cell r="T74">
            <v>100.46585197010029</v>
          </cell>
        </row>
        <row r="75">
          <cell r="T75">
            <v>91.277656347378866</v>
          </cell>
        </row>
        <row r="76">
          <cell r="T76">
            <v>91.277656347378866</v>
          </cell>
        </row>
        <row r="77">
          <cell r="T77">
            <v>91.277656347378866</v>
          </cell>
        </row>
        <row r="78">
          <cell r="T78">
            <v>99.243516789954086</v>
          </cell>
        </row>
        <row r="79">
          <cell r="T79">
            <v>99.243516789954086</v>
          </cell>
        </row>
        <row r="80">
          <cell r="T80">
            <v>99.243516789954086</v>
          </cell>
        </row>
        <row r="81">
          <cell r="T81">
            <v>99.632370659297933</v>
          </cell>
        </row>
        <row r="82">
          <cell r="T82">
            <v>99.632370659297933</v>
          </cell>
        </row>
        <row r="83">
          <cell r="T83">
            <v>98.787470388647705</v>
          </cell>
        </row>
        <row r="84">
          <cell r="T84">
            <v>100.05493066081785</v>
          </cell>
        </row>
        <row r="85">
          <cell r="T85">
            <v>100.03133555720466</v>
          </cell>
        </row>
        <row r="86">
          <cell r="T86">
            <v>100.03133555720466</v>
          </cell>
        </row>
        <row r="87">
          <cell r="T87">
            <v>100.03133555720466</v>
          </cell>
        </row>
        <row r="88">
          <cell r="T88">
            <v>99.714623610963358</v>
          </cell>
        </row>
        <row r="89">
          <cell r="T89">
            <v>99.714623610963358</v>
          </cell>
        </row>
        <row r="90">
          <cell r="T90">
            <v>99.714623610963358</v>
          </cell>
        </row>
        <row r="91">
          <cell r="T91">
            <v>99.445216468390115</v>
          </cell>
        </row>
        <row r="92">
          <cell r="T92">
            <v>100.23533771752382</v>
          </cell>
        </row>
        <row r="93">
          <cell r="T93">
            <v>100.23533771752382</v>
          </cell>
        </row>
        <row r="94">
          <cell r="T94">
            <v>99.43011225785115</v>
          </cell>
        </row>
        <row r="95">
          <cell r="T95">
            <v>99.164730691450202</v>
          </cell>
        </row>
        <row r="96">
          <cell r="T96">
            <v>99.770706364878194</v>
          </cell>
        </row>
        <row r="97">
          <cell r="T97">
            <v>100.4248974511184</v>
          </cell>
        </row>
        <row r="98">
          <cell r="T98">
            <v>99.078767152161774</v>
          </cell>
        </row>
        <row r="99">
          <cell r="T99">
            <v>99.078767152161774</v>
          </cell>
        </row>
        <row r="100">
          <cell r="T100">
            <v>99.078767152161774</v>
          </cell>
        </row>
        <row r="101">
          <cell r="T101">
            <v>99.449501940937282</v>
          </cell>
        </row>
        <row r="102">
          <cell r="T102">
            <v>99.449501940937282</v>
          </cell>
        </row>
        <row r="103">
          <cell r="T103">
            <v>99.449501940937282</v>
          </cell>
        </row>
        <row r="104">
          <cell r="T104">
            <v>100.87586737328671</v>
          </cell>
        </row>
        <row r="105">
          <cell r="T105">
            <v>100.87586737328671</v>
          </cell>
        </row>
        <row r="107">
          <cell r="T107">
            <v>103.6696213435953</v>
          </cell>
        </row>
        <row r="108">
          <cell r="T108">
            <v>103.6696213435953</v>
          </cell>
        </row>
        <row r="109">
          <cell r="T109">
            <v>103.6696213435953</v>
          </cell>
        </row>
        <row r="110">
          <cell r="T110">
            <v>98.944356820820317</v>
          </cell>
        </row>
        <row r="111">
          <cell r="T111">
            <v>98.944356820820317</v>
          </cell>
        </row>
        <row r="112">
          <cell r="T112">
            <v>98.944356820820317</v>
          </cell>
        </row>
        <row r="113">
          <cell r="T113">
            <v>98.944356820820317</v>
          </cell>
        </row>
        <row r="114">
          <cell r="T114">
            <v>96.738057276154962</v>
          </cell>
        </row>
        <row r="115">
          <cell r="T115">
            <v>99.363686573238994</v>
          </cell>
        </row>
        <row r="116">
          <cell r="T116">
            <v>99.363686573238994</v>
          </cell>
        </row>
        <row r="118">
          <cell r="T118">
            <v>94.37257284393749</v>
          </cell>
        </row>
        <row r="119">
          <cell r="T119">
            <v>94.37257284393749</v>
          </cell>
        </row>
        <row r="120">
          <cell r="T120">
            <v>94.37257284393749</v>
          </cell>
        </row>
        <row r="121">
          <cell r="T121">
            <v>81.913485650599029</v>
          </cell>
        </row>
        <row r="122">
          <cell r="T122">
            <v>81.913485650599029</v>
          </cell>
        </row>
      </sheetData>
      <sheetData sheetId="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TAB"/>
      <sheetName val="TABE1"/>
      <sheetName val="base year 1996"/>
      <sheetName val="2019"/>
      <sheetName val="معامل التحويل"/>
      <sheetName val="prices 2019"/>
    </sheetNames>
    <sheetDataSet>
      <sheetData sheetId="0">
        <row r="13">
          <cell r="H13">
            <v>129.60996631664199</v>
          </cell>
          <cell r="M13">
            <v>121.71779184905688</v>
          </cell>
          <cell r="R13">
            <v>125.60529507409726</v>
          </cell>
        </row>
      </sheetData>
      <sheetData sheetId="1">
        <row r="7">
          <cell r="F7">
            <v>140.25218337883291</v>
          </cell>
          <cell r="K7">
            <v>147.32165566436936</v>
          </cell>
          <cell r="P7">
            <v>141.03018043822303</v>
          </cell>
        </row>
        <row r="8">
          <cell r="F8">
            <v>147.51677692588783</v>
          </cell>
          <cell r="K8">
            <v>149.85638004861784</v>
          </cell>
          <cell r="P8">
            <v>146.60569670177318</v>
          </cell>
        </row>
        <row r="9">
          <cell r="F9">
            <v>139.7792245770419</v>
          </cell>
          <cell r="K9">
            <v>148.60640594533933</v>
          </cell>
          <cell r="P9">
            <v>144.1134072035785</v>
          </cell>
        </row>
        <row r="10">
          <cell r="F10">
            <v>146.69492554788451</v>
          </cell>
          <cell r="K10">
            <v>143.01746809851844</v>
          </cell>
          <cell r="P10">
            <v>144.82821677837254</v>
          </cell>
        </row>
        <row r="11">
          <cell r="F11">
            <v>151.34869992695238</v>
          </cell>
          <cell r="K11">
            <v>153.79163512431808</v>
          </cell>
          <cell r="P11">
            <v>152.46148230431857</v>
          </cell>
        </row>
        <row r="12">
          <cell r="F12">
            <v>128.44872619206043</v>
          </cell>
          <cell r="K12">
            <v>131.45499754883537</v>
          </cell>
          <cell r="P12">
            <v>130.15185400016651</v>
          </cell>
        </row>
        <row r="13">
          <cell r="F13">
            <v>133.26996252791125</v>
          </cell>
          <cell r="K13">
            <v>134.41649990226648</v>
          </cell>
          <cell r="P13">
            <v>133.83589458470618</v>
          </cell>
        </row>
        <row r="14">
          <cell r="F14">
            <v>117.9249412992026</v>
          </cell>
          <cell r="K14">
            <v>126.92226592890435</v>
          </cell>
          <cell r="P14">
            <v>122.31910835735974</v>
          </cell>
        </row>
        <row r="15">
          <cell r="F15">
            <v>101.41119942662989</v>
          </cell>
          <cell r="K15">
            <v>100.21214173190501</v>
          </cell>
          <cell r="P15">
            <v>100.8042379158511</v>
          </cell>
        </row>
        <row r="16">
          <cell r="F16">
            <v>92.326706280963492</v>
          </cell>
          <cell r="K16">
            <v>124.76277746716589</v>
          </cell>
          <cell r="P16">
            <v>107.3218994340676</v>
          </cell>
        </row>
        <row r="17">
          <cell r="F17">
            <v>123.360309996194</v>
          </cell>
          <cell r="K17">
            <v>118.08006341570554</v>
          </cell>
          <cell r="P17">
            <v>119.62704280346048</v>
          </cell>
        </row>
        <row r="18">
          <cell r="F18">
            <v>130.65669388411578</v>
          </cell>
          <cell r="K18">
            <v>123.75255872509999</v>
          </cell>
          <cell r="P18">
            <v>124.77747823039519</v>
          </cell>
        </row>
        <row r="19">
          <cell r="F19">
            <v>139.59054222828266</v>
          </cell>
          <cell r="K19">
            <v>130.34626443809429</v>
          </cell>
          <cell r="P19">
            <v>132.33957549301113</v>
          </cell>
        </row>
        <row r="20">
          <cell r="F20">
            <v>125.16548777044298</v>
          </cell>
          <cell r="K20">
            <v>153.56489945155391</v>
          </cell>
          <cell r="P20">
            <v>138.61437404281739</v>
          </cell>
        </row>
        <row r="21">
          <cell r="F21">
            <v>110.74770456746404</v>
          </cell>
          <cell r="K21">
            <v>134.5854221495141</v>
          </cell>
          <cell r="P21">
            <v>122.07658282635438</v>
          </cell>
        </row>
        <row r="22">
          <cell r="F22">
            <v>151.45559581761796</v>
          </cell>
          <cell r="K22">
            <v>126.38788720373077</v>
          </cell>
          <cell r="P22">
            <v>138.34140624140875</v>
          </cell>
        </row>
        <row r="23">
          <cell r="F23">
            <v>126.07547248013933</v>
          </cell>
          <cell r="K23">
            <v>99.117073455620215</v>
          </cell>
          <cell r="P23">
            <v>111.78314189176173</v>
          </cell>
        </row>
        <row r="24">
          <cell r="F24">
            <v>115.93107926423396</v>
          </cell>
          <cell r="K24">
            <v>122.86040269837702</v>
          </cell>
          <cell r="P24">
            <v>119.3391778453904</v>
          </cell>
        </row>
        <row r="25">
          <cell r="F25">
            <v>116.81216464382706</v>
          </cell>
          <cell r="K25">
            <v>138.29101421348958</v>
          </cell>
          <cell r="P25">
            <v>126.56528596734987</v>
          </cell>
        </row>
        <row r="26">
          <cell r="F26">
            <v>115.4147100673696</v>
          </cell>
          <cell r="K26">
            <v>125.32928183838372</v>
          </cell>
          <cell r="P26">
            <v>120.26791767339554</v>
          </cell>
        </row>
        <row r="27">
          <cell r="F27">
            <v>118.8651334094013</v>
          </cell>
          <cell r="K27">
            <v>154.99357416290047</v>
          </cell>
          <cell r="P27">
            <v>135.72920083713606</v>
          </cell>
        </row>
        <row r="28">
          <cell r="F28">
            <v>134.04556029124757</v>
          </cell>
          <cell r="K28">
            <v>103.31581752857443</v>
          </cell>
          <cell r="P28">
            <v>116.06467590078054</v>
          </cell>
        </row>
        <row r="29">
          <cell r="F29">
            <v>129.19400512184586</v>
          </cell>
          <cell r="K29">
            <v>92.22344211221521</v>
          </cell>
          <cell r="P29">
            <v>109.15453677181125</v>
          </cell>
        </row>
        <row r="30">
          <cell r="K30">
            <v>78.195042303695985</v>
          </cell>
          <cell r="P30">
            <v>78.195042303695985</v>
          </cell>
        </row>
        <row r="31">
          <cell r="F31">
            <v>121.60546111752612</v>
          </cell>
          <cell r="K31">
            <v>119.81260376263003</v>
          </cell>
          <cell r="P31">
            <v>120.69533763468431</v>
          </cell>
        </row>
        <row r="32">
          <cell r="F32">
            <v>138.32817415916259</v>
          </cell>
          <cell r="K32">
            <v>145.15237271527565</v>
          </cell>
          <cell r="P32">
            <v>141.66367098070765</v>
          </cell>
        </row>
        <row r="33">
          <cell r="F33">
            <v>146.00030178581542</v>
          </cell>
          <cell r="K33">
            <v>130.41464214003457</v>
          </cell>
          <cell r="P33">
            <v>137.97666056560993</v>
          </cell>
        </row>
        <row r="34">
          <cell r="F34">
            <v>150.83787537268947</v>
          </cell>
          <cell r="K34">
            <v>126.59861709541745</v>
          </cell>
          <cell r="P34">
            <v>138.13948561149232</v>
          </cell>
        </row>
        <row r="35">
          <cell r="F35">
            <v>187.36976540969283</v>
          </cell>
          <cell r="K35">
            <v>185.69518341970056</v>
          </cell>
          <cell r="P35">
            <v>186.4730290774497</v>
          </cell>
        </row>
        <row r="36">
          <cell r="F36">
            <v>149.72156237575288</v>
          </cell>
          <cell r="K36">
            <v>124.48744987739697</v>
          </cell>
          <cell r="P36">
            <v>136.51663605337157</v>
          </cell>
        </row>
        <row r="37">
          <cell r="F37">
            <v>170.20824208679733</v>
          </cell>
          <cell r="K37">
            <v>212.89147057368663</v>
          </cell>
          <cell r="P37">
            <v>190.33442824861868</v>
          </cell>
        </row>
        <row r="38">
          <cell r="F38">
            <v>119.9949880422287</v>
          </cell>
          <cell r="K38">
            <v>81.082042952177758</v>
          </cell>
          <cell r="P38">
            <v>96.281404797704795</v>
          </cell>
        </row>
        <row r="39">
          <cell r="F39">
            <v>101.44292459365765</v>
          </cell>
          <cell r="K39">
            <v>80.339195657258784</v>
          </cell>
          <cell r="P39">
            <v>90.24399123043159</v>
          </cell>
        </row>
        <row r="40">
          <cell r="F40">
            <v>101.44292459365765</v>
          </cell>
          <cell r="K40">
            <v>80.339195657258784</v>
          </cell>
          <cell r="P40">
            <v>90.24399123043159</v>
          </cell>
        </row>
        <row r="41">
          <cell r="F41">
            <v>128.53477776232492</v>
          </cell>
          <cell r="K41">
            <v>71.570450123637329</v>
          </cell>
          <cell r="P41">
            <v>95.846800949643253</v>
          </cell>
        </row>
        <row r="42">
          <cell r="F42">
            <v>128.54434674160771</v>
          </cell>
          <cell r="K42">
            <v>71.542241635296108</v>
          </cell>
          <cell r="P42">
            <v>95.872918148784194</v>
          </cell>
        </row>
        <row r="43">
          <cell r="F43">
            <v>128.08982022567443</v>
          </cell>
          <cell r="K43">
            <v>71.598743068530467</v>
          </cell>
          <cell r="P43">
            <v>95.760114075898898</v>
          </cell>
        </row>
        <row r="44">
          <cell r="F44">
            <v>139.10380352724252</v>
          </cell>
          <cell r="K44">
            <v>110.56507329596862</v>
          </cell>
          <cell r="P44">
            <v>124.00817607947128</v>
          </cell>
        </row>
        <row r="45">
          <cell r="F45">
            <v>107.26133064737974</v>
          </cell>
          <cell r="K45">
            <v>92.053277650273571</v>
          </cell>
          <cell r="P45">
            <v>99.366054295034061</v>
          </cell>
        </row>
        <row r="46">
          <cell r="F46">
            <v>127.77911296628818</v>
          </cell>
          <cell r="K46">
            <v>94.264033542887944</v>
          </cell>
          <cell r="P46">
            <v>107.72967107829027</v>
          </cell>
        </row>
        <row r="47">
          <cell r="F47">
            <v>140.05174527966994</v>
          </cell>
          <cell r="K47">
            <v>119.68508738887584</v>
          </cell>
          <cell r="P47">
            <v>129.27672933049686</v>
          </cell>
        </row>
        <row r="48">
          <cell r="F48">
            <v>125.77922077922075</v>
          </cell>
          <cell r="K48">
            <v>113.18384959161656</v>
          </cell>
          <cell r="P48">
            <v>119.3146566975918</v>
          </cell>
        </row>
        <row r="49">
          <cell r="F49">
            <v>147.0860609263199</v>
          </cell>
          <cell r="K49">
            <v>127.26171790447876</v>
          </cell>
          <cell r="P49">
            <v>136.71218933911439</v>
          </cell>
        </row>
        <row r="50">
          <cell r="F50">
            <v>125.82260636560412</v>
          </cell>
          <cell r="K50">
            <v>84.16573904958517</v>
          </cell>
          <cell r="P50">
            <v>102.90361063332577</v>
          </cell>
        </row>
        <row r="51">
          <cell r="F51">
            <v>102.852100845498</v>
          </cell>
          <cell r="K51">
            <v>118.11183388660311</v>
          </cell>
          <cell r="P51">
            <v>106.66905709021079</v>
          </cell>
        </row>
        <row r="52">
          <cell r="F52">
            <v>102.852100845498</v>
          </cell>
          <cell r="K52">
            <v>118.11183388660311</v>
          </cell>
          <cell r="P52">
            <v>106.66905709021079</v>
          </cell>
        </row>
        <row r="53">
          <cell r="F53">
            <v>80.573037429612455</v>
          </cell>
          <cell r="K53">
            <v>111.35530441791491</v>
          </cell>
          <cell r="P53">
            <v>94.684878017428645</v>
          </cell>
        </row>
        <row r="54">
          <cell r="F54">
            <v>116.83270341982302</v>
          </cell>
          <cell r="K54">
            <v>175.38931085908507</v>
          </cell>
          <cell r="P54">
            <v>143.05510613676086</v>
          </cell>
        </row>
        <row r="55">
          <cell r="F55">
            <v>94.215038040409439</v>
          </cell>
          <cell r="K55">
            <v>108.57272110382263</v>
          </cell>
          <cell r="P55">
            <v>101.13241117072232</v>
          </cell>
        </row>
        <row r="56">
          <cell r="F56">
            <v>125.3431617437285</v>
          </cell>
          <cell r="K56">
            <v>135.78397508523585</v>
          </cell>
          <cell r="P56">
            <v>134.12390195421915</v>
          </cell>
        </row>
        <row r="57">
          <cell r="F57">
            <v>94.27828348504552</v>
          </cell>
          <cell r="K57">
            <v>104.16740320541574</v>
          </cell>
          <cell r="P57">
            <v>99.095952720648228</v>
          </cell>
        </row>
        <row r="58">
          <cell r="F58">
            <v>120.8579859601428</v>
          </cell>
          <cell r="K58">
            <v>104.39597503187873</v>
          </cell>
          <cell r="P58">
            <v>112.31796749690369</v>
          </cell>
        </row>
        <row r="59">
          <cell r="F59">
            <v>121.5800702165278</v>
          </cell>
          <cell r="K59">
            <v>145.91065312647913</v>
          </cell>
          <cell r="P59">
            <v>124.38225581334001</v>
          </cell>
        </row>
        <row r="60">
          <cell r="F60">
            <v>121.46571018910622</v>
          </cell>
          <cell r="K60">
            <v>157.88989004807047</v>
          </cell>
          <cell r="P60">
            <v>128.59212030517028</v>
          </cell>
        </row>
        <row r="61">
          <cell r="F61">
            <v>180.59964726631392</v>
          </cell>
          <cell r="K61">
            <v>96.988671993674558</v>
          </cell>
          <cell r="P61">
            <v>132.24121932378176</v>
          </cell>
        </row>
        <row r="62">
          <cell r="F62">
            <v>148.43440229320871</v>
          </cell>
          <cell r="K62">
            <v>102.51153910265106</v>
          </cell>
          <cell r="P62">
            <v>123.34869708882876</v>
          </cell>
        </row>
        <row r="63">
          <cell r="F63">
            <v>115.7006177741884</v>
          </cell>
          <cell r="K63">
            <v>116.43087401656004</v>
          </cell>
          <cell r="P63">
            <v>116.04125951733448</v>
          </cell>
        </row>
        <row r="64">
          <cell r="F64">
            <v>119.69932181618931</v>
          </cell>
          <cell r="K64">
            <v>113.55565252901127</v>
          </cell>
          <cell r="P64">
            <v>116.58118290269196</v>
          </cell>
        </row>
        <row r="65">
          <cell r="F65">
            <v>113.64412289694326</v>
          </cell>
          <cell r="K65">
            <v>130.30255036140977</v>
          </cell>
          <cell r="P65">
            <v>121.15347993949203</v>
          </cell>
        </row>
        <row r="66">
          <cell r="F66">
            <v>100.18379274101535</v>
          </cell>
          <cell r="K66">
            <v>114.84668945068063</v>
          </cell>
          <cell r="P66">
            <v>109.57799098637329</v>
          </cell>
        </row>
        <row r="67">
          <cell r="F67">
            <v>68.08743169398906</v>
          </cell>
          <cell r="K67">
            <v>118.98834709004014</v>
          </cell>
          <cell r="P67">
            <v>89.993886526004133</v>
          </cell>
        </row>
        <row r="68">
          <cell r="F68">
            <v>100.98578030225642</v>
          </cell>
          <cell r="K68">
            <v>114.52739866350535</v>
          </cell>
          <cell r="P68">
            <v>110.38872807609165</v>
          </cell>
        </row>
        <row r="69">
          <cell r="F69">
            <v>171.58959927685797</v>
          </cell>
          <cell r="K69">
            <v>131.82234507660706</v>
          </cell>
          <cell r="P69">
            <v>150.29105291318172</v>
          </cell>
        </row>
        <row r="70">
          <cell r="F70">
            <v>84.238737317898568</v>
          </cell>
          <cell r="K70">
            <v>82.139416671790755</v>
          </cell>
          <cell r="P70">
            <v>83.150455548956259</v>
          </cell>
        </row>
        <row r="71">
          <cell r="F71">
            <v>100.00000000000004</v>
          </cell>
          <cell r="K71">
            <v>116.14597349379171</v>
          </cell>
          <cell r="P71">
            <v>107.75217233714186</v>
          </cell>
        </row>
        <row r="72">
          <cell r="F72">
            <v>112.17862782498281</v>
          </cell>
          <cell r="K72">
            <v>126.84672872333432</v>
          </cell>
          <cell r="P72">
            <v>119.28664531326061</v>
          </cell>
        </row>
        <row r="73">
          <cell r="F73">
            <v>93.558490622552156</v>
          </cell>
          <cell r="K73">
            <v>127.32185072610608</v>
          </cell>
          <cell r="P73">
            <v>109.10827877824971</v>
          </cell>
        </row>
        <row r="74">
          <cell r="F74">
            <v>100</v>
          </cell>
          <cell r="K74">
            <v>98.465372130496149</v>
          </cell>
          <cell r="P74">
            <v>99.2592380605264</v>
          </cell>
        </row>
        <row r="75">
          <cell r="F75">
            <v>134.89589391277195</v>
          </cell>
          <cell r="K75">
            <v>119.70676185166252</v>
          </cell>
          <cell r="P75">
            <v>121.09073899890777</v>
          </cell>
        </row>
        <row r="76">
          <cell r="F76">
            <v>134.28320090284717</v>
          </cell>
          <cell r="K76">
            <v>104.31705022434505</v>
          </cell>
          <cell r="P76">
            <v>118.86803400255744</v>
          </cell>
        </row>
        <row r="77">
          <cell r="F77">
            <v>93.889257094655619</v>
          </cell>
          <cell r="K77">
            <v>100.00000000000004</v>
          </cell>
          <cell r="P77">
            <v>96.820710373449501</v>
          </cell>
        </row>
        <row r="78">
          <cell r="F78">
            <v>148.99119036301443</v>
          </cell>
          <cell r="K78">
            <v>121.87619761040403</v>
          </cell>
          <cell r="P78">
            <v>133.50346777350978</v>
          </cell>
        </row>
        <row r="79">
          <cell r="F79">
            <v>226.60098522167488</v>
          </cell>
          <cell r="K79">
            <v>88.474904885965614</v>
          </cell>
          <cell r="P79">
            <v>141.50368887636083</v>
          </cell>
        </row>
        <row r="80">
          <cell r="F80">
            <v>125.79110933764974</v>
          </cell>
          <cell r="K80">
            <v>135.36621890460373</v>
          </cell>
          <cell r="P80">
            <v>130.48836942994279</v>
          </cell>
        </row>
        <row r="81">
          <cell r="F81">
            <v>104.85475321818834</v>
          </cell>
          <cell r="K81">
            <v>88.609161526012599</v>
          </cell>
          <cell r="P81">
            <v>96.987229472300726</v>
          </cell>
        </row>
        <row r="82">
          <cell r="F82">
            <v>110.13138406295924</v>
          </cell>
          <cell r="K82">
            <v>115.36076964408974</v>
          </cell>
          <cell r="P82">
            <v>112.70982827453932</v>
          </cell>
        </row>
        <row r="83">
          <cell r="F83">
            <v>110.13138406295924</v>
          </cell>
          <cell r="K83">
            <v>115.36076964408974</v>
          </cell>
          <cell r="P83">
            <v>112.70982827453932</v>
          </cell>
        </row>
        <row r="84">
          <cell r="F84">
            <v>100.00000000000004</v>
          </cell>
          <cell r="K84">
            <v>83.49582311054678</v>
          </cell>
          <cell r="P84">
            <v>91.682766426894858</v>
          </cell>
        </row>
        <row r="85">
          <cell r="F85">
            <v>100.00000000000004</v>
          </cell>
          <cell r="K85">
            <v>119.95492258929119</v>
          </cell>
          <cell r="P85">
            <v>109.52196759340764</v>
          </cell>
        </row>
        <row r="86">
          <cell r="F86">
            <v>100.00000000000004</v>
          </cell>
          <cell r="K86">
            <v>89.841503075200109</v>
          </cell>
          <cell r="P86">
            <v>94.780017225210187</v>
          </cell>
        </row>
        <row r="87">
          <cell r="F87">
            <v>100.00000000000004</v>
          </cell>
          <cell r="K87">
            <v>64.521538322781183</v>
          </cell>
          <cell r="P87">
            <v>80.322967390548285</v>
          </cell>
        </row>
        <row r="88">
          <cell r="F88">
            <v>108.51958825473093</v>
          </cell>
          <cell r="K88">
            <v>89.910299405635044</v>
          </cell>
          <cell r="P88">
            <v>98.770892891223895</v>
          </cell>
        </row>
        <row r="89">
          <cell r="F89">
            <v>100.00000000000004</v>
          </cell>
          <cell r="K89">
            <v>92.556104321432329</v>
          </cell>
          <cell r="P89">
            <v>96.205959105267596</v>
          </cell>
        </row>
        <row r="90">
          <cell r="F90">
            <v>129.91044776119404</v>
          </cell>
          <cell r="K90">
            <v>88.078587214243058</v>
          </cell>
          <cell r="P90">
            <v>103.68134780869954</v>
          </cell>
        </row>
        <row r="91">
          <cell r="F91">
            <v>100.00000000000003</v>
          </cell>
          <cell r="K91">
            <v>116.79881756978946</v>
          </cell>
          <cell r="P91">
            <v>108.07350164114676</v>
          </cell>
        </row>
        <row r="92">
          <cell r="F92">
            <v>141.83333333333334</v>
          </cell>
          <cell r="K92">
            <v>64.088259681300812</v>
          </cell>
          <cell r="P92">
            <v>95.299538482613968</v>
          </cell>
        </row>
        <row r="93">
          <cell r="F93">
            <v>133.33333333333337</v>
          </cell>
          <cell r="K93">
            <v>93.888314490674446</v>
          </cell>
          <cell r="P93">
            <v>111.84944120267421</v>
          </cell>
        </row>
        <row r="94">
          <cell r="F94">
            <v>123.27061643932218</v>
          </cell>
          <cell r="K94">
            <v>133.95192953967936</v>
          </cell>
          <cell r="P94">
            <v>127.89011167190959</v>
          </cell>
        </row>
        <row r="95">
          <cell r="F95">
            <v>117.9672477303975</v>
          </cell>
          <cell r="K95">
            <v>136.85334776910213</v>
          </cell>
          <cell r="P95">
            <v>127.03951389634912</v>
          </cell>
        </row>
        <row r="96">
          <cell r="F96">
            <v>171.79938177265208</v>
          </cell>
          <cell r="K96">
            <v>130.44809820330011</v>
          </cell>
          <cell r="P96">
            <v>132.77622325103681</v>
          </cell>
        </row>
        <row r="97">
          <cell r="F97">
            <v>197.22474543716862</v>
          </cell>
          <cell r="K97">
            <v>100.00000000000004</v>
          </cell>
          <cell r="P97">
            <v>140.41146274499891</v>
          </cell>
        </row>
        <row r="98">
          <cell r="F98">
            <v>82.023320385056238</v>
          </cell>
          <cell r="K98">
            <v>117.49717526526258</v>
          </cell>
          <cell r="P98">
            <v>98.152072302318814</v>
          </cell>
        </row>
      </sheetData>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dimension ref="A1:O36"/>
  <sheetViews>
    <sheetView rightToLeft="1" view="pageBreakPreview" zoomScaleNormal="100" zoomScaleSheetLayoutView="100" workbookViewId="0">
      <selection activeCell="Q7" sqref="Q7"/>
    </sheetView>
  </sheetViews>
  <sheetFormatPr defaultRowHeight="12.75"/>
  <cols>
    <col min="1" max="1" width="11.42578125" style="1" customWidth="1"/>
    <col min="2" max="2" width="10.42578125" style="2" customWidth="1"/>
    <col min="3" max="14" width="9.28515625" customWidth="1"/>
    <col min="15" max="15" width="13.42578125" customWidth="1"/>
  </cols>
  <sheetData>
    <row r="1" spans="1:15" ht="19.899999999999999" customHeight="1">
      <c r="A1" s="503" t="s">
        <v>1739</v>
      </c>
      <c r="B1" s="503"/>
      <c r="C1" s="503"/>
      <c r="D1" s="503"/>
      <c r="E1" s="503"/>
      <c r="F1" s="503"/>
      <c r="G1" s="503"/>
      <c r="H1" s="503"/>
      <c r="I1" s="503"/>
      <c r="J1" s="503"/>
      <c r="K1" s="503"/>
      <c r="L1" s="503"/>
      <c r="M1" s="503"/>
      <c r="N1" s="503"/>
      <c r="O1" s="503"/>
    </row>
    <row r="2" spans="1:15" ht="19.899999999999999" customHeight="1">
      <c r="A2" s="504" t="s">
        <v>1740</v>
      </c>
      <c r="B2" s="504"/>
      <c r="C2" s="504"/>
      <c r="D2" s="504"/>
      <c r="E2" s="504"/>
      <c r="F2" s="504"/>
      <c r="G2" s="504"/>
      <c r="H2" s="504"/>
      <c r="I2" s="504"/>
      <c r="J2" s="504"/>
      <c r="K2" s="504"/>
      <c r="L2" s="504"/>
      <c r="M2" s="504"/>
      <c r="N2" s="504"/>
      <c r="O2" s="504"/>
    </row>
    <row r="3" spans="1:15" ht="5.0999999999999996" customHeight="1">
      <c r="A3" s="515"/>
      <c r="B3" s="515"/>
      <c r="C3" s="515"/>
      <c r="D3" s="515"/>
      <c r="E3" s="515"/>
      <c r="F3" s="515"/>
      <c r="G3" s="515"/>
      <c r="H3" s="515"/>
      <c r="I3" s="515"/>
      <c r="J3" s="515"/>
      <c r="K3" s="515"/>
      <c r="L3" s="515"/>
      <c r="M3" s="515"/>
      <c r="N3" s="515"/>
      <c r="O3" s="515"/>
    </row>
    <row r="4" spans="1:15" ht="18" customHeight="1">
      <c r="A4" s="505" t="s">
        <v>21</v>
      </c>
      <c r="B4" s="6" t="s">
        <v>0</v>
      </c>
      <c r="C4" s="508" t="s">
        <v>24</v>
      </c>
      <c r="D4" s="509"/>
      <c r="E4" s="509"/>
      <c r="F4" s="509"/>
      <c r="G4" s="509"/>
      <c r="H4" s="509"/>
      <c r="I4" s="510" t="s">
        <v>23</v>
      </c>
      <c r="J4" s="510"/>
      <c r="K4" s="510"/>
      <c r="L4" s="510"/>
      <c r="M4" s="510"/>
      <c r="N4" s="511"/>
      <c r="O4" s="512" t="s">
        <v>20</v>
      </c>
    </row>
    <row r="5" spans="1:15" ht="18" customHeight="1">
      <c r="A5" s="506"/>
      <c r="B5" s="516" t="s">
        <v>22</v>
      </c>
      <c r="C5" s="4" t="s">
        <v>1</v>
      </c>
      <c r="D5" s="4" t="s">
        <v>2</v>
      </c>
      <c r="E5" s="4" t="s">
        <v>3</v>
      </c>
      <c r="F5" s="4" t="s">
        <v>4</v>
      </c>
      <c r="G5" s="4" t="s">
        <v>27</v>
      </c>
      <c r="H5" s="4" t="s">
        <v>5</v>
      </c>
      <c r="I5" s="4" t="s">
        <v>6</v>
      </c>
      <c r="J5" s="4" t="s">
        <v>28</v>
      </c>
      <c r="K5" s="4" t="s">
        <v>29</v>
      </c>
      <c r="L5" s="4" t="s">
        <v>30</v>
      </c>
      <c r="M5" s="4" t="s">
        <v>7</v>
      </c>
      <c r="N5" s="4" t="s">
        <v>31</v>
      </c>
      <c r="O5" s="513"/>
    </row>
    <row r="6" spans="1:15" ht="18" customHeight="1">
      <c r="A6" s="507"/>
      <c r="B6" s="517"/>
      <c r="C6" s="5" t="s">
        <v>8</v>
      </c>
      <c r="D6" s="5" t="s">
        <v>10</v>
      </c>
      <c r="E6" s="5" t="s">
        <v>9</v>
      </c>
      <c r="F6" s="5" t="s">
        <v>11</v>
      </c>
      <c r="G6" s="5" t="s">
        <v>12</v>
      </c>
      <c r="H6" s="5" t="s">
        <v>13</v>
      </c>
      <c r="I6" s="5" t="s">
        <v>14</v>
      </c>
      <c r="J6" s="5" t="s">
        <v>15</v>
      </c>
      <c r="K6" s="5" t="s">
        <v>16</v>
      </c>
      <c r="L6" s="5" t="s">
        <v>17</v>
      </c>
      <c r="M6" s="5" t="s">
        <v>18</v>
      </c>
      <c r="N6" s="5" t="s">
        <v>19</v>
      </c>
      <c r="O6" s="514"/>
    </row>
    <row r="7" spans="1:15" s="3" customFormat="1" ht="17.45" customHeight="1">
      <c r="A7" s="7">
        <v>1996</v>
      </c>
      <c r="B7" s="15">
        <f>AVERAGE(C7:N7)</f>
        <v>70.843833524245909</v>
      </c>
      <c r="C7" s="16">
        <v>68.834258524980186</v>
      </c>
      <c r="D7" s="16">
        <v>69.045730901401015</v>
      </c>
      <c r="E7" s="16">
        <v>70.321614239140033</v>
      </c>
      <c r="F7" s="16">
        <v>70.011454753722802</v>
      </c>
      <c r="G7" s="16">
        <v>70.892589655476257</v>
      </c>
      <c r="H7" s="16">
        <v>70.194730813287521</v>
      </c>
      <c r="I7" s="16">
        <v>70.956031368402506</v>
      </c>
      <c r="J7" s="16">
        <v>71.322583487531958</v>
      </c>
      <c r="K7" s="16">
        <v>71.907657062296252</v>
      </c>
      <c r="L7" s="16">
        <v>71.893558903868183</v>
      </c>
      <c r="M7" s="16">
        <v>71.724381002731533</v>
      </c>
      <c r="N7" s="17">
        <v>73.02141157811262</v>
      </c>
      <c r="O7" s="11">
        <v>1996</v>
      </c>
    </row>
    <row r="8" spans="1:15" ht="17.45" customHeight="1">
      <c r="A8" s="8">
        <v>1997</v>
      </c>
      <c r="B8" s="18">
        <f t="shared" ref="B8:B15" si="0">AVERAGE(C8:N8)</f>
        <v>75.864540194437112</v>
      </c>
      <c r="C8" s="19">
        <v>73.832055687725799</v>
      </c>
      <c r="D8" s="19">
        <v>74.966957441184249</v>
      </c>
      <c r="E8" s="19">
        <v>74.896466649043973</v>
      </c>
      <c r="F8" s="19">
        <v>75.855141422151746</v>
      </c>
      <c r="G8" s="19">
        <v>74.868270332187862</v>
      </c>
      <c r="H8" s="19">
        <v>75.26301876817341</v>
      </c>
      <c r="I8" s="19">
        <v>76.115957353070769</v>
      </c>
      <c r="J8" s="19">
        <v>76.510705789056317</v>
      </c>
      <c r="K8" s="19">
        <v>76.806767116045478</v>
      </c>
      <c r="L8" s="19">
        <v>76.813816195259506</v>
      </c>
      <c r="M8" s="19">
        <v>76.968895937968114</v>
      </c>
      <c r="N8" s="20">
        <v>77.476429641378104</v>
      </c>
      <c r="O8" s="12">
        <v>1997</v>
      </c>
    </row>
    <row r="9" spans="1:15" ht="17.45" customHeight="1">
      <c r="A9" s="8">
        <v>1998</v>
      </c>
      <c r="B9" s="18">
        <f t="shared" si="0"/>
        <v>80.097512262460725</v>
      </c>
      <c r="C9" s="19">
        <v>78.851000088113494</v>
      </c>
      <c r="D9" s="19">
        <v>78.569036919552389</v>
      </c>
      <c r="E9" s="19">
        <v>77.976914265574067</v>
      </c>
      <c r="F9" s="19">
        <v>77.75839280993921</v>
      </c>
      <c r="G9" s="19">
        <v>78.442153493699891</v>
      </c>
      <c r="H9" s="19">
        <v>78.378711780773642</v>
      </c>
      <c r="I9" s="19">
        <v>78.77346021675919</v>
      </c>
      <c r="J9" s="19">
        <v>79.224601286456974</v>
      </c>
      <c r="K9" s="19">
        <v>80.796545951185138</v>
      </c>
      <c r="L9" s="19">
        <v>83.101594854172191</v>
      </c>
      <c r="M9" s="19">
        <v>84.306987399770918</v>
      </c>
      <c r="N9" s="20">
        <v>84.990748083531599</v>
      </c>
      <c r="O9" s="12">
        <v>1998</v>
      </c>
    </row>
    <row r="10" spans="1:15" ht="17.45" customHeight="1">
      <c r="A10" s="8">
        <v>1999</v>
      </c>
      <c r="B10" s="18">
        <f t="shared" si="0"/>
        <v>84.538432167298154</v>
      </c>
      <c r="C10" s="19">
        <v>85.829588510000903</v>
      </c>
      <c r="D10" s="19">
        <v>84.588950568332024</v>
      </c>
      <c r="E10" s="19">
        <v>84.440919904837443</v>
      </c>
      <c r="F10" s="19">
        <v>83.411754339589407</v>
      </c>
      <c r="G10" s="19">
        <v>83.369459864305227</v>
      </c>
      <c r="H10" s="19">
        <v>83.721913825006624</v>
      </c>
      <c r="I10" s="19">
        <v>84.003876993567729</v>
      </c>
      <c r="J10" s="19">
        <v>83.573883161512043</v>
      </c>
      <c r="K10" s="19">
        <v>83.728962904220651</v>
      </c>
      <c r="L10" s="19">
        <v>85.159925984668263</v>
      </c>
      <c r="M10" s="19">
        <v>85.540576262225755</v>
      </c>
      <c r="N10" s="20">
        <v>87.091373689311837</v>
      </c>
      <c r="O10" s="12">
        <v>1999</v>
      </c>
    </row>
    <row r="11" spans="1:15" ht="17.45" customHeight="1">
      <c r="A11" s="8">
        <v>2000</v>
      </c>
      <c r="B11" s="18">
        <f t="shared" si="0"/>
        <v>86.903985666872259</v>
      </c>
      <c r="C11" s="19">
        <v>87.218257115164349</v>
      </c>
      <c r="D11" s="19">
        <v>87.457925808441274</v>
      </c>
      <c r="E11" s="19">
        <v>87.260551590448515</v>
      </c>
      <c r="F11" s="19">
        <v>86.675478015684206</v>
      </c>
      <c r="G11" s="19">
        <v>86.893999471319063</v>
      </c>
      <c r="H11" s="19">
        <v>86.915146708961146</v>
      </c>
      <c r="I11" s="19">
        <v>86.76711604546658</v>
      </c>
      <c r="J11" s="19">
        <v>85.963521015067414</v>
      </c>
      <c r="K11" s="19">
        <v>86.60498722354393</v>
      </c>
      <c r="L11" s="19">
        <v>86.668428936470193</v>
      </c>
      <c r="M11" s="19">
        <v>86.837606837606842</v>
      </c>
      <c r="N11" s="20">
        <v>87.584809234293786</v>
      </c>
      <c r="O11" s="12">
        <v>2000</v>
      </c>
    </row>
    <row r="12" spans="1:15" ht="17.45" customHeight="1">
      <c r="A12" s="8">
        <v>2001</v>
      </c>
      <c r="B12" s="18">
        <f t="shared" si="0"/>
        <v>87.966634358386955</v>
      </c>
      <c r="C12" s="19">
        <v>87.338091461802819</v>
      </c>
      <c r="D12" s="19">
        <v>87.387435016301012</v>
      </c>
      <c r="E12" s="19">
        <v>87.831527006784754</v>
      </c>
      <c r="F12" s="19">
        <v>88.071195700061693</v>
      </c>
      <c r="G12" s="19">
        <v>87.718741739360311</v>
      </c>
      <c r="H12" s="19">
        <v>87.789232531500588</v>
      </c>
      <c r="I12" s="19">
        <v>87.768085293858505</v>
      </c>
      <c r="J12" s="19">
        <v>87.246453432020445</v>
      </c>
      <c r="K12" s="19">
        <v>88.212177284342246</v>
      </c>
      <c r="L12" s="19">
        <v>88.198079125914191</v>
      </c>
      <c r="M12" s="19">
        <v>88.846594413604734</v>
      </c>
      <c r="N12" s="20">
        <v>89.191999295092089</v>
      </c>
      <c r="O12" s="12">
        <v>2001</v>
      </c>
    </row>
    <row r="13" spans="1:15" ht="17.45" customHeight="1">
      <c r="A13" s="8">
        <v>2002</v>
      </c>
      <c r="B13" s="18">
        <f t="shared" si="0"/>
        <v>92.989103298381679</v>
      </c>
      <c r="C13" s="19">
        <v>89.974447087849157</v>
      </c>
      <c r="D13" s="19">
        <v>90.460833553617078</v>
      </c>
      <c r="E13" s="19">
        <v>91.052956207595386</v>
      </c>
      <c r="F13" s="19">
        <v>92.27949599083621</v>
      </c>
      <c r="G13" s="19">
        <v>92.300643228478293</v>
      </c>
      <c r="H13" s="19">
        <v>93.012600229095085</v>
      </c>
      <c r="I13" s="19">
        <v>93.86553881399243</v>
      </c>
      <c r="J13" s="19">
        <v>93.985373160630914</v>
      </c>
      <c r="K13" s="19">
        <v>94.767820953387982</v>
      </c>
      <c r="L13" s="19">
        <v>94.887655300026452</v>
      </c>
      <c r="M13" s="19">
        <v>94.351925279760337</v>
      </c>
      <c r="N13" s="20">
        <v>94.929949775310604</v>
      </c>
      <c r="O13" s="12">
        <v>2002</v>
      </c>
    </row>
    <row r="14" spans="1:15" ht="17.45" customHeight="1">
      <c r="A14" s="8">
        <v>2003</v>
      </c>
      <c r="B14" s="18">
        <f t="shared" si="0"/>
        <v>97.083443475196063</v>
      </c>
      <c r="C14" s="19">
        <v>95.352894528152277</v>
      </c>
      <c r="D14" s="19">
        <v>95.529121508502968</v>
      </c>
      <c r="E14" s="19">
        <v>97.192704203013491</v>
      </c>
      <c r="F14" s="19">
        <v>97.601550797427109</v>
      </c>
      <c r="G14" s="19">
        <v>97.143360648515298</v>
      </c>
      <c r="H14" s="19">
        <v>97.340734866508072</v>
      </c>
      <c r="I14" s="19">
        <v>96.466649043968644</v>
      </c>
      <c r="J14" s="19">
        <v>96.107146004053234</v>
      </c>
      <c r="K14" s="19">
        <v>97.700237906423482</v>
      </c>
      <c r="L14" s="19">
        <v>97.770728698563758</v>
      </c>
      <c r="M14" s="19">
        <v>98.264164243545707</v>
      </c>
      <c r="N14" s="20">
        <v>98.532029253678758</v>
      </c>
      <c r="O14" s="12">
        <v>2003</v>
      </c>
    </row>
    <row r="15" spans="1:15" ht="17.45" customHeight="1">
      <c r="A15" s="8">
        <v>2004</v>
      </c>
      <c r="B15" s="18">
        <f t="shared" si="0"/>
        <v>100</v>
      </c>
      <c r="C15" s="19">
        <v>99.561194818926793</v>
      </c>
      <c r="D15" s="19">
        <v>99.885452462772051</v>
      </c>
      <c r="E15" s="19">
        <v>99.476605868358462</v>
      </c>
      <c r="F15" s="19">
        <v>100.01938496783858</v>
      </c>
      <c r="G15" s="19">
        <v>99.490704026786503</v>
      </c>
      <c r="H15" s="19">
        <v>99.39201691779013</v>
      </c>
      <c r="I15" s="19">
        <v>99.476605868358462</v>
      </c>
      <c r="J15" s="19">
        <v>99.540047581284711</v>
      </c>
      <c r="K15" s="19">
        <v>99.843157987487885</v>
      </c>
      <c r="L15" s="19">
        <v>99.955943254912356</v>
      </c>
      <c r="M15" s="19">
        <v>100.96396158251829</v>
      </c>
      <c r="N15" s="20">
        <v>102.39492466296591</v>
      </c>
      <c r="O15" s="12">
        <v>2004</v>
      </c>
    </row>
    <row r="16" spans="1:15" ht="17.45" customHeight="1">
      <c r="A16" s="9">
        <v>2005</v>
      </c>
      <c r="B16" s="18">
        <f t="shared" ref="B16:B21" si="1">AVERAGE(C16:N16)</f>
        <v>104.10725070715932</v>
      </c>
      <c r="C16" s="21">
        <v>102.46667636605881</v>
      </c>
      <c r="D16" s="19">
        <v>103.41296128141006</v>
      </c>
      <c r="E16" s="19">
        <v>103.27253160931296</v>
      </c>
      <c r="F16" s="19">
        <v>103.71731076119703</v>
      </c>
      <c r="G16" s="19">
        <v>103.04355788506402</v>
      </c>
      <c r="H16" s="19">
        <v>103.08823905823404</v>
      </c>
      <c r="I16" s="19">
        <v>103.57863936438693</v>
      </c>
      <c r="J16" s="19">
        <v>103.83782320285135</v>
      </c>
      <c r="K16" s="19">
        <v>104.73393738742979</v>
      </c>
      <c r="L16" s="19">
        <v>106.02558478641143</v>
      </c>
      <c r="M16" s="19">
        <v>106.254756315145</v>
      </c>
      <c r="N16" s="22">
        <v>105.85499046841031</v>
      </c>
      <c r="O16" s="13">
        <v>2005</v>
      </c>
    </row>
    <row r="17" spans="1:15" ht="17.45" customHeight="1">
      <c r="A17" s="8">
        <v>2006</v>
      </c>
      <c r="B17" s="18">
        <f t="shared" si="1"/>
        <v>108.10740655182583</v>
      </c>
      <c r="C17" s="19">
        <v>106.00288758507874</v>
      </c>
      <c r="D17" s="19">
        <v>106.83340612995335</v>
      </c>
      <c r="E17" s="19">
        <v>107.11895018082717</v>
      </c>
      <c r="F17" s="19">
        <v>107.43429166815677</v>
      </c>
      <c r="G17" s="19">
        <v>108.68300111865298</v>
      </c>
      <c r="H17" s="19">
        <v>108.40916499826419</v>
      </c>
      <c r="I17" s="19">
        <v>108.53258977628691</v>
      </c>
      <c r="J17" s="19">
        <v>108.23764823922558</v>
      </c>
      <c r="K17" s="19">
        <v>109.04904431837518</v>
      </c>
      <c r="L17" s="19">
        <v>108.80340933821324</v>
      </c>
      <c r="M17" s="19">
        <v>108.96335244340554</v>
      </c>
      <c r="N17" s="20">
        <v>109.22113282547045</v>
      </c>
      <c r="O17" s="12">
        <v>2006</v>
      </c>
    </row>
    <row r="18" spans="1:15" ht="17.45" customHeight="1">
      <c r="A18" s="8">
        <v>2007</v>
      </c>
      <c r="B18" s="18">
        <f t="shared" si="1"/>
        <v>110.1179273354992</v>
      </c>
      <c r="C18" s="19">
        <v>108.13212566804724</v>
      </c>
      <c r="D18" s="19">
        <v>107.94473345547019</v>
      </c>
      <c r="E18" s="19">
        <v>107.61138218946479</v>
      </c>
      <c r="F18" s="19">
        <v>107.80291923126052</v>
      </c>
      <c r="G18" s="19">
        <v>107.44</v>
      </c>
      <c r="H18" s="19">
        <v>108.56600176781917</v>
      </c>
      <c r="I18" s="19">
        <v>108.61124392341507</v>
      </c>
      <c r="J18" s="19">
        <v>111.37342952011691</v>
      </c>
      <c r="K18" s="19">
        <v>111.97744407174606</v>
      </c>
      <c r="L18" s="19">
        <v>113.38135230134566</v>
      </c>
      <c r="M18" s="19">
        <v>114.09</v>
      </c>
      <c r="N18" s="20">
        <v>114.48449589730505</v>
      </c>
      <c r="O18" s="12">
        <v>2007</v>
      </c>
    </row>
    <row r="19" spans="1:15" ht="17.45" customHeight="1">
      <c r="A19" s="8">
        <v>2008</v>
      </c>
      <c r="B19" s="18">
        <f>AVERAGE(C19:N19)</f>
        <v>121.00858802209855</v>
      </c>
      <c r="C19" s="21">
        <v>115.78035060874035</v>
      </c>
      <c r="D19" s="19">
        <v>116.76800920825843</v>
      </c>
      <c r="E19" s="19">
        <v>118.68755693393484</v>
      </c>
      <c r="F19" s="19">
        <v>120.45587183945963</v>
      </c>
      <c r="G19" s="19">
        <v>120.5657495132767</v>
      </c>
      <c r="H19" s="19">
        <v>121.28302345644541</v>
      </c>
      <c r="I19" s="19">
        <v>122.11663923160694</v>
      </c>
      <c r="J19" s="19">
        <v>122.61718863978417</v>
      </c>
      <c r="K19" s="19">
        <v>124.18866683367639</v>
      </c>
      <c r="L19" s="23">
        <v>124.12</v>
      </c>
      <c r="M19" s="23">
        <v>123.08</v>
      </c>
      <c r="N19" s="24">
        <v>122.44</v>
      </c>
      <c r="O19" s="12">
        <v>2008</v>
      </c>
    </row>
    <row r="20" spans="1:15" ht="17.45" customHeight="1">
      <c r="A20" s="8">
        <v>2009</v>
      </c>
      <c r="B20" s="25">
        <f t="shared" si="1"/>
        <v>124.34108570013825</v>
      </c>
      <c r="C20" s="19">
        <v>121.57433367749201</v>
      </c>
      <c r="D20" s="19">
        <v>121.54001688776296</v>
      </c>
      <c r="E20" s="19">
        <v>122.81625877075437</v>
      </c>
      <c r="F20" s="19">
        <v>122.55471822140611</v>
      </c>
      <c r="G20" s="19">
        <v>123.04928210684317</v>
      </c>
      <c r="H20" s="19">
        <v>123.47816281883387</v>
      </c>
      <c r="I20" s="19">
        <v>124.22202592037158</v>
      </c>
      <c r="J20" s="19">
        <v>125.60143839067001</v>
      </c>
      <c r="K20" s="19">
        <v>126.27589166559858</v>
      </c>
      <c r="L20" s="19">
        <v>126.21922949178344</v>
      </c>
      <c r="M20" s="19">
        <v>127.00964910854282</v>
      </c>
      <c r="N20" s="20">
        <v>127.7520213416002</v>
      </c>
      <c r="O20" s="12">
        <v>2009</v>
      </c>
    </row>
    <row r="21" spans="1:15" ht="17.45" customHeight="1">
      <c r="A21" s="8">
        <v>2010</v>
      </c>
      <c r="B21" s="25">
        <f t="shared" si="1"/>
        <v>129.00282856168639</v>
      </c>
      <c r="C21" s="19">
        <v>127.83448277746487</v>
      </c>
      <c r="D21" s="19">
        <v>127.47596027912924</v>
      </c>
      <c r="E21" s="19">
        <v>127.4408747599802</v>
      </c>
      <c r="F21" s="19">
        <v>127.50204561100412</v>
      </c>
      <c r="G21" s="19">
        <v>127.59568548402973</v>
      </c>
      <c r="H21" s="19">
        <v>127.896310277358</v>
      </c>
      <c r="I21" s="19">
        <v>128.49883895557102</v>
      </c>
      <c r="J21" s="19">
        <v>128.88697470417296</v>
      </c>
      <c r="K21" s="19">
        <v>130.68104287615228</v>
      </c>
      <c r="L21" s="19">
        <v>131.36006880419393</v>
      </c>
      <c r="M21" s="19">
        <v>131.49670985250185</v>
      </c>
      <c r="N21" s="20">
        <v>131.36494835867816</v>
      </c>
      <c r="O21" s="12">
        <v>2010</v>
      </c>
    </row>
    <row r="22" spans="1:15" ht="17.45" customHeight="1">
      <c r="A22" s="10"/>
      <c r="B22" s="499" t="s">
        <v>25</v>
      </c>
      <c r="C22" s="500"/>
      <c r="D22" s="500"/>
      <c r="E22" s="500"/>
      <c r="F22" s="500"/>
      <c r="G22" s="500"/>
      <c r="H22" s="500"/>
      <c r="I22" s="501" t="s">
        <v>26</v>
      </c>
      <c r="J22" s="501"/>
      <c r="K22" s="501"/>
      <c r="L22" s="501"/>
      <c r="M22" s="501"/>
      <c r="N22" s="502"/>
      <c r="O22" s="12"/>
    </row>
    <row r="23" spans="1:15" ht="17.45" customHeight="1">
      <c r="A23" s="8">
        <v>2011</v>
      </c>
      <c r="B23" s="25">
        <f t="shared" ref="B23:B28" si="2">AVERAGE(C23:N23)</f>
        <v>102.87724358495934</v>
      </c>
      <c r="C23" s="19">
        <v>101.94874162718571</v>
      </c>
      <c r="D23" s="19">
        <v>102.3926448932238</v>
      </c>
      <c r="E23" s="19">
        <v>102.33877089025667</v>
      </c>
      <c r="F23" s="19">
        <v>102.30798364489837</v>
      </c>
      <c r="G23" s="19">
        <v>102.04511502531096</v>
      </c>
      <c r="H23" s="19">
        <v>102.18798498535742</v>
      </c>
      <c r="I23" s="19">
        <v>102.57249435236292</v>
      </c>
      <c r="J23" s="19">
        <v>102.75197919043788</v>
      </c>
      <c r="K23" s="19">
        <v>103.47993408760794</v>
      </c>
      <c r="L23" s="19">
        <v>103.67309364914396</v>
      </c>
      <c r="M23" s="19">
        <v>104.19723322731335</v>
      </c>
      <c r="N23" s="20">
        <v>104.63094744641327</v>
      </c>
      <c r="O23" s="12">
        <v>2011</v>
      </c>
    </row>
    <row r="24" spans="1:15" ht="17.45" customHeight="1">
      <c r="A24" s="8">
        <v>2012</v>
      </c>
      <c r="B24" s="25">
        <f t="shared" si="2"/>
        <v>105.73629238985882</v>
      </c>
      <c r="C24" s="19">
        <v>105.14613424100385</v>
      </c>
      <c r="D24" s="19">
        <v>105.27264780303811</v>
      </c>
      <c r="E24" s="19">
        <v>105.53393832465332</v>
      </c>
      <c r="F24" s="19">
        <v>105.28180656915555</v>
      </c>
      <c r="G24" s="19">
        <v>105.06943858208805</v>
      </c>
      <c r="H24" s="19">
        <v>104.16692862641695</v>
      </c>
      <c r="I24" s="19">
        <v>104.59353155012961</v>
      </c>
      <c r="J24" s="19">
        <v>106.17541357905243</v>
      </c>
      <c r="K24" s="19">
        <v>107.68231799248609</v>
      </c>
      <c r="L24" s="19">
        <v>107.03528200187429</v>
      </c>
      <c r="M24" s="19">
        <v>106.44497339924045</v>
      </c>
      <c r="N24" s="20">
        <v>106.43309600916703</v>
      </c>
      <c r="O24" s="12">
        <v>2012</v>
      </c>
    </row>
    <row r="25" spans="1:15" ht="17.45" customHeight="1">
      <c r="A25" s="8">
        <v>2013</v>
      </c>
      <c r="B25" s="25">
        <f t="shared" si="2"/>
        <v>107.55960831402507</v>
      </c>
      <c r="C25" s="19">
        <v>107.63118923378208</v>
      </c>
      <c r="D25" s="19">
        <v>107.12153417188179</v>
      </c>
      <c r="E25" s="19">
        <v>106.58506617092299</v>
      </c>
      <c r="F25" s="19">
        <v>106.48501920001691</v>
      </c>
      <c r="G25" s="19">
        <v>106.59131409103053</v>
      </c>
      <c r="H25" s="19">
        <v>106.9825165482347</v>
      </c>
      <c r="I25" s="19">
        <v>107.24911903341025</v>
      </c>
      <c r="J25" s="19">
        <v>107.64743281354642</v>
      </c>
      <c r="K25" s="19">
        <v>108.13714310550151</v>
      </c>
      <c r="L25" s="19">
        <v>109.02353095320379</v>
      </c>
      <c r="M25" s="19">
        <v>107.94238029808164</v>
      </c>
      <c r="N25" s="20">
        <v>109.31905414868829</v>
      </c>
      <c r="O25" s="14">
        <v>2013</v>
      </c>
    </row>
    <row r="26" spans="1:15" ht="17.45" customHeight="1">
      <c r="A26" s="8">
        <v>2014</v>
      </c>
      <c r="B26" s="25">
        <f t="shared" si="2"/>
        <v>109.42360030012848</v>
      </c>
      <c r="C26" s="19">
        <v>109.63051077560016</v>
      </c>
      <c r="D26" s="19">
        <v>109.40033131271633</v>
      </c>
      <c r="E26" s="19">
        <v>109.33024051879228</v>
      </c>
      <c r="F26" s="19">
        <v>108.47776060809294</v>
      </c>
      <c r="G26" s="19">
        <v>107.60711339234592</v>
      </c>
      <c r="H26" s="19">
        <v>107.99010374393431</v>
      </c>
      <c r="I26" s="19">
        <v>109.64633627833622</v>
      </c>
      <c r="J26" s="19">
        <v>110.23472480216948</v>
      </c>
      <c r="K26" s="19">
        <v>110.41834048661728</v>
      </c>
      <c r="L26" s="19">
        <v>109.82408659109061</v>
      </c>
      <c r="M26" s="19">
        <v>109.90585103759062</v>
      </c>
      <c r="N26" s="20">
        <v>110.61780405425556</v>
      </c>
      <c r="O26" s="12">
        <v>2014</v>
      </c>
    </row>
    <row r="27" spans="1:15" ht="17.45" customHeight="1">
      <c r="A27" s="8">
        <v>2015</v>
      </c>
      <c r="B27" s="25">
        <f t="shared" si="2"/>
        <v>110.99012109989583</v>
      </c>
      <c r="C27" s="19">
        <v>110.17205618360614</v>
      </c>
      <c r="D27" s="19">
        <v>109.71024075863568</v>
      </c>
      <c r="E27" s="19">
        <v>110.37298571356172</v>
      </c>
      <c r="F27" s="19">
        <v>111.34288380210141</v>
      </c>
      <c r="G27" s="19">
        <v>110.83534440947645</v>
      </c>
      <c r="H27" s="19">
        <v>110.89277597335953</v>
      </c>
      <c r="I27" s="19">
        <v>110.43403090362283</v>
      </c>
      <c r="J27" s="19">
        <v>110.69823671323797</v>
      </c>
      <c r="K27" s="19">
        <v>112.07022341415922</v>
      </c>
      <c r="L27" s="19">
        <v>112.17288767681545</v>
      </c>
      <c r="M27" s="19">
        <v>111.49119147496845</v>
      </c>
      <c r="N27" s="20">
        <v>111.68859617520528</v>
      </c>
      <c r="O27" s="12">
        <v>2015</v>
      </c>
    </row>
    <row r="28" spans="1:15" ht="17.45" customHeight="1">
      <c r="A28" s="8">
        <v>2016</v>
      </c>
      <c r="B28" s="25">
        <f t="shared" si="2"/>
        <v>110.74693441377109</v>
      </c>
      <c r="C28" s="19">
        <v>110.95508249018653</v>
      </c>
      <c r="D28" s="19">
        <v>110.671366556897</v>
      </c>
      <c r="E28" s="19">
        <v>110.72251911932089</v>
      </c>
      <c r="F28" s="19">
        <v>111.03241756266276</v>
      </c>
      <c r="G28" s="19">
        <v>110.49315008326089</v>
      </c>
      <c r="H28" s="19">
        <v>110.73887593269984</v>
      </c>
      <c r="I28" s="19">
        <v>110.81337065626268</v>
      </c>
      <c r="J28" s="19">
        <v>111.20057175091314</v>
      </c>
      <c r="K28" s="19">
        <v>111.30684993311471</v>
      </c>
      <c r="L28" s="19">
        <v>110.30473072777545</v>
      </c>
      <c r="M28" s="19">
        <v>110.20600153975856</v>
      </c>
      <c r="N28" s="20">
        <v>110.5182766124007</v>
      </c>
      <c r="O28" s="12">
        <v>2016</v>
      </c>
    </row>
    <row r="29" spans="1:15" ht="17.45" customHeight="1">
      <c r="A29" s="8">
        <v>2017</v>
      </c>
      <c r="B29" s="25">
        <f t="shared" ref="B29" si="3">AVERAGE(C29:N29)</f>
        <v>110.98215609471261</v>
      </c>
      <c r="C29" s="19">
        <v>110.66881289584298</v>
      </c>
      <c r="D29" s="19">
        <v>111.35262359633445</v>
      </c>
      <c r="E29" s="19">
        <v>112.54968785808387</v>
      </c>
      <c r="F29" s="19">
        <v>111.98437326674454</v>
      </c>
      <c r="G29" s="19">
        <v>111.04283276585532</v>
      </c>
      <c r="H29" s="19">
        <v>109.98223025238805</v>
      </c>
      <c r="I29" s="19">
        <v>109.8150313671414</v>
      </c>
      <c r="J29" s="19">
        <v>110.42505581818754</v>
      </c>
      <c r="K29" s="19">
        <v>111.14558572655872</v>
      </c>
      <c r="L29" s="19">
        <v>111.37281980503596</v>
      </c>
      <c r="M29" s="19">
        <v>110.94914913043998</v>
      </c>
      <c r="N29" s="20">
        <v>110.4976706539386</v>
      </c>
      <c r="O29" s="12">
        <v>2017</v>
      </c>
    </row>
    <row r="30" spans="1:15" ht="17.45" customHeight="1">
      <c r="A30" s="353">
        <v>2018</v>
      </c>
      <c r="B30" s="25">
        <f>AVERAGE(C30:N30)</f>
        <v>110.76581501416167</v>
      </c>
      <c r="C30" s="19">
        <v>110.35209966543454</v>
      </c>
      <c r="D30" s="19">
        <v>110.30100392710077</v>
      </c>
      <c r="E30" s="19">
        <v>110.16971586810408</v>
      </c>
      <c r="F30" s="19">
        <v>110.52147081862925</v>
      </c>
      <c r="G30" s="19">
        <v>110.07140381107867</v>
      </c>
      <c r="H30" s="19">
        <v>111.10001781046603</v>
      </c>
      <c r="I30" s="19">
        <v>111.14161282011823</v>
      </c>
      <c r="J30" s="19">
        <v>111.12415585514429</v>
      </c>
      <c r="K30" s="19">
        <v>111.04816881667857</v>
      </c>
      <c r="L30" s="19">
        <v>111.456243928753</v>
      </c>
      <c r="M30" s="19">
        <v>111.05122242382797</v>
      </c>
      <c r="N30" s="20">
        <v>110.85266442460463</v>
      </c>
      <c r="O30" s="12">
        <v>2018</v>
      </c>
    </row>
    <row r="31" spans="1:15" ht="17.45" customHeight="1">
      <c r="A31" s="10"/>
      <c r="B31" s="499" t="s">
        <v>1741</v>
      </c>
      <c r="C31" s="500"/>
      <c r="D31" s="500"/>
      <c r="E31" s="500"/>
      <c r="F31" s="500"/>
      <c r="G31" s="500"/>
      <c r="H31" s="500"/>
      <c r="I31" s="501" t="s">
        <v>1742</v>
      </c>
      <c r="J31" s="501"/>
      <c r="K31" s="501"/>
      <c r="L31" s="501"/>
      <c r="M31" s="501"/>
      <c r="N31" s="502"/>
      <c r="O31" s="12"/>
    </row>
    <row r="32" spans="1:15" ht="17.45" customHeight="1">
      <c r="A32" s="26">
        <v>2019</v>
      </c>
      <c r="B32" s="27">
        <f>AVERAGE(C32:N32)</f>
        <v>101.58018333639394</v>
      </c>
      <c r="C32" s="79">
        <v>100.07003221563558</v>
      </c>
      <c r="D32" s="79">
        <v>100.02146955648124</v>
      </c>
      <c r="E32" s="79">
        <v>100.87500029843417</v>
      </c>
      <c r="F32" s="79">
        <v>101.73567930556067</v>
      </c>
      <c r="G32" s="79">
        <v>102.17703884199291</v>
      </c>
      <c r="H32" s="79">
        <v>101.69095012663347</v>
      </c>
      <c r="I32" s="79">
        <v>101.87790063241405</v>
      </c>
      <c r="J32" s="79">
        <v>102.19745450850449</v>
      </c>
      <c r="K32" s="79">
        <v>102.53657631173591</v>
      </c>
      <c r="L32" s="79">
        <v>102.22080291110682</v>
      </c>
      <c r="M32" s="79">
        <v>101.90174265920479</v>
      </c>
      <c r="N32" s="96">
        <v>101.65755266902333</v>
      </c>
      <c r="O32" s="28">
        <v>2019</v>
      </c>
    </row>
    <row r="36" spans="3:15">
      <c r="C36" s="379"/>
      <c r="D36" s="379"/>
      <c r="E36" s="379"/>
      <c r="F36" s="379"/>
      <c r="G36" s="379"/>
      <c r="H36" s="379"/>
      <c r="I36" s="379"/>
      <c r="J36" s="379"/>
      <c r="K36" s="379"/>
      <c r="L36" s="379"/>
      <c r="M36" s="379"/>
      <c r="N36" s="379"/>
      <c r="O36" s="379"/>
    </row>
  </sheetData>
  <mergeCells count="12">
    <mergeCell ref="B31:H31"/>
    <mergeCell ref="I31:N31"/>
    <mergeCell ref="B22:H22"/>
    <mergeCell ref="I22:N22"/>
    <mergeCell ref="A1:O1"/>
    <mergeCell ref="A2:O2"/>
    <mergeCell ref="A4:A6"/>
    <mergeCell ref="C4:H4"/>
    <mergeCell ref="I4:N4"/>
    <mergeCell ref="O4:O6"/>
    <mergeCell ref="A3:O3"/>
    <mergeCell ref="B5:B6"/>
  </mergeCells>
  <phoneticPr fontId="0" type="noConversion"/>
  <printOptions horizontalCentered="1"/>
  <pageMargins left="0.39370078740157483" right="0.39370078740157483" top="0.78740157480314965" bottom="0.59055118110236227" header="0.39370078740157483" footer="0.39370078740157483"/>
  <pageSetup paperSize="9" scale="90" firstPageNumber="55" orientation="landscape" useFirstPageNumber="1" r:id="rId1"/>
  <headerFooter alignWithMargins="0">
    <oddHeader>&amp;L&amp;8PCBS: Prices and Price Indices Annual Bulletin, 2019&amp;R&amp;1&amp;K00+000ء&amp;8 &amp;K000000PCBS: الاسعار والأرقام القياسية النشرة السنوية، 2019</oddHeader>
    <oddFooter>&amp;C&amp;P</oddFooter>
  </headerFooter>
</worksheet>
</file>

<file path=xl/worksheets/sheet2.xml><?xml version="1.0" encoding="utf-8"?>
<worksheet xmlns="http://schemas.openxmlformats.org/spreadsheetml/2006/main" xmlns:r="http://schemas.openxmlformats.org/officeDocument/2006/relationships">
  <dimension ref="A1:O37"/>
  <sheetViews>
    <sheetView rightToLeft="1" view="pageBreakPreview" topLeftCell="A28" zoomScaleNormal="100" zoomScaleSheetLayoutView="100" workbookViewId="0">
      <selection activeCell="Q7" sqref="Q7"/>
    </sheetView>
  </sheetViews>
  <sheetFormatPr defaultRowHeight="12.75"/>
  <cols>
    <col min="1" max="1" width="12.140625" style="1" customWidth="1"/>
    <col min="2" max="2" width="11.5703125" style="2" customWidth="1"/>
    <col min="3" max="14" width="9.85546875" customWidth="1"/>
    <col min="15" max="15" width="12.28515625" customWidth="1"/>
  </cols>
  <sheetData>
    <row r="1" spans="1:15" ht="19.899999999999999" customHeight="1">
      <c r="A1" s="503" t="s">
        <v>1743</v>
      </c>
      <c r="B1" s="503"/>
      <c r="C1" s="503"/>
      <c r="D1" s="503"/>
      <c r="E1" s="503"/>
      <c r="F1" s="503"/>
      <c r="G1" s="503"/>
      <c r="H1" s="503"/>
      <c r="I1" s="503"/>
      <c r="J1" s="503"/>
      <c r="K1" s="503"/>
      <c r="L1" s="503"/>
      <c r="M1" s="503"/>
      <c r="N1" s="503"/>
      <c r="O1" s="503"/>
    </row>
    <row r="2" spans="1:15" ht="19.899999999999999" customHeight="1">
      <c r="A2" s="504" t="s">
        <v>1744</v>
      </c>
      <c r="B2" s="504"/>
      <c r="C2" s="504"/>
      <c r="D2" s="504"/>
      <c r="E2" s="504"/>
      <c r="F2" s="504"/>
      <c r="G2" s="504"/>
      <c r="H2" s="504"/>
      <c r="I2" s="504"/>
      <c r="J2" s="504"/>
      <c r="K2" s="504"/>
      <c r="L2" s="504"/>
      <c r="M2" s="504"/>
      <c r="N2" s="504"/>
      <c r="O2" s="504"/>
    </row>
    <row r="3" spans="1:15" ht="5.0999999999999996" customHeight="1">
      <c r="A3" s="515"/>
      <c r="B3" s="515"/>
      <c r="C3" s="515"/>
      <c r="D3" s="515"/>
      <c r="E3" s="515"/>
      <c r="F3" s="515"/>
      <c r="G3" s="515"/>
      <c r="H3" s="515"/>
      <c r="I3" s="515"/>
      <c r="J3" s="515"/>
      <c r="K3" s="515"/>
      <c r="L3" s="515"/>
      <c r="M3" s="515"/>
      <c r="N3" s="515"/>
      <c r="O3" s="515"/>
    </row>
    <row r="4" spans="1:15" ht="18" customHeight="1">
      <c r="A4" s="505" t="s">
        <v>21</v>
      </c>
      <c r="B4" s="29" t="s">
        <v>0</v>
      </c>
      <c r="C4" s="508" t="s">
        <v>24</v>
      </c>
      <c r="D4" s="509"/>
      <c r="E4" s="509"/>
      <c r="F4" s="509"/>
      <c r="G4" s="509"/>
      <c r="H4" s="509"/>
      <c r="I4" s="510" t="s">
        <v>23</v>
      </c>
      <c r="J4" s="510"/>
      <c r="K4" s="510"/>
      <c r="L4" s="510"/>
      <c r="M4" s="510"/>
      <c r="N4" s="511"/>
      <c r="O4" s="512" t="s">
        <v>20</v>
      </c>
    </row>
    <row r="5" spans="1:15" ht="15.75" customHeight="1">
      <c r="A5" s="506"/>
      <c r="B5" s="518" t="s">
        <v>22</v>
      </c>
      <c r="C5" s="4" t="s">
        <v>1</v>
      </c>
      <c r="D5" s="4" t="s">
        <v>2</v>
      </c>
      <c r="E5" s="4" t="s">
        <v>3</v>
      </c>
      <c r="F5" s="4" t="s">
        <v>4</v>
      </c>
      <c r="G5" s="4" t="s">
        <v>27</v>
      </c>
      <c r="H5" s="4" t="s">
        <v>5</v>
      </c>
      <c r="I5" s="4" t="s">
        <v>6</v>
      </c>
      <c r="J5" s="4" t="s">
        <v>28</v>
      </c>
      <c r="K5" s="4" t="s">
        <v>29</v>
      </c>
      <c r="L5" s="4" t="s">
        <v>30</v>
      </c>
      <c r="M5" s="4" t="s">
        <v>7</v>
      </c>
      <c r="N5" s="4" t="s">
        <v>31</v>
      </c>
      <c r="O5" s="513"/>
    </row>
    <row r="6" spans="1:15" ht="15" customHeight="1">
      <c r="A6" s="507"/>
      <c r="B6" s="519"/>
      <c r="C6" s="5" t="s">
        <v>8</v>
      </c>
      <c r="D6" s="5" t="s">
        <v>10</v>
      </c>
      <c r="E6" s="5" t="s">
        <v>9</v>
      </c>
      <c r="F6" s="5" t="s">
        <v>11</v>
      </c>
      <c r="G6" s="5" t="s">
        <v>12</v>
      </c>
      <c r="H6" s="5" t="s">
        <v>13</v>
      </c>
      <c r="I6" s="5" t="s">
        <v>14</v>
      </c>
      <c r="J6" s="5" t="s">
        <v>15</v>
      </c>
      <c r="K6" s="5" t="s">
        <v>16</v>
      </c>
      <c r="L6" s="5" t="s">
        <v>17</v>
      </c>
      <c r="M6" s="5" t="s">
        <v>18</v>
      </c>
      <c r="N6" s="5" t="s">
        <v>19</v>
      </c>
      <c r="O6" s="514"/>
    </row>
    <row r="7" spans="1:15" s="3" customFormat="1" ht="17.25" customHeight="1">
      <c r="A7" s="7">
        <v>1996</v>
      </c>
      <c r="B7" s="15">
        <f>AVERAGE(C7:N7)</f>
        <v>69.376656376294193</v>
      </c>
      <c r="C7" s="16">
        <v>66.943759377748648</v>
      </c>
      <c r="D7" s="16">
        <v>68.744287118638226</v>
      </c>
      <c r="E7" s="16">
        <v>70.006726109376885</v>
      </c>
      <c r="F7" s="16">
        <v>68.40625700636393</v>
      </c>
      <c r="G7" s="16">
        <v>68.640808512839968</v>
      </c>
      <c r="H7" s="16">
        <v>68.199299794767427</v>
      </c>
      <c r="I7" s="16">
        <v>69.441043064346445</v>
      </c>
      <c r="J7" s="16">
        <v>69.434144490626565</v>
      </c>
      <c r="K7" s="16">
        <v>70.137799010054664</v>
      </c>
      <c r="L7" s="16">
        <v>70.358553369090927</v>
      </c>
      <c r="M7" s="16">
        <v>70.531017712088016</v>
      </c>
      <c r="N7" s="17">
        <v>71.676180949588669</v>
      </c>
      <c r="O7" s="11">
        <v>1996</v>
      </c>
    </row>
    <row r="8" spans="1:15" ht="17.25" customHeight="1">
      <c r="A8" s="8">
        <v>1997</v>
      </c>
      <c r="B8" s="18">
        <f>AVERAGE(C8:N8)</f>
        <v>74.21600584079242</v>
      </c>
      <c r="C8" s="19">
        <v>72.517806943414456</v>
      </c>
      <c r="D8" s="19">
        <v>73.366331510960109</v>
      </c>
      <c r="E8" s="19">
        <v>73.718158770674165</v>
      </c>
      <c r="F8" s="19">
        <v>74.083783177827982</v>
      </c>
      <c r="G8" s="19">
        <v>73.987203145749618</v>
      </c>
      <c r="H8" s="19">
        <v>73.911318834830894</v>
      </c>
      <c r="I8" s="19">
        <v>74.25624752082507</v>
      </c>
      <c r="J8" s="19">
        <v>74.780539123536215</v>
      </c>
      <c r="K8" s="19">
        <v>75.070279219771308</v>
      </c>
      <c r="L8" s="19">
        <v>75.015090630012239</v>
      </c>
      <c r="M8" s="19">
        <v>74.739147681216906</v>
      </c>
      <c r="N8" s="20">
        <v>75.146163530690032</v>
      </c>
      <c r="O8" s="12">
        <v>1997</v>
      </c>
    </row>
    <row r="9" spans="1:15" ht="17.25" customHeight="1">
      <c r="A9" s="8">
        <v>1998</v>
      </c>
      <c r="B9" s="18">
        <f t="shared" ref="B9:B18" si="0">AVERAGE(C9:N9)</f>
        <v>77.882597772910444</v>
      </c>
      <c r="C9" s="19">
        <v>76.670748322784263</v>
      </c>
      <c r="D9" s="19">
        <v>76.801821223462042</v>
      </c>
      <c r="E9" s="19">
        <v>76.029180966835099</v>
      </c>
      <c r="F9" s="19">
        <v>75.649759412241508</v>
      </c>
      <c r="G9" s="19">
        <v>76.725936912543332</v>
      </c>
      <c r="H9" s="19">
        <v>76.725936912543332</v>
      </c>
      <c r="I9" s="19">
        <v>76.118862425193583</v>
      </c>
      <c r="J9" s="19">
        <v>76.525878274666709</v>
      </c>
      <c r="K9" s="19">
        <v>78.057361640480835</v>
      </c>
      <c r="L9" s="19">
        <v>80.899574013072794</v>
      </c>
      <c r="M9" s="19">
        <v>81.948157218495083</v>
      </c>
      <c r="N9" s="20">
        <v>82.437955952606799</v>
      </c>
      <c r="O9" s="12">
        <v>1998</v>
      </c>
    </row>
    <row r="10" spans="1:15" ht="17.25" customHeight="1">
      <c r="A10" s="8">
        <v>1999</v>
      </c>
      <c r="B10" s="18">
        <f t="shared" si="0"/>
        <v>82.943851358731578</v>
      </c>
      <c r="C10" s="19">
        <v>83.010537571357119</v>
      </c>
      <c r="D10" s="19">
        <v>82.38966593656761</v>
      </c>
      <c r="E10" s="19">
        <v>82.727696048841906</v>
      </c>
      <c r="F10" s="19">
        <v>81.582532811341252</v>
      </c>
      <c r="G10" s="19">
        <v>81.679112843419617</v>
      </c>
      <c r="H10" s="19">
        <v>81.837780038976931</v>
      </c>
      <c r="I10" s="19">
        <v>82.258593035889817</v>
      </c>
      <c r="J10" s="19">
        <v>82.479347394926094</v>
      </c>
      <c r="K10" s="19">
        <v>82.541434558405044</v>
      </c>
      <c r="L10" s="19">
        <v>83.852163565182892</v>
      </c>
      <c r="M10" s="19">
        <v>84.983529655243771</v>
      </c>
      <c r="N10" s="20">
        <v>85.983822844626872</v>
      </c>
      <c r="O10" s="12">
        <v>1999</v>
      </c>
    </row>
    <row r="11" spans="1:15" ht="17.25" customHeight="1">
      <c r="A11" s="8">
        <v>2000</v>
      </c>
      <c r="B11" s="18">
        <f t="shared" si="0"/>
        <v>85.595203191740097</v>
      </c>
      <c r="C11" s="19">
        <v>86.328751530621048</v>
      </c>
      <c r="D11" s="19">
        <v>86.825448838452644</v>
      </c>
      <c r="E11" s="19">
        <v>85.162892571960739</v>
      </c>
      <c r="F11" s="19">
        <v>84.811065312246683</v>
      </c>
      <c r="G11" s="19">
        <v>84.845558180846098</v>
      </c>
      <c r="H11" s="19">
        <v>85.190486866840274</v>
      </c>
      <c r="I11" s="19">
        <v>85.011123950123306</v>
      </c>
      <c r="J11" s="19">
        <v>84.466136626252521</v>
      </c>
      <c r="K11" s="19">
        <v>85.500922684235036</v>
      </c>
      <c r="L11" s="19">
        <v>85.721677043271299</v>
      </c>
      <c r="M11" s="19">
        <v>85.811358501629783</v>
      </c>
      <c r="N11" s="20">
        <v>87.467016194401808</v>
      </c>
      <c r="O11" s="12">
        <v>2000</v>
      </c>
    </row>
    <row r="12" spans="1:15" ht="17.25" customHeight="1">
      <c r="A12" s="8">
        <v>2001</v>
      </c>
      <c r="B12" s="18">
        <f t="shared" si="0"/>
        <v>87.844713105565418</v>
      </c>
      <c r="C12" s="19">
        <v>86.570201610816952</v>
      </c>
      <c r="D12" s="19">
        <v>87.039304623769027</v>
      </c>
      <c r="E12" s="19">
        <v>87.22556611420589</v>
      </c>
      <c r="F12" s="19">
        <v>87.515306210440983</v>
      </c>
      <c r="G12" s="19">
        <v>86.894434575651474</v>
      </c>
      <c r="H12" s="19">
        <v>86.949623165410557</v>
      </c>
      <c r="I12" s="19">
        <v>87.032406050049147</v>
      </c>
      <c r="J12" s="19">
        <v>87.584291947639812</v>
      </c>
      <c r="K12" s="19">
        <v>89.060586723694868</v>
      </c>
      <c r="L12" s="19">
        <v>88.95710811789661</v>
      </c>
      <c r="M12" s="19">
        <v>89.467602573167994</v>
      </c>
      <c r="N12" s="20">
        <v>89.840125554041691</v>
      </c>
      <c r="O12" s="12">
        <v>2001</v>
      </c>
    </row>
    <row r="13" spans="1:15" ht="17.25" customHeight="1">
      <c r="A13" s="8">
        <v>2002</v>
      </c>
      <c r="B13" s="18">
        <f t="shared" si="0"/>
        <v>93.179610115608611</v>
      </c>
      <c r="C13" s="19">
        <v>90.626562958108408</v>
      </c>
      <c r="D13" s="19">
        <v>91.061173102461069</v>
      </c>
      <c r="E13" s="19">
        <v>91.426797509614886</v>
      </c>
      <c r="F13" s="19">
        <v>93.047962333787481</v>
      </c>
      <c r="G13" s="19">
        <v>91.626856147491495</v>
      </c>
      <c r="H13" s="19">
        <v>92.868599417070527</v>
      </c>
      <c r="I13" s="19">
        <v>93.627442526257695</v>
      </c>
      <c r="J13" s="19">
        <v>94.068951244330236</v>
      </c>
      <c r="K13" s="19">
        <v>94.903678664436114</v>
      </c>
      <c r="L13" s="19">
        <v>95.089940154872977</v>
      </c>
      <c r="M13" s="19">
        <v>94.696721452839625</v>
      </c>
      <c r="N13" s="20">
        <v>95.110635876032632</v>
      </c>
      <c r="O13" s="12">
        <v>2002</v>
      </c>
    </row>
    <row r="14" spans="1:15" ht="17.25" customHeight="1">
      <c r="A14" s="8">
        <v>2003</v>
      </c>
      <c r="B14" s="18">
        <f t="shared" si="0"/>
        <v>97.188256328004172</v>
      </c>
      <c r="C14" s="19">
        <v>95.165824465791687</v>
      </c>
      <c r="D14" s="19">
        <v>96.110929065415718</v>
      </c>
      <c r="E14" s="19">
        <v>97.828673921666692</v>
      </c>
      <c r="F14" s="19">
        <v>98.746184226411174</v>
      </c>
      <c r="G14" s="19">
        <v>97.111222254798818</v>
      </c>
      <c r="H14" s="19">
        <v>97.44235379335322</v>
      </c>
      <c r="I14" s="19">
        <v>96.200610523774202</v>
      </c>
      <c r="J14" s="19">
        <v>96.166117655174787</v>
      </c>
      <c r="K14" s="19">
        <v>97.483745235672529</v>
      </c>
      <c r="L14" s="19">
        <v>97.690702447269032</v>
      </c>
      <c r="M14" s="19">
        <v>98.180501181380734</v>
      </c>
      <c r="N14" s="20">
        <v>98.132211165341559</v>
      </c>
      <c r="O14" s="12">
        <v>2003</v>
      </c>
    </row>
    <row r="15" spans="1:15" ht="17.25" customHeight="1">
      <c r="A15" s="8">
        <v>2004</v>
      </c>
      <c r="B15" s="18">
        <f t="shared" si="0"/>
        <v>100.00000000000001</v>
      </c>
      <c r="C15" s="19">
        <v>98.828967111049778</v>
      </c>
      <c r="D15" s="19">
        <v>100.04311608574928</v>
      </c>
      <c r="E15" s="19">
        <v>99.64989738371591</v>
      </c>
      <c r="F15" s="19">
        <v>100.92613352189436</v>
      </c>
      <c r="G15" s="19">
        <v>99.711984547194859</v>
      </c>
      <c r="H15" s="19">
        <v>99.08421433868547</v>
      </c>
      <c r="I15" s="19">
        <v>99.04972147008607</v>
      </c>
      <c r="J15" s="19">
        <v>100.22247900246624</v>
      </c>
      <c r="K15" s="19">
        <v>99.691288826035205</v>
      </c>
      <c r="L15" s="19">
        <v>99.780970284393689</v>
      </c>
      <c r="M15" s="19">
        <v>100.59500198333994</v>
      </c>
      <c r="N15" s="20">
        <v>102.41622544538917</v>
      </c>
      <c r="O15" s="12">
        <v>2004</v>
      </c>
    </row>
    <row r="16" spans="1:15" ht="17.25" customHeight="1">
      <c r="A16" s="9">
        <v>2005</v>
      </c>
      <c r="B16" s="18">
        <f t="shared" si="0"/>
        <v>103.99962407271634</v>
      </c>
      <c r="C16" s="21">
        <v>102.8911909696254</v>
      </c>
      <c r="D16" s="19">
        <v>103.15930349653713</v>
      </c>
      <c r="E16" s="19">
        <v>103.26467764040025</v>
      </c>
      <c r="F16" s="19">
        <v>103.94158576024104</v>
      </c>
      <c r="G16" s="19">
        <v>102.7973302701854</v>
      </c>
      <c r="H16" s="19">
        <v>102.4188400694181</v>
      </c>
      <c r="I16" s="19">
        <v>102.94737753155756</v>
      </c>
      <c r="J16" s="19">
        <v>103.37325723868032</v>
      </c>
      <c r="K16" s="19">
        <v>104.60377580666255</v>
      </c>
      <c r="L16" s="19">
        <v>106.1250163777114</v>
      </c>
      <c r="M16" s="19">
        <v>106.46528016114623</v>
      </c>
      <c r="N16" s="22">
        <v>106.00785355043048</v>
      </c>
      <c r="O16" s="13">
        <v>2005</v>
      </c>
    </row>
    <row r="17" spans="1:15" ht="17.25" customHeight="1">
      <c r="A17" s="8">
        <v>2006</v>
      </c>
      <c r="B17" s="18">
        <f t="shared" si="0"/>
        <v>109.22066640253122</v>
      </c>
      <c r="C17" s="19">
        <v>107.3339361736968</v>
      </c>
      <c r="D17" s="19">
        <v>107.90720185694579</v>
      </c>
      <c r="E17" s="19">
        <v>108.10550344792802</v>
      </c>
      <c r="F17" s="19">
        <v>108.61830496087515</v>
      </c>
      <c r="G17" s="19">
        <v>109.50145540532543</v>
      </c>
      <c r="H17" s="19">
        <v>109.78471091534355</v>
      </c>
      <c r="I17" s="19">
        <v>109.61763791677284</v>
      </c>
      <c r="J17" s="19">
        <v>108.74815920239151</v>
      </c>
      <c r="K17" s="19">
        <v>110.20047143203601</v>
      </c>
      <c r="L17" s="19">
        <v>109.96481192534529</v>
      </c>
      <c r="M17" s="19">
        <v>110.60198858038513</v>
      </c>
      <c r="N17" s="20">
        <v>110.26381501332912</v>
      </c>
      <c r="O17" s="12">
        <v>2006</v>
      </c>
    </row>
    <row r="18" spans="1:15" ht="17.25" customHeight="1">
      <c r="A18" s="8">
        <v>2007</v>
      </c>
      <c r="B18" s="18">
        <f t="shared" si="0"/>
        <v>110.03825586728512</v>
      </c>
      <c r="C18" s="19">
        <v>109.99896057713961</v>
      </c>
      <c r="D18" s="19">
        <v>108.56512042082714</v>
      </c>
      <c r="E18" s="19">
        <v>106.72447227958681</v>
      </c>
      <c r="F18" s="19">
        <v>107.00903753297031</v>
      </c>
      <c r="G18" s="19">
        <v>106.63</v>
      </c>
      <c r="H18" s="19">
        <v>108.12968107003661</v>
      </c>
      <c r="I18" s="19">
        <v>108.60214189411072</v>
      </c>
      <c r="J18" s="19">
        <v>110.35233876997766</v>
      </c>
      <c r="K18" s="19">
        <v>111.17910571865929</v>
      </c>
      <c r="L18" s="19">
        <v>113.45516253769871</v>
      </c>
      <c r="M18" s="19">
        <v>114.80234042125504</v>
      </c>
      <c r="N18" s="20">
        <v>115.0107091851599</v>
      </c>
      <c r="O18" s="12">
        <v>2007</v>
      </c>
    </row>
    <row r="19" spans="1:15" ht="17.25" customHeight="1">
      <c r="A19" s="8">
        <v>2008</v>
      </c>
      <c r="B19" s="18">
        <f>AVERAGE(C19:N19)</f>
        <v>120.83052114834886</v>
      </c>
      <c r="C19" s="21">
        <v>116.54833430391859</v>
      </c>
      <c r="D19" s="19">
        <v>117.75038415397152</v>
      </c>
      <c r="E19" s="19">
        <v>119.2264397341975</v>
      </c>
      <c r="F19" s="19">
        <v>121.08008921803486</v>
      </c>
      <c r="G19" s="19">
        <v>120.45492262449464</v>
      </c>
      <c r="H19" s="19">
        <v>121.1975448077835</v>
      </c>
      <c r="I19" s="19">
        <v>122.52837381789352</v>
      </c>
      <c r="J19" s="19">
        <v>122.15256142990953</v>
      </c>
      <c r="K19" s="19">
        <v>123.77760368998274</v>
      </c>
      <c r="L19" s="23">
        <v>123.17</v>
      </c>
      <c r="M19" s="23">
        <v>121.95</v>
      </c>
      <c r="N19" s="24">
        <v>120.13</v>
      </c>
      <c r="O19" s="12">
        <v>2008</v>
      </c>
    </row>
    <row r="20" spans="1:15" ht="17.25" customHeight="1">
      <c r="A20" s="8">
        <v>2009</v>
      </c>
      <c r="B20" s="25">
        <f>AVERAGE(C20:N20)</f>
        <v>121.52204814371127</v>
      </c>
      <c r="C20" s="19">
        <v>118.8191966759737</v>
      </c>
      <c r="D20" s="19">
        <v>118.57652973387817</v>
      </c>
      <c r="E20" s="19">
        <v>119.97720110640645</v>
      </c>
      <c r="F20" s="19">
        <v>119.15596626464912</v>
      </c>
      <c r="G20" s="19">
        <v>119.76668943005832</v>
      </c>
      <c r="H20" s="19">
        <v>120.31734858768461</v>
      </c>
      <c r="I20" s="19">
        <v>121.42978911721785</v>
      </c>
      <c r="J20" s="19">
        <v>122.75231609368652</v>
      </c>
      <c r="K20" s="19">
        <v>123.24510880949784</v>
      </c>
      <c r="L20" s="19">
        <v>123.70919278527636</v>
      </c>
      <c r="M20" s="19">
        <v>124.97956639583371</v>
      </c>
      <c r="N20" s="20">
        <v>125.53567272437249</v>
      </c>
      <c r="O20" s="12">
        <v>2009</v>
      </c>
    </row>
    <row r="21" spans="1:15" ht="17.25" customHeight="1">
      <c r="A21" s="8">
        <v>2010</v>
      </c>
      <c r="B21" s="25">
        <f t="shared" ref="B21:B28" si="1">AVERAGE(C21:N21)</f>
        <v>126.67021049473264</v>
      </c>
      <c r="C21" s="19">
        <v>125.55966878421845</v>
      </c>
      <c r="D21" s="19">
        <v>125.23596782900501</v>
      </c>
      <c r="E21" s="19">
        <v>125.10905309620389</v>
      </c>
      <c r="F21" s="19">
        <v>125.14415871114923</v>
      </c>
      <c r="G21" s="19">
        <v>124.93938834411628</v>
      </c>
      <c r="H21" s="19">
        <v>125.18071476470493</v>
      </c>
      <c r="I21" s="19">
        <v>125.59199053447269</v>
      </c>
      <c r="J21" s="19">
        <v>126.4670475005836</v>
      </c>
      <c r="K21" s="19">
        <v>128.68488837844683</v>
      </c>
      <c r="L21" s="19">
        <v>129.15087410957926</v>
      </c>
      <c r="M21" s="19">
        <v>129.39514074880859</v>
      </c>
      <c r="N21" s="20">
        <v>129.58363313550294</v>
      </c>
      <c r="O21" s="12">
        <v>2010</v>
      </c>
    </row>
    <row r="22" spans="1:15" ht="17.25" customHeight="1">
      <c r="A22" s="8"/>
      <c r="B22" s="499" t="s">
        <v>32</v>
      </c>
      <c r="C22" s="500"/>
      <c r="D22" s="500"/>
      <c r="E22" s="500"/>
      <c r="F22" s="500"/>
      <c r="G22" s="500"/>
      <c r="H22" s="500"/>
      <c r="I22" s="501" t="s">
        <v>33</v>
      </c>
      <c r="J22" s="501"/>
      <c r="K22" s="501"/>
      <c r="L22" s="501"/>
      <c r="M22" s="501"/>
      <c r="N22" s="502"/>
      <c r="O22" s="12"/>
    </row>
    <row r="23" spans="1:15" ht="17.25" customHeight="1">
      <c r="A23" s="8">
        <v>2011</v>
      </c>
      <c r="B23" s="25">
        <f t="shared" si="1"/>
        <v>103.54455255490105</v>
      </c>
      <c r="C23" s="19">
        <v>102.58275133989277</v>
      </c>
      <c r="D23" s="19">
        <v>102.6961581690958</v>
      </c>
      <c r="E23" s="19">
        <v>102.51082419667534</v>
      </c>
      <c r="F23" s="19">
        <v>102.68089592457827</v>
      </c>
      <c r="G23" s="19">
        <v>102.15269868432094</v>
      </c>
      <c r="H23" s="19">
        <v>103.16155098826739</v>
      </c>
      <c r="I23" s="19">
        <v>103.29555134331308</v>
      </c>
      <c r="J23" s="19">
        <v>103.4651189608616</v>
      </c>
      <c r="K23" s="19">
        <v>104.37865372153856</v>
      </c>
      <c r="L23" s="19">
        <v>104.42374371737817</v>
      </c>
      <c r="M23" s="19">
        <v>105.14414697887246</v>
      </c>
      <c r="N23" s="20">
        <v>106.04253663401825</v>
      </c>
      <c r="O23" s="12">
        <v>2011</v>
      </c>
    </row>
    <row r="24" spans="1:15" ht="17.25" customHeight="1">
      <c r="A24" s="8">
        <v>2012</v>
      </c>
      <c r="B24" s="25">
        <f t="shared" si="1"/>
        <v>107.76832492263281</v>
      </c>
      <c r="C24" s="19">
        <v>106.28789596354004</v>
      </c>
      <c r="D24" s="19">
        <v>106.40035608622433</v>
      </c>
      <c r="E24" s="19">
        <v>106.66413973873478</v>
      </c>
      <c r="F24" s="19">
        <v>106.78715979083512</v>
      </c>
      <c r="G24" s="19">
        <v>106.98182579883034</v>
      </c>
      <c r="H24" s="19">
        <v>105.81935468417475</v>
      </c>
      <c r="I24" s="19">
        <v>106.37339389093285</v>
      </c>
      <c r="J24" s="19">
        <v>108.74753271626739</v>
      </c>
      <c r="K24" s="19">
        <v>111.13929549358149</v>
      </c>
      <c r="L24" s="19">
        <v>110.20055921708634</v>
      </c>
      <c r="M24" s="19">
        <v>108.89849557199368</v>
      </c>
      <c r="N24" s="20">
        <v>108.9198901193926</v>
      </c>
      <c r="O24" s="12">
        <v>2012</v>
      </c>
    </row>
    <row r="25" spans="1:15" ht="17.25" customHeight="1">
      <c r="A25" s="8">
        <v>2013</v>
      </c>
      <c r="B25" s="25">
        <f t="shared" si="1"/>
        <v>111.10908306485537</v>
      </c>
      <c r="C25" s="19">
        <v>110.16829971388307</v>
      </c>
      <c r="D25" s="19">
        <v>109.32973266339863</v>
      </c>
      <c r="E25" s="19">
        <v>109.02443422724181</v>
      </c>
      <c r="F25" s="19">
        <v>109.16938135316386</v>
      </c>
      <c r="G25" s="19">
        <v>110.22212184472365</v>
      </c>
      <c r="H25" s="19">
        <v>110.50198067576791</v>
      </c>
      <c r="I25" s="19">
        <v>111.21937824518348</v>
      </c>
      <c r="J25" s="19">
        <v>111.5340649591339</v>
      </c>
      <c r="K25" s="19">
        <v>112.42419152788437</v>
      </c>
      <c r="L25" s="19">
        <v>114.20401256557115</v>
      </c>
      <c r="M25" s="19">
        <v>111.84057873815776</v>
      </c>
      <c r="N25" s="20">
        <v>113.6708202641545</v>
      </c>
      <c r="O25" s="12">
        <v>2013</v>
      </c>
    </row>
    <row r="26" spans="1:15" ht="17.25" customHeight="1">
      <c r="A26" s="8">
        <v>2014</v>
      </c>
      <c r="B26" s="25">
        <f t="shared" si="1"/>
        <v>112.44086827076397</v>
      </c>
      <c r="C26" s="19">
        <v>113.03167227068919</v>
      </c>
      <c r="D26" s="19">
        <v>112.76975365331552</v>
      </c>
      <c r="E26" s="19">
        <v>112.60527337782632</v>
      </c>
      <c r="F26" s="19">
        <v>112.1995938722807</v>
      </c>
      <c r="G26" s="19">
        <v>111.26259164810502</v>
      </c>
      <c r="H26" s="19">
        <v>111.50262360647488</v>
      </c>
      <c r="I26" s="19">
        <v>112.40739680366278</v>
      </c>
      <c r="J26" s="19">
        <v>112.45064788848639</v>
      </c>
      <c r="K26" s="19">
        <v>112.68403893919245</v>
      </c>
      <c r="L26" s="19">
        <v>112.43085066325085</v>
      </c>
      <c r="M26" s="19">
        <v>112.73890107385861</v>
      </c>
      <c r="N26" s="20">
        <v>113.20707545202487</v>
      </c>
      <c r="O26" s="12">
        <v>2014</v>
      </c>
    </row>
    <row r="27" spans="1:15" ht="17.25" customHeight="1">
      <c r="A27" s="8">
        <v>2015</v>
      </c>
      <c r="B27" s="25">
        <f t="shared" si="1"/>
        <v>113.88722874012448</v>
      </c>
      <c r="C27" s="19">
        <v>112.47921271538476</v>
      </c>
      <c r="D27" s="19">
        <v>111.83883120729128</v>
      </c>
      <c r="E27" s="19">
        <v>112.33340903532189</v>
      </c>
      <c r="F27" s="19">
        <v>114.07749317740603</v>
      </c>
      <c r="G27" s="19">
        <v>113.28564238474864</v>
      </c>
      <c r="H27" s="19">
        <v>114.31047008028385</v>
      </c>
      <c r="I27" s="19">
        <v>113.80824241157481</v>
      </c>
      <c r="J27" s="19">
        <v>113.788577226409</v>
      </c>
      <c r="K27" s="19">
        <v>115.37431883884328</v>
      </c>
      <c r="L27" s="19">
        <v>115.28510515251162</v>
      </c>
      <c r="M27" s="19">
        <v>115.08840594122863</v>
      </c>
      <c r="N27" s="20">
        <v>114.97703671049003</v>
      </c>
      <c r="O27" s="12">
        <v>2015</v>
      </c>
    </row>
    <row r="28" spans="1:15" ht="17.25" customHeight="1">
      <c r="A28" s="8">
        <v>2016</v>
      </c>
      <c r="B28" s="25">
        <f t="shared" si="1"/>
        <v>113.79999695913919</v>
      </c>
      <c r="C28" s="19">
        <v>114.24348172886857</v>
      </c>
      <c r="D28" s="19">
        <v>113.60482902189838</v>
      </c>
      <c r="E28" s="19">
        <v>113.46867077673717</v>
      </c>
      <c r="F28" s="19">
        <v>113.17032887403315</v>
      </c>
      <c r="G28" s="19">
        <v>112.41851381929463</v>
      </c>
      <c r="H28" s="19">
        <v>113.0358565462236</v>
      </c>
      <c r="I28" s="19">
        <v>114.20578121412416</v>
      </c>
      <c r="J28" s="19">
        <v>114.96382602940069</v>
      </c>
      <c r="K28" s="19">
        <v>114.73490051953208</v>
      </c>
      <c r="L28" s="19">
        <v>113.86737509813294</v>
      </c>
      <c r="M28" s="19">
        <v>113.73124723690302</v>
      </c>
      <c r="N28" s="20">
        <v>114.15515264452156</v>
      </c>
      <c r="O28" s="12">
        <v>2016</v>
      </c>
    </row>
    <row r="29" spans="1:15" ht="17.25" customHeight="1">
      <c r="A29" s="8">
        <v>2017</v>
      </c>
      <c r="B29" s="25">
        <f>AVERAGE(C29:N29)</f>
        <v>113.79094307582703</v>
      </c>
      <c r="C29" s="19">
        <v>114.19076871300493</v>
      </c>
      <c r="D29" s="19">
        <v>115.07661166895254</v>
      </c>
      <c r="E29" s="19">
        <v>115.32429693875261</v>
      </c>
      <c r="F29" s="19">
        <v>114.16180756796096</v>
      </c>
      <c r="G29" s="19">
        <v>113.59282077552231</v>
      </c>
      <c r="H29" s="19">
        <v>112.57368987670837</v>
      </c>
      <c r="I29" s="19">
        <v>112.97690500754506</v>
      </c>
      <c r="J29" s="19">
        <v>113.62599149076917</v>
      </c>
      <c r="K29" s="19">
        <v>113.78278365618515</v>
      </c>
      <c r="L29" s="19">
        <v>113.69011793837292</v>
      </c>
      <c r="M29" s="19">
        <v>113.49156706421951</v>
      </c>
      <c r="N29" s="20">
        <v>113.00395621193083</v>
      </c>
      <c r="O29" s="12">
        <v>2017</v>
      </c>
    </row>
    <row r="30" spans="1:15" ht="17.25" customHeight="1">
      <c r="A30" s="353">
        <v>2018</v>
      </c>
      <c r="B30" s="25">
        <f>AVERAGE(C30:N30)</f>
        <v>114.25695578913781</v>
      </c>
      <c r="C30" s="19">
        <v>113.18086622534419</v>
      </c>
      <c r="D30" s="19">
        <v>113.25121250625419</v>
      </c>
      <c r="E30" s="19">
        <v>113.14940572635734</v>
      </c>
      <c r="F30" s="19">
        <v>113.79415287642956</v>
      </c>
      <c r="G30" s="19">
        <v>114.04692660753007</v>
      </c>
      <c r="H30" s="19">
        <v>115.16643139071682</v>
      </c>
      <c r="I30" s="19">
        <v>115.18501007627459</v>
      </c>
      <c r="J30" s="19">
        <v>114.81634350802456</v>
      </c>
      <c r="K30" s="19">
        <v>114.71834563042439</v>
      </c>
      <c r="L30" s="19">
        <v>114.9076932741888</v>
      </c>
      <c r="M30" s="19">
        <v>114.42970133965956</v>
      </c>
      <c r="N30" s="20">
        <v>114.43738030844948</v>
      </c>
      <c r="O30" s="12">
        <v>2018</v>
      </c>
    </row>
    <row r="31" spans="1:15" ht="17.25" customHeight="1">
      <c r="A31" s="8"/>
      <c r="B31" s="499" t="s">
        <v>1746</v>
      </c>
      <c r="C31" s="500"/>
      <c r="D31" s="500"/>
      <c r="E31" s="500"/>
      <c r="F31" s="500"/>
      <c r="G31" s="500"/>
      <c r="H31" s="500"/>
      <c r="I31" s="501" t="s">
        <v>1745</v>
      </c>
      <c r="J31" s="501"/>
      <c r="K31" s="501"/>
      <c r="L31" s="501"/>
      <c r="M31" s="501"/>
      <c r="N31" s="502"/>
      <c r="O31" s="12"/>
    </row>
    <row r="32" spans="1:15" ht="17.25" customHeight="1">
      <c r="A32" s="26">
        <v>2019</v>
      </c>
      <c r="B32" s="25">
        <f>AVERAGE(C32:N32)</f>
        <v>101.81121103155498</v>
      </c>
      <c r="C32" s="19">
        <v>100.16031792376901</v>
      </c>
      <c r="D32" s="19">
        <v>100.33017841971008</v>
      </c>
      <c r="E32" s="19">
        <v>101.21168375458598</v>
      </c>
      <c r="F32" s="19">
        <v>102.31949348088837</v>
      </c>
      <c r="G32" s="19">
        <v>102.17723892378584</v>
      </c>
      <c r="H32" s="19">
        <v>101.82685976116673</v>
      </c>
      <c r="I32" s="19">
        <v>102.15490363716461</v>
      </c>
      <c r="J32" s="19">
        <v>102.4810872005306</v>
      </c>
      <c r="K32" s="19">
        <v>102.74611315450794</v>
      </c>
      <c r="L32" s="19">
        <v>102.53128389821374</v>
      </c>
      <c r="M32" s="19">
        <v>102.20260826871333</v>
      </c>
      <c r="N32" s="20">
        <v>101.59276395562344</v>
      </c>
      <c r="O32" s="12">
        <v>2019</v>
      </c>
    </row>
    <row r="33" spans="1:15" ht="18.600000000000001" customHeight="1">
      <c r="A33" s="521" t="s">
        <v>1714</v>
      </c>
      <c r="B33" s="521"/>
      <c r="C33" s="521"/>
      <c r="D33" s="521"/>
      <c r="E33" s="521"/>
      <c r="F33" s="521"/>
      <c r="G33" s="521"/>
      <c r="H33" s="520" t="s">
        <v>1715</v>
      </c>
      <c r="I33" s="520"/>
      <c r="J33" s="520"/>
      <c r="K33" s="520"/>
      <c r="L33" s="520"/>
      <c r="M33" s="520"/>
      <c r="N33" s="520"/>
      <c r="O33" s="520"/>
    </row>
    <row r="34" spans="1:15" ht="9" customHeight="1">
      <c r="A34" s="407"/>
      <c r="B34" s="407"/>
      <c r="C34" s="407"/>
      <c r="D34" s="407"/>
      <c r="E34" s="407"/>
      <c r="F34" s="407"/>
      <c r="G34" s="407"/>
      <c r="H34" s="406"/>
      <c r="I34" s="406"/>
      <c r="J34" s="406"/>
      <c r="K34" s="406"/>
      <c r="L34" s="406"/>
      <c r="M34" s="406"/>
      <c r="N34" s="406"/>
      <c r="O34" s="406"/>
    </row>
    <row r="37" spans="1:15">
      <c r="C37" s="379"/>
      <c r="D37" s="379"/>
      <c r="E37" s="379"/>
      <c r="F37" s="379"/>
      <c r="G37" s="379"/>
      <c r="H37" s="379"/>
      <c r="I37" s="379"/>
      <c r="J37" s="379"/>
      <c r="K37" s="379"/>
      <c r="L37" s="379"/>
      <c r="M37" s="379"/>
      <c r="N37" s="379"/>
      <c r="O37" s="379"/>
    </row>
  </sheetData>
  <mergeCells count="14">
    <mergeCell ref="B31:H31"/>
    <mergeCell ref="I31:N31"/>
    <mergeCell ref="H33:O33"/>
    <mergeCell ref="A33:G33"/>
    <mergeCell ref="B22:H22"/>
    <mergeCell ref="I22:N22"/>
    <mergeCell ref="A1:O1"/>
    <mergeCell ref="A2:O2"/>
    <mergeCell ref="A3:O3"/>
    <mergeCell ref="A4:A6"/>
    <mergeCell ref="C4:H4"/>
    <mergeCell ref="I4:N4"/>
    <mergeCell ref="O4:O6"/>
    <mergeCell ref="B5:B6"/>
  </mergeCells>
  <printOptions horizontalCentered="1"/>
  <pageMargins left="0.39370078740157483" right="0.39370078740157483" top="0.78740157480314965" bottom="0.59055118110236227" header="0.39370078740157483" footer="0.39370078740157483"/>
  <pageSetup paperSize="9" scale="90" firstPageNumber="56" orientation="landscape" useFirstPageNumber="1" r:id="rId1"/>
  <headerFooter alignWithMargins="0">
    <oddHeader>&amp;L&amp;8PCBS: Price and Price Indices Annual Bulletin, 2019&amp;R&amp;1&amp;K00+000ء&amp;8&amp;K000000 PCBS: الأسعار والأرقام القياسية النشرة السنوية، 2019</oddHeader>
    <oddFooter>&amp;C&amp;P</oddFooter>
  </headerFooter>
</worksheet>
</file>

<file path=xl/worksheets/sheet3.xml><?xml version="1.0" encoding="utf-8"?>
<worksheet xmlns="http://schemas.openxmlformats.org/spreadsheetml/2006/main" xmlns:r="http://schemas.openxmlformats.org/officeDocument/2006/relationships">
  <dimension ref="A1:O35"/>
  <sheetViews>
    <sheetView rightToLeft="1" view="pageBreakPreview" topLeftCell="A28" zoomScaleNormal="100" zoomScaleSheetLayoutView="100" workbookViewId="0">
      <selection activeCell="Q7" sqref="Q7"/>
    </sheetView>
  </sheetViews>
  <sheetFormatPr defaultRowHeight="16.5" customHeight="1"/>
  <cols>
    <col min="1" max="1" width="11.5703125" style="1" customWidth="1"/>
    <col min="2" max="2" width="11.28515625" style="2" customWidth="1"/>
    <col min="3" max="3" width="9" customWidth="1"/>
    <col min="4" max="4" width="8.5703125" customWidth="1"/>
    <col min="5" max="5" width="8.140625" customWidth="1"/>
    <col min="6" max="6" width="7.85546875" customWidth="1"/>
    <col min="7" max="7" width="9.42578125" customWidth="1"/>
    <col min="8" max="8" width="8.42578125" customWidth="1"/>
    <col min="9" max="9" width="8.85546875" customWidth="1"/>
    <col min="10" max="10" width="7.85546875" customWidth="1"/>
    <col min="11" max="11" width="9" customWidth="1"/>
    <col min="12" max="12" width="8.7109375" customWidth="1"/>
    <col min="13" max="14" width="9" customWidth="1"/>
    <col min="15" max="15" width="13.85546875" customWidth="1"/>
  </cols>
  <sheetData>
    <row r="1" spans="1:15" ht="19.899999999999999" customHeight="1">
      <c r="A1" s="503" t="s">
        <v>1747</v>
      </c>
      <c r="B1" s="503"/>
      <c r="C1" s="503"/>
      <c r="D1" s="503"/>
      <c r="E1" s="503"/>
      <c r="F1" s="503"/>
      <c r="G1" s="503"/>
      <c r="H1" s="503"/>
      <c r="I1" s="503"/>
      <c r="J1" s="503"/>
      <c r="K1" s="503"/>
      <c r="L1" s="503"/>
      <c r="M1" s="503"/>
      <c r="N1" s="503"/>
      <c r="O1" s="503"/>
    </row>
    <row r="2" spans="1:15" ht="19.899999999999999" customHeight="1">
      <c r="A2" s="504" t="s">
        <v>1748</v>
      </c>
      <c r="B2" s="504"/>
      <c r="C2" s="504"/>
      <c r="D2" s="504"/>
      <c r="E2" s="504"/>
      <c r="F2" s="504"/>
      <c r="G2" s="504"/>
      <c r="H2" s="504"/>
      <c r="I2" s="504"/>
      <c r="J2" s="504"/>
      <c r="K2" s="504"/>
      <c r="L2" s="504"/>
      <c r="M2" s="504"/>
      <c r="N2" s="504"/>
      <c r="O2" s="504"/>
    </row>
    <row r="3" spans="1:15" ht="5.0999999999999996" customHeight="1">
      <c r="A3" s="515"/>
      <c r="B3" s="515"/>
      <c r="C3" s="515"/>
      <c r="D3" s="515"/>
      <c r="E3" s="515"/>
      <c r="F3" s="515"/>
      <c r="G3" s="515"/>
      <c r="H3" s="515"/>
      <c r="I3" s="515"/>
      <c r="J3" s="515"/>
      <c r="K3" s="515"/>
      <c r="L3" s="515"/>
      <c r="M3" s="515"/>
      <c r="N3" s="515"/>
      <c r="O3" s="515"/>
    </row>
    <row r="4" spans="1:15" ht="18" customHeight="1">
      <c r="A4" s="505" t="s">
        <v>21</v>
      </c>
      <c r="B4" s="6" t="s">
        <v>0</v>
      </c>
      <c r="C4" s="508" t="s">
        <v>24</v>
      </c>
      <c r="D4" s="509"/>
      <c r="E4" s="509"/>
      <c r="F4" s="509"/>
      <c r="G4" s="509"/>
      <c r="H4" s="509"/>
      <c r="I4" s="510" t="s">
        <v>23</v>
      </c>
      <c r="J4" s="510"/>
      <c r="K4" s="510"/>
      <c r="L4" s="510"/>
      <c r="M4" s="510"/>
      <c r="N4" s="510"/>
      <c r="O4" s="512" t="s">
        <v>20</v>
      </c>
    </row>
    <row r="5" spans="1:15" ht="18" customHeight="1">
      <c r="A5" s="506"/>
      <c r="B5" s="518" t="s">
        <v>22</v>
      </c>
      <c r="C5" s="4" t="s">
        <v>1</v>
      </c>
      <c r="D5" s="4" t="s">
        <v>2</v>
      </c>
      <c r="E5" s="4" t="s">
        <v>3</v>
      </c>
      <c r="F5" s="4" t="s">
        <v>4</v>
      </c>
      <c r="G5" s="4" t="s">
        <v>27</v>
      </c>
      <c r="H5" s="4" t="s">
        <v>5</v>
      </c>
      <c r="I5" s="4" t="s">
        <v>6</v>
      </c>
      <c r="J5" s="4" t="s">
        <v>28</v>
      </c>
      <c r="K5" s="4" t="s">
        <v>29</v>
      </c>
      <c r="L5" s="4" t="s">
        <v>30</v>
      </c>
      <c r="M5" s="4" t="s">
        <v>7</v>
      </c>
      <c r="N5" s="4" t="s">
        <v>31</v>
      </c>
      <c r="O5" s="513"/>
    </row>
    <row r="6" spans="1:15" ht="18" customHeight="1">
      <c r="A6" s="507"/>
      <c r="B6" s="519"/>
      <c r="C6" s="5" t="s">
        <v>8</v>
      </c>
      <c r="D6" s="5" t="s">
        <v>10</v>
      </c>
      <c r="E6" s="5" t="s">
        <v>9</v>
      </c>
      <c r="F6" s="5" t="s">
        <v>11</v>
      </c>
      <c r="G6" s="5" t="s">
        <v>12</v>
      </c>
      <c r="H6" s="5" t="s">
        <v>13</v>
      </c>
      <c r="I6" s="5" t="s">
        <v>14</v>
      </c>
      <c r="J6" s="5" t="s">
        <v>15</v>
      </c>
      <c r="K6" s="5" t="s">
        <v>16</v>
      </c>
      <c r="L6" s="5" t="s">
        <v>17</v>
      </c>
      <c r="M6" s="5" t="s">
        <v>18</v>
      </c>
      <c r="N6" s="5" t="s">
        <v>19</v>
      </c>
      <c r="O6" s="514"/>
    </row>
    <row r="7" spans="1:15" s="3" customFormat="1" ht="17.45" customHeight="1">
      <c r="A7" s="7">
        <v>1996</v>
      </c>
      <c r="B7" s="15">
        <f>AVERAGE(C7:N7)</f>
        <v>76.394019126650832</v>
      </c>
      <c r="C7" s="16">
        <v>74.085412133785368</v>
      </c>
      <c r="D7" s="16">
        <v>74.381419824925388</v>
      </c>
      <c r="E7" s="16">
        <v>76.453473662905452</v>
      </c>
      <c r="F7" s="16">
        <v>74.75332692405</v>
      </c>
      <c r="G7" s="16">
        <v>76.225775438951601</v>
      </c>
      <c r="H7" s="16">
        <v>75.132823963973095</v>
      </c>
      <c r="I7" s="16">
        <v>76.476243485300841</v>
      </c>
      <c r="J7" s="16">
        <v>77.311136973131624</v>
      </c>
      <c r="K7" s="16">
        <v>77.94110205940396</v>
      </c>
      <c r="L7" s="16">
        <v>77.720993776248562</v>
      </c>
      <c r="M7" s="16">
        <v>77.500885493093179</v>
      </c>
      <c r="N7" s="17">
        <v>78.7456357840409</v>
      </c>
      <c r="O7" s="11">
        <v>1996</v>
      </c>
    </row>
    <row r="8" spans="1:15" ht="17.45" customHeight="1">
      <c r="A8" s="8">
        <v>1997</v>
      </c>
      <c r="B8" s="18">
        <f t="shared" ref="B8:B15" si="0">AVERAGE(C8:N8)</f>
        <v>82.573495926731795</v>
      </c>
      <c r="C8" s="19">
        <v>80.187724535748643</v>
      </c>
      <c r="D8" s="19">
        <v>82.221828669736396</v>
      </c>
      <c r="E8" s="19">
        <v>82.001720386581013</v>
      </c>
      <c r="F8" s="19">
        <v>81.789202044224083</v>
      </c>
      <c r="G8" s="19">
        <v>81.159236957951748</v>
      </c>
      <c r="H8" s="19">
        <v>81.311035773920977</v>
      </c>
      <c r="I8" s="19">
        <v>82.525426301674869</v>
      </c>
      <c r="J8" s="19">
        <v>84.096544046956453</v>
      </c>
      <c r="K8" s="19">
        <v>83.823306178211823</v>
      </c>
      <c r="L8" s="19">
        <v>83.481758842281053</v>
      </c>
      <c r="M8" s="19">
        <v>84.088954106157999</v>
      </c>
      <c r="N8" s="20">
        <v>84.195213277336464</v>
      </c>
      <c r="O8" s="12">
        <v>1997</v>
      </c>
    </row>
    <row r="9" spans="1:15" ht="17.45" customHeight="1">
      <c r="A9" s="8">
        <v>1998</v>
      </c>
      <c r="B9" s="18">
        <f t="shared" si="0"/>
        <v>87.427895562414633</v>
      </c>
      <c r="C9" s="19">
        <v>85.409603805090342</v>
      </c>
      <c r="D9" s="19">
        <v>85.751151141021126</v>
      </c>
      <c r="E9" s="19">
        <v>85.303344633911877</v>
      </c>
      <c r="F9" s="19">
        <v>86.00920912816882</v>
      </c>
      <c r="G9" s="19">
        <v>86.100288417750363</v>
      </c>
      <c r="H9" s="19">
        <v>86.001619187370366</v>
      </c>
      <c r="I9" s="19">
        <v>85.902949956990369</v>
      </c>
      <c r="J9" s="19">
        <v>86.608814451247298</v>
      </c>
      <c r="K9" s="19">
        <v>87.88392450538889</v>
      </c>
      <c r="L9" s="19">
        <v>90.965440469564356</v>
      </c>
      <c r="M9" s="19">
        <v>91.132419167130507</v>
      </c>
      <c r="N9" s="20">
        <v>92.065981885341316</v>
      </c>
      <c r="O9" s="12">
        <v>1998</v>
      </c>
    </row>
    <row r="10" spans="1:15" ht="17.45" customHeight="1">
      <c r="A10" s="8">
        <v>1999</v>
      </c>
      <c r="B10" s="18">
        <f t="shared" si="0"/>
        <v>90.914208369174744</v>
      </c>
      <c r="C10" s="19">
        <v>93.067854070738278</v>
      </c>
      <c r="D10" s="19">
        <v>92.157061174922859</v>
      </c>
      <c r="E10" s="19">
        <v>92.286090168496713</v>
      </c>
      <c r="F10" s="19">
        <v>90.047057632950484</v>
      </c>
      <c r="G10" s="19">
        <v>88.802307342002749</v>
      </c>
      <c r="H10" s="19">
        <v>89.887668876182801</v>
      </c>
      <c r="I10" s="19">
        <v>89.910438698578176</v>
      </c>
      <c r="J10" s="19">
        <v>88.992055861964303</v>
      </c>
      <c r="K10" s="19">
        <v>89.773819764205868</v>
      </c>
      <c r="L10" s="19">
        <v>91.671304963821299</v>
      </c>
      <c r="M10" s="19">
        <v>91.32975762789053</v>
      </c>
      <c r="N10" s="20">
        <v>93.045084248342889</v>
      </c>
      <c r="O10" s="12">
        <v>1999</v>
      </c>
    </row>
    <row r="11" spans="1:15" ht="17.45" customHeight="1">
      <c r="A11" s="8">
        <v>2000</v>
      </c>
      <c r="B11" s="18">
        <f t="shared" si="0"/>
        <v>93.606739867429056</v>
      </c>
      <c r="C11" s="19">
        <v>93.303142235490597</v>
      </c>
      <c r="D11" s="19">
        <v>94.798360572787558</v>
      </c>
      <c r="E11" s="19">
        <v>95.823002580579896</v>
      </c>
      <c r="F11" s="19">
        <v>95.95203157415375</v>
      </c>
      <c r="G11" s="19">
        <v>94.517532763244475</v>
      </c>
      <c r="H11" s="19">
        <v>93.508070637049059</v>
      </c>
      <c r="I11" s="19">
        <v>92.817386024389037</v>
      </c>
      <c r="J11" s="19">
        <v>92.103931589333627</v>
      </c>
      <c r="K11" s="19">
        <v>92.44547892526441</v>
      </c>
      <c r="L11" s="19">
        <v>92.453068866062864</v>
      </c>
      <c r="M11" s="19">
        <v>92.855335728381348</v>
      </c>
      <c r="N11" s="20">
        <v>92.703536912412105</v>
      </c>
      <c r="O11" s="12">
        <v>2000</v>
      </c>
    </row>
    <row r="12" spans="1:15" ht="17.45" customHeight="1">
      <c r="A12" s="8">
        <v>2001</v>
      </c>
      <c r="B12" s="18">
        <f t="shared" si="0"/>
        <v>92.654202297222113</v>
      </c>
      <c r="C12" s="19">
        <v>92.969184840358267</v>
      </c>
      <c r="D12" s="19">
        <v>92.893285432373645</v>
      </c>
      <c r="E12" s="19">
        <v>93.705409097809053</v>
      </c>
      <c r="F12" s="19">
        <v>93.181703182715196</v>
      </c>
      <c r="G12" s="19">
        <v>95.193037494307575</v>
      </c>
      <c r="H12" s="19">
        <v>92.78702626119518</v>
      </c>
      <c r="I12" s="19">
        <v>92.225370642109013</v>
      </c>
      <c r="J12" s="19">
        <v>91.762384253402857</v>
      </c>
      <c r="K12" s="19">
        <v>91.269038101502829</v>
      </c>
      <c r="L12" s="19">
        <v>91.261448160704361</v>
      </c>
      <c r="M12" s="19">
        <v>92.513788392450564</v>
      </c>
      <c r="N12" s="20">
        <v>92.088751707736705</v>
      </c>
      <c r="O12" s="12">
        <v>2001</v>
      </c>
    </row>
    <row r="13" spans="1:15" ht="17.45" customHeight="1">
      <c r="A13" s="8">
        <v>2002</v>
      </c>
      <c r="B13" s="18">
        <f t="shared" si="0"/>
        <v>94.577619794565635</v>
      </c>
      <c r="C13" s="19">
        <v>92.908465313970567</v>
      </c>
      <c r="D13" s="19">
        <v>93.515660577847513</v>
      </c>
      <c r="E13" s="19">
        <v>94.160805545716769</v>
      </c>
      <c r="F13" s="19">
        <v>94.532712644841396</v>
      </c>
      <c r="G13" s="19">
        <v>94.449223296058307</v>
      </c>
      <c r="H13" s="19">
        <v>94.069726256135226</v>
      </c>
      <c r="I13" s="19">
        <v>93.902747558569061</v>
      </c>
      <c r="J13" s="19">
        <v>95.481455244649112</v>
      </c>
      <c r="K13" s="19">
        <v>95.792642817386039</v>
      </c>
      <c r="L13" s="19">
        <v>95.868542225370675</v>
      </c>
      <c r="M13" s="19">
        <v>95.580124475029123</v>
      </c>
      <c r="N13" s="20">
        <v>94.669331579213704</v>
      </c>
      <c r="O13" s="12">
        <v>2002</v>
      </c>
    </row>
    <row r="14" spans="1:15" ht="17.45" customHeight="1">
      <c r="A14" s="8">
        <v>2003</v>
      </c>
      <c r="B14" s="18">
        <f t="shared" si="0"/>
        <v>96.920381521024169</v>
      </c>
      <c r="C14" s="19">
        <v>95.534584830238359</v>
      </c>
      <c r="D14" s="19">
        <v>95.200627435106028</v>
      </c>
      <c r="E14" s="19">
        <v>97.014623285938384</v>
      </c>
      <c r="F14" s="19">
        <v>97.470019733846087</v>
      </c>
      <c r="G14" s="19">
        <v>97.340990740272247</v>
      </c>
      <c r="H14" s="19">
        <v>97.576278905024566</v>
      </c>
      <c r="I14" s="19">
        <v>96.399838081262999</v>
      </c>
      <c r="J14" s="19">
        <v>95.967211455750672</v>
      </c>
      <c r="K14" s="19">
        <v>97.022213226736852</v>
      </c>
      <c r="L14" s="19">
        <v>96.999443404341463</v>
      </c>
      <c r="M14" s="19">
        <v>97.955775944947661</v>
      </c>
      <c r="N14" s="20">
        <v>98.562971208824607</v>
      </c>
      <c r="O14" s="12">
        <v>2003</v>
      </c>
    </row>
    <row r="15" spans="1:15" ht="17.45" customHeight="1">
      <c r="A15" s="8">
        <v>2004</v>
      </c>
      <c r="B15" s="18">
        <f t="shared" si="0"/>
        <v>100.00000000000001</v>
      </c>
      <c r="C15" s="19">
        <v>100.06577948692004</v>
      </c>
      <c r="D15" s="19">
        <v>100.45286646764157</v>
      </c>
      <c r="E15" s="19">
        <v>99.951930374943103</v>
      </c>
      <c r="F15" s="19">
        <v>99.747001973384627</v>
      </c>
      <c r="G15" s="19">
        <v>100.04300966452465</v>
      </c>
      <c r="H15" s="19">
        <v>100.46804634923851</v>
      </c>
      <c r="I15" s="19">
        <v>99.010777715933827</v>
      </c>
      <c r="J15" s="19">
        <v>99.147396650306149</v>
      </c>
      <c r="K15" s="19">
        <v>99.830491322167717</v>
      </c>
      <c r="L15" s="19">
        <v>99.845671203764638</v>
      </c>
      <c r="M15" s="19">
        <v>100.44527652684312</v>
      </c>
      <c r="N15" s="20">
        <v>100.99175226433236</v>
      </c>
      <c r="O15" s="12">
        <v>2004</v>
      </c>
    </row>
    <row r="16" spans="1:15" ht="17.45" customHeight="1">
      <c r="A16" s="9">
        <v>2005</v>
      </c>
      <c r="B16" s="18">
        <f>AVERAGE(C16:N16)</f>
        <v>102.44743733079763</v>
      </c>
      <c r="C16" s="21">
        <v>101.89281514454768</v>
      </c>
      <c r="D16" s="19">
        <v>102.46215532926895</v>
      </c>
      <c r="E16" s="19">
        <v>101.74783261252351</v>
      </c>
      <c r="F16" s="19">
        <v>102.4457849374861</v>
      </c>
      <c r="G16" s="19">
        <v>101.81641577654925</v>
      </c>
      <c r="H16" s="19">
        <v>101.03198047237666</v>
      </c>
      <c r="I16" s="19">
        <v>101.564294900245</v>
      </c>
      <c r="J16" s="19">
        <v>101.992135737307</v>
      </c>
      <c r="K16" s="19">
        <v>103.0020621285214</v>
      </c>
      <c r="L16" s="19">
        <v>103.79491417818959</v>
      </c>
      <c r="M16" s="19">
        <v>103.92901850252304</v>
      </c>
      <c r="N16" s="22">
        <v>103.68983825003308</v>
      </c>
      <c r="O16" s="13">
        <v>2005</v>
      </c>
    </row>
    <row r="17" spans="1:15" ht="17.45" customHeight="1">
      <c r="A17" s="8">
        <v>2006</v>
      </c>
      <c r="B17" s="18">
        <f>AVERAGE(C17:N17)</f>
        <v>107.19671312006811</v>
      </c>
      <c r="C17" s="19">
        <v>103.55982165860675</v>
      </c>
      <c r="D17" s="19">
        <v>105.16358758297869</v>
      </c>
      <c r="E17" s="19">
        <v>105.82053579581141</v>
      </c>
      <c r="F17" s="19">
        <v>106.56070038149696</v>
      </c>
      <c r="G17" s="19">
        <v>108.13907509727888</v>
      </c>
      <c r="H17" s="19">
        <v>107.62639419874667</v>
      </c>
      <c r="I17" s="19">
        <v>108.44608774977017</v>
      </c>
      <c r="J17" s="19">
        <v>108.46952001504059</v>
      </c>
      <c r="K17" s="19">
        <v>108.35154965274427</v>
      </c>
      <c r="L17" s="19">
        <v>107.89775343083755</v>
      </c>
      <c r="M17" s="19">
        <v>107.78029317772612</v>
      </c>
      <c r="N17" s="20">
        <v>108.54523869977905</v>
      </c>
      <c r="O17" s="12">
        <v>2006</v>
      </c>
    </row>
    <row r="18" spans="1:15" ht="17.45" customHeight="1">
      <c r="A18" s="8">
        <v>2007</v>
      </c>
      <c r="B18" s="18">
        <f>AVERAGE(C18:N18)</f>
        <v>108.86791543735224</v>
      </c>
      <c r="C18" s="19">
        <v>108.08392364155523</v>
      </c>
      <c r="D18" s="19">
        <v>106.48270646051863</v>
      </c>
      <c r="E18" s="19">
        <v>106.49586292486022</v>
      </c>
      <c r="F18" s="19">
        <v>106.33162435336907</v>
      </c>
      <c r="G18" s="19">
        <v>105.9</v>
      </c>
      <c r="H18" s="19">
        <v>106.47304563406341</v>
      </c>
      <c r="I18" s="19">
        <v>105.95225751342612</v>
      </c>
      <c r="J18" s="19">
        <v>109.79136083693251</v>
      </c>
      <c r="K18" s="19">
        <v>110.439424090495</v>
      </c>
      <c r="L18" s="19">
        <v>112.65727563118013</v>
      </c>
      <c r="M18" s="19">
        <v>112.94653463378154</v>
      </c>
      <c r="N18" s="20">
        <v>114.86096952804499</v>
      </c>
      <c r="O18" s="12">
        <v>2007</v>
      </c>
    </row>
    <row r="19" spans="1:15" ht="17.45" customHeight="1">
      <c r="A19" s="8">
        <v>2008</v>
      </c>
      <c r="B19" s="18">
        <f>AVERAGE(C19:N19)</f>
        <v>124.08477646172598</v>
      </c>
      <c r="C19" s="21">
        <v>115.87077687260101</v>
      </c>
      <c r="D19" s="19">
        <v>117.26911192460818</v>
      </c>
      <c r="E19" s="19">
        <v>120.99194681695059</v>
      </c>
      <c r="F19" s="19">
        <v>123.05091981751482</v>
      </c>
      <c r="G19" s="19">
        <v>124.39267699411651</v>
      </c>
      <c r="H19" s="19">
        <v>125.1746884727076</v>
      </c>
      <c r="I19" s="19">
        <v>125.89822919683998</v>
      </c>
      <c r="J19" s="19">
        <v>126.4910467660925</v>
      </c>
      <c r="K19" s="19">
        <v>128.73792067928025</v>
      </c>
      <c r="L19" s="19">
        <v>127.9</v>
      </c>
      <c r="M19" s="23">
        <v>126.56</v>
      </c>
      <c r="N19" s="24">
        <v>126.68</v>
      </c>
      <c r="O19" s="12">
        <v>2008</v>
      </c>
    </row>
    <row r="20" spans="1:15" ht="17.45" customHeight="1">
      <c r="A20" s="8">
        <v>2009</v>
      </c>
      <c r="B20" s="25">
        <f>AVERAGE(C20:N20)</f>
        <v>129.5697951491733</v>
      </c>
      <c r="C20" s="19">
        <v>126.87046178890878</v>
      </c>
      <c r="D20" s="19">
        <v>127.93066238924071</v>
      </c>
      <c r="E20" s="19">
        <v>129.14965728695694</v>
      </c>
      <c r="F20" s="19">
        <v>129.09066641438991</v>
      </c>
      <c r="G20" s="19">
        <v>128.77995781325475</v>
      </c>
      <c r="H20" s="19">
        <v>128.63529902848583</v>
      </c>
      <c r="I20" s="19">
        <v>128.99504429958654</v>
      </c>
      <c r="J20" s="19">
        <v>130.48390108327607</v>
      </c>
      <c r="K20" s="19">
        <v>131.03514852938608</v>
      </c>
      <c r="L20" s="19">
        <v>130.26469219457505</v>
      </c>
      <c r="M20" s="19">
        <v>131.44911558436073</v>
      </c>
      <c r="N20" s="20">
        <v>132.15293537765848</v>
      </c>
      <c r="O20" s="12">
        <v>2009</v>
      </c>
    </row>
    <row r="21" spans="1:15" ht="17.45" customHeight="1">
      <c r="A21" s="8">
        <v>2010</v>
      </c>
      <c r="B21" s="25">
        <f t="shared" ref="B21:B32" si="1">AVERAGE(C21:N21)</f>
        <v>131.79458558038911</v>
      </c>
      <c r="C21" s="19">
        <v>132.26761173925306</v>
      </c>
      <c r="D21" s="19">
        <v>131.29822233111437</v>
      </c>
      <c r="E21" s="19">
        <v>130.64296127135017</v>
      </c>
      <c r="F21" s="19">
        <v>131.03422710394389</v>
      </c>
      <c r="G21" s="19">
        <v>130.71367390438567</v>
      </c>
      <c r="H21" s="19">
        <v>130.8772113871207</v>
      </c>
      <c r="I21" s="19">
        <v>130.72808679413291</v>
      </c>
      <c r="J21" s="19">
        <v>130.78837502831641</v>
      </c>
      <c r="K21" s="19">
        <v>133.3037702904123</v>
      </c>
      <c r="L21" s="19">
        <v>133.11770897030428</v>
      </c>
      <c r="M21" s="19">
        <v>133.21123737945615</v>
      </c>
      <c r="N21" s="20">
        <v>133.55194076487945</v>
      </c>
      <c r="O21" s="12">
        <v>2010</v>
      </c>
    </row>
    <row r="22" spans="1:15" ht="17.45" customHeight="1">
      <c r="A22" s="8"/>
      <c r="B22" s="499" t="s">
        <v>34</v>
      </c>
      <c r="C22" s="500"/>
      <c r="D22" s="500"/>
      <c r="E22" s="500"/>
      <c r="F22" s="500"/>
      <c r="G22" s="500"/>
      <c r="H22" s="500"/>
      <c r="I22" s="501" t="s">
        <v>35</v>
      </c>
      <c r="J22" s="501"/>
      <c r="K22" s="501"/>
      <c r="L22" s="501"/>
      <c r="M22" s="501"/>
      <c r="N22" s="502"/>
      <c r="O22" s="12"/>
    </row>
    <row r="23" spans="1:15" ht="17.45" customHeight="1">
      <c r="A23" s="8">
        <v>2011</v>
      </c>
      <c r="B23" s="25">
        <f t="shared" si="1"/>
        <v>100.57340943524157</v>
      </c>
      <c r="C23" s="19">
        <v>101.42589145622222</v>
      </c>
      <c r="D23" s="19">
        <v>102.30196682817675</v>
      </c>
      <c r="E23" s="19">
        <v>101.44328329555333</v>
      </c>
      <c r="F23" s="19">
        <v>100.87326991675518</v>
      </c>
      <c r="G23" s="19">
        <v>99.637506852481437</v>
      </c>
      <c r="H23" s="19">
        <v>99.370537703966761</v>
      </c>
      <c r="I23" s="19">
        <v>99.490748922916268</v>
      </c>
      <c r="J23" s="19">
        <v>99.471063932844558</v>
      </c>
      <c r="K23" s="19">
        <v>100.43508725957567</v>
      </c>
      <c r="L23" s="19">
        <v>100.46315183529843</v>
      </c>
      <c r="M23" s="19">
        <v>100.82090968329783</v>
      </c>
      <c r="N23" s="20">
        <v>101.14749553581066</v>
      </c>
      <c r="O23" s="12">
        <v>2011</v>
      </c>
    </row>
    <row r="24" spans="1:15" ht="17.45" customHeight="1">
      <c r="A24" s="8">
        <v>2012</v>
      </c>
      <c r="B24" s="25">
        <f t="shared" si="1"/>
        <v>101.05610881651428</v>
      </c>
      <c r="C24" s="19">
        <v>101.3912017152123</v>
      </c>
      <c r="D24" s="19">
        <v>101.5854539652768</v>
      </c>
      <c r="E24" s="19">
        <v>101.89801948502515</v>
      </c>
      <c r="F24" s="19">
        <v>101.87253729889292</v>
      </c>
      <c r="G24" s="19">
        <v>100.95015773178432</v>
      </c>
      <c r="H24" s="19">
        <v>99.967890775634672</v>
      </c>
      <c r="I24" s="19">
        <v>100.03276236267153</v>
      </c>
      <c r="J24" s="19">
        <v>100.38265931957119</v>
      </c>
      <c r="K24" s="19">
        <v>101.68863123797701</v>
      </c>
      <c r="L24" s="19">
        <v>100.76935087241428</v>
      </c>
      <c r="M24" s="19">
        <v>100.42897993029216</v>
      </c>
      <c r="N24" s="20">
        <v>101.70566110341908</v>
      </c>
      <c r="O24" s="12">
        <v>2012</v>
      </c>
    </row>
    <row r="25" spans="1:15" ht="17.45" customHeight="1">
      <c r="A25" s="8">
        <v>2013</v>
      </c>
      <c r="B25" s="25">
        <f t="shared" si="1"/>
        <v>100.28769843529892</v>
      </c>
      <c r="C25" s="19">
        <v>102.27674275963273</v>
      </c>
      <c r="D25" s="19">
        <v>101.85730617211868</v>
      </c>
      <c r="E25" s="19">
        <v>101.56041380266898</v>
      </c>
      <c r="F25" s="19">
        <v>100.81758784400574</v>
      </c>
      <c r="G25" s="19">
        <v>99.068403615770706</v>
      </c>
      <c r="H25" s="19">
        <v>98.816669885989938</v>
      </c>
      <c r="I25" s="19">
        <v>99.423295634127712</v>
      </c>
      <c r="J25" s="19">
        <v>99.535769135194528</v>
      </c>
      <c r="K25" s="19">
        <v>99.683550362022558</v>
      </c>
      <c r="L25" s="19">
        <v>100.59340246461402</v>
      </c>
      <c r="M25" s="19">
        <v>99.339704742348644</v>
      </c>
      <c r="N25" s="20">
        <v>100.47953480509304</v>
      </c>
      <c r="O25" s="12">
        <v>2013</v>
      </c>
    </row>
    <row r="26" spans="1:15" ht="17.45" customHeight="1">
      <c r="A26" s="8">
        <v>2014</v>
      </c>
      <c r="B26" s="25">
        <f t="shared" si="1"/>
        <v>103.14260955226355</v>
      </c>
      <c r="C26" s="19">
        <v>103.42978944798973</v>
      </c>
      <c r="D26" s="19">
        <v>103.35848824557918</v>
      </c>
      <c r="E26" s="19">
        <v>103.27895947991772</v>
      </c>
      <c r="F26" s="19">
        <v>101.46824557444961</v>
      </c>
      <c r="G26" s="19">
        <v>100.38616800625927</v>
      </c>
      <c r="H26" s="19">
        <v>101.25549326390197</v>
      </c>
      <c r="I26" s="19">
        <v>104.43883350343565</v>
      </c>
      <c r="J26" s="19">
        <v>105.56878654878979</v>
      </c>
      <c r="K26" s="19">
        <v>104.79067043207581</v>
      </c>
      <c r="L26" s="19">
        <v>102.98174070350282</v>
      </c>
      <c r="M26" s="19">
        <v>102.87995975901758</v>
      </c>
      <c r="N26" s="20">
        <v>103.87417966224373</v>
      </c>
      <c r="O26" s="12">
        <v>2014</v>
      </c>
    </row>
    <row r="27" spans="1:15" ht="17.45" customHeight="1">
      <c r="A27" s="8">
        <v>2015</v>
      </c>
      <c r="B27" s="25">
        <f t="shared" si="1"/>
        <v>104.96627739091532</v>
      </c>
      <c r="C27" s="19">
        <v>104.17736664846798</v>
      </c>
      <c r="D27" s="19">
        <v>103.96132398847652</v>
      </c>
      <c r="E27" s="19">
        <v>105.7734132019261</v>
      </c>
      <c r="F27" s="19">
        <v>105.7089002778887</v>
      </c>
      <c r="G27" s="19">
        <v>105.52946780007494</v>
      </c>
      <c r="H27" s="19">
        <v>104.09606518235226</v>
      </c>
      <c r="I27" s="19">
        <v>103.85569283537703</v>
      </c>
      <c r="J27" s="19">
        <v>104.64238441624221</v>
      </c>
      <c r="K27" s="19">
        <v>105.97791857818346</v>
      </c>
      <c r="L27" s="19">
        <v>106.04522846643118</v>
      </c>
      <c r="M27" s="19">
        <v>104.55012266090574</v>
      </c>
      <c r="N27" s="20">
        <v>105.27744463465767</v>
      </c>
      <c r="O27" s="12">
        <v>2015</v>
      </c>
    </row>
    <row r="28" spans="1:15" ht="17.45" customHeight="1">
      <c r="A28" s="8">
        <v>2016</v>
      </c>
      <c r="B28" s="25">
        <f t="shared" si="1"/>
        <v>104.08941111651355</v>
      </c>
      <c r="C28" s="19">
        <v>104.53696711595818</v>
      </c>
      <c r="D28" s="19">
        <v>104.49375351030149</v>
      </c>
      <c r="E28" s="19">
        <v>104.28167106676666</v>
      </c>
      <c r="F28" s="19">
        <v>105.69389318080773</v>
      </c>
      <c r="G28" s="19">
        <v>105.21575786815215</v>
      </c>
      <c r="H28" s="19">
        <v>104.87359128530775</v>
      </c>
      <c r="I28" s="19">
        <v>103.34951098326763</v>
      </c>
      <c r="J28" s="19">
        <v>104.14047845402796</v>
      </c>
      <c r="K28" s="19">
        <v>103.99571920332527</v>
      </c>
      <c r="L28" s="19">
        <v>102.52338638256812</v>
      </c>
      <c r="M28" s="19">
        <v>102.79439816048301</v>
      </c>
      <c r="N28" s="20">
        <v>103.17380618719645</v>
      </c>
      <c r="O28" s="12">
        <v>2016</v>
      </c>
    </row>
    <row r="29" spans="1:15" ht="17.45" customHeight="1">
      <c r="A29" s="8">
        <v>2017</v>
      </c>
      <c r="B29" s="25">
        <f t="shared" ref="B29" si="2">AVERAGE(C29:N29)</f>
        <v>104.20488800155449</v>
      </c>
      <c r="C29" s="19">
        <v>103.56076247152559</v>
      </c>
      <c r="D29" s="19">
        <v>103.97744893928757</v>
      </c>
      <c r="E29" s="19">
        <v>106.39793634265421</v>
      </c>
      <c r="F29" s="19">
        <v>106.54136483452341</v>
      </c>
      <c r="G29" s="19">
        <v>104.81475293280442</v>
      </c>
      <c r="H29" s="19">
        <v>103.13031582231383</v>
      </c>
      <c r="I29" s="19">
        <v>102.5276423028901</v>
      </c>
      <c r="J29" s="19">
        <v>102.84394160578063</v>
      </c>
      <c r="K29" s="19">
        <v>104.27706896688613</v>
      </c>
      <c r="L29" s="19">
        <v>104.95466262084005</v>
      </c>
      <c r="M29" s="19">
        <v>103.94729099005667</v>
      </c>
      <c r="N29" s="20">
        <v>103.48546818909153</v>
      </c>
      <c r="O29" s="12">
        <v>2017</v>
      </c>
    </row>
    <row r="30" spans="1:15" ht="17.45" customHeight="1">
      <c r="A30" s="8">
        <v>2018</v>
      </c>
      <c r="B30" s="25">
        <f t="shared" si="1"/>
        <v>102.80519836863029</v>
      </c>
      <c r="C30" s="19">
        <v>103.87304401752714</v>
      </c>
      <c r="D30" s="19">
        <v>103.58980652112061</v>
      </c>
      <c r="E30" s="19">
        <v>103.06562859652588</v>
      </c>
      <c r="F30" s="19">
        <v>102.74314615606582</v>
      </c>
      <c r="G30" s="19">
        <v>101.7818068078212</v>
      </c>
      <c r="H30" s="19">
        <v>102.30875503263914</v>
      </c>
      <c r="I30" s="19">
        <v>102.76825953561951</v>
      </c>
      <c r="J30" s="19">
        <v>102.07777806778709</v>
      </c>
      <c r="K30" s="19">
        <v>102.87338593278275</v>
      </c>
      <c r="L30" s="19">
        <v>103.27119880661921</v>
      </c>
      <c r="M30" s="19">
        <v>102.82443705889366</v>
      </c>
      <c r="N30" s="20">
        <v>102.48513389016153</v>
      </c>
      <c r="O30" s="12">
        <v>2018</v>
      </c>
    </row>
    <row r="31" spans="1:15" ht="17.45" customHeight="1">
      <c r="A31" s="8"/>
      <c r="B31" s="499" t="s">
        <v>1749</v>
      </c>
      <c r="C31" s="500"/>
      <c r="D31" s="500"/>
      <c r="E31" s="500"/>
      <c r="F31" s="500"/>
      <c r="G31" s="500"/>
      <c r="H31" s="500"/>
      <c r="I31" s="501" t="s">
        <v>1750</v>
      </c>
      <c r="J31" s="501"/>
      <c r="K31" s="501"/>
      <c r="L31" s="501"/>
      <c r="M31" s="501"/>
      <c r="N31" s="502"/>
      <c r="O31" s="12"/>
    </row>
    <row r="32" spans="1:15" ht="17.45" customHeight="1">
      <c r="A32" s="326">
        <v>2019</v>
      </c>
      <c r="B32" s="27">
        <f t="shared" si="1"/>
        <v>100.40041051765697</v>
      </c>
      <c r="C32" s="79">
        <v>100.28936893980276</v>
      </c>
      <c r="D32" s="79">
        <v>99.72181379174765</v>
      </c>
      <c r="E32" s="79">
        <v>100.60880272977531</v>
      </c>
      <c r="F32" s="79">
        <v>100.68360190035357</v>
      </c>
      <c r="G32" s="79">
        <v>101.80689751712602</v>
      </c>
      <c r="H32" s="79">
        <v>100.52793100622729</v>
      </c>
      <c r="I32" s="79">
        <v>100.1414737789753</v>
      </c>
      <c r="J32" s="79">
        <v>100.42392107769359</v>
      </c>
      <c r="K32" s="79">
        <v>101.11243833912344</v>
      </c>
      <c r="L32" s="79">
        <v>100.05390588459251</v>
      </c>
      <c r="M32" s="79">
        <v>99.686615888918453</v>
      </c>
      <c r="N32" s="96">
        <v>99.748155357547759</v>
      </c>
      <c r="O32" s="28">
        <v>2019</v>
      </c>
    </row>
    <row r="34" spans="2:14" ht="16.5" customHeight="1">
      <c r="B34"/>
    </row>
    <row r="35" spans="2:14" ht="16.5" customHeight="1">
      <c r="B35" s="380"/>
      <c r="C35" s="380"/>
      <c r="D35" s="380"/>
      <c r="E35" s="380"/>
      <c r="F35" s="380"/>
      <c r="G35" s="380"/>
      <c r="H35" s="380"/>
      <c r="I35" s="380"/>
      <c r="J35" s="380"/>
      <c r="K35" s="380"/>
      <c r="L35" s="380"/>
      <c r="M35" s="380"/>
      <c r="N35" s="380"/>
    </row>
  </sheetData>
  <mergeCells count="12">
    <mergeCell ref="B31:H31"/>
    <mergeCell ref="I31:N31"/>
    <mergeCell ref="B22:H22"/>
    <mergeCell ref="I22:N22"/>
    <mergeCell ref="A1:O1"/>
    <mergeCell ref="A2:O2"/>
    <mergeCell ref="A3:O3"/>
    <mergeCell ref="A4:A6"/>
    <mergeCell ref="C4:H4"/>
    <mergeCell ref="I4:N4"/>
    <mergeCell ref="O4:O6"/>
    <mergeCell ref="B5:B6"/>
  </mergeCells>
  <printOptions horizontalCentered="1"/>
  <pageMargins left="0.39370078740157483" right="0.39370078740157483" top="0.78740157480314965" bottom="0.59055118110236227" header="0.39370078740157483" footer="0.39370078740157483"/>
  <pageSetup paperSize="9" scale="90" firstPageNumber="57"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worksheet>
</file>

<file path=xl/worksheets/sheet4.xml><?xml version="1.0" encoding="utf-8"?>
<worksheet xmlns="http://schemas.openxmlformats.org/spreadsheetml/2006/main" xmlns:r="http://schemas.openxmlformats.org/officeDocument/2006/relationships">
  <dimension ref="A1:O36"/>
  <sheetViews>
    <sheetView rightToLeft="1" view="pageBreakPreview" topLeftCell="A31" zoomScaleNormal="100" zoomScaleSheetLayoutView="100" workbookViewId="0">
      <selection activeCell="Q7" sqref="Q7"/>
    </sheetView>
  </sheetViews>
  <sheetFormatPr defaultRowHeight="16.5" customHeight="1"/>
  <cols>
    <col min="1" max="1" width="11" style="1" customWidth="1"/>
    <col min="2" max="2" width="10.42578125" style="2" customWidth="1"/>
    <col min="3" max="14" width="9.28515625" customWidth="1"/>
    <col min="15" max="15" width="14.85546875" customWidth="1"/>
  </cols>
  <sheetData>
    <row r="1" spans="1:15" ht="19.899999999999999" customHeight="1">
      <c r="A1" s="527" t="s">
        <v>1751</v>
      </c>
      <c r="B1" s="527"/>
      <c r="C1" s="527"/>
      <c r="D1" s="527"/>
      <c r="E1" s="527"/>
      <c r="F1" s="527"/>
      <c r="G1" s="527"/>
      <c r="H1" s="527"/>
      <c r="I1" s="527"/>
      <c r="J1" s="527"/>
      <c r="K1" s="527"/>
      <c r="L1" s="527"/>
      <c r="M1" s="527"/>
      <c r="N1" s="527"/>
      <c r="O1" s="527"/>
    </row>
    <row r="2" spans="1:15" ht="19.899999999999999" customHeight="1">
      <c r="A2" s="504" t="s">
        <v>1752</v>
      </c>
      <c r="B2" s="504"/>
      <c r="C2" s="504"/>
      <c r="D2" s="504"/>
      <c r="E2" s="504"/>
      <c r="F2" s="504"/>
      <c r="G2" s="504"/>
      <c r="H2" s="504"/>
      <c r="I2" s="504"/>
      <c r="J2" s="504"/>
      <c r="K2" s="504"/>
      <c r="L2" s="504"/>
      <c r="M2" s="504"/>
      <c r="N2" s="504"/>
      <c r="O2" s="504"/>
    </row>
    <row r="3" spans="1:15" ht="4.9000000000000004" customHeight="1">
      <c r="A3" s="515"/>
      <c r="B3" s="515"/>
      <c r="C3" s="515"/>
      <c r="D3" s="515"/>
      <c r="E3" s="515"/>
      <c r="F3" s="515"/>
      <c r="G3" s="515"/>
      <c r="H3" s="515"/>
      <c r="I3" s="515"/>
      <c r="J3" s="515"/>
      <c r="K3" s="515"/>
      <c r="L3" s="515"/>
      <c r="M3" s="515"/>
      <c r="N3" s="515"/>
      <c r="O3" s="515"/>
    </row>
    <row r="4" spans="1:15" ht="18" customHeight="1">
      <c r="A4" s="505" t="s">
        <v>21</v>
      </c>
      <c r="B4" s="29" t="s">
        <v>0</v>
      </c>
      <c r="C4" s="508" t="s">
        <v>24</v>
      </c>
      <c r="D4" s="509"/>
      <c r="E4" s="509"/>
      <c r="F4" s="509"/>
      <c r="G4" s="509"/>
      <c r="H4" s="509"/>
      <c r="I4" s="510" t="s">
        <v>23</v>
      </c>
      <c r="J4" s="510"/>
      <c r="K4" s="510"/>
      <c r="L4" s="510"/>
      <c r="M4" s="510"/>
      <c r="N4" s="510"/>
      <c r="O4" s="512" t="s">
        <v>20</v>
      </c>
    </row>
    <row r="5" spans="1:15" ht="18" customHeight="1">
      <c r="A5" s="506"/>
      <c r="B5" s="518" t="s">
        <v>22</v>
      </c>
      <c r="C5" s="30" t="s">
        <v>1</v>
      </c>
      <c r="D5" s="30" t="s">
        <v>2</v>
      </c>
      <c r="E5" s="30" t="s">
        <v>3</v>
      </c>
      <c r="F5" s="30" t="s">
        <v>4</v>
      </c>
      <c r="G5" s="30" t="s">
        <v>27</v>
      </c>
      <c r="H5" s="30" t="s">
        <v>5</v>
      </c>
      <c r="I5" s="30" t="s">
        <v>6</v>
      </c>
      <c r="J5" s="30" t="s">
        <v>28</v>
      </c>
      <c r="K5" s="30" t="s">
        <v>29</v>
      </c>
      <c r="L5" s="30" t="s">
        <v>30</v>
      </c>
      <c r="M5" s="30" t="s">
        <v>7</v>
      </c>
      <c r="N5" s="30" t="s">
        <v>31</v>
      </c>
      <c r="O5" s="513"/>
    </row>
    <row r="6" spans="1:15" ht="18" customHeight="1">
      <c r="A6" s="507"/>
      <c r="B6" s="519"/>
      <c r="C6" s="31" t="s">
        <v>8</v>
      </c>
      <c r="D6" s="31" t="s">
        <v>10</v>
      </c>
      <c r="E6" s="31" t="s">
        <v>9</v>
      </c>
      <c r="F6" s="31" t="s">
        <v>11</v>
      </c>
      <c r="G6" s="31" t="s">
        <v>12</v>
      </c>
      <c r="H6" s="31" t="s">
        <v>13</v>
      </c>
      <c r="I6" s="31" t="s">
        <v>14</v>
      </c>
      <c r="J6" s="31" t="s">
        <v>15</v>
      </c>
      <c r="K6" s="31" t="s">
        <v>16</v>
      </c>
      <c r="L6" s="31" t="s">
        <v>17</v>
      </c>
      <c r="M6" s="31" t="s">
        <v>18</v>
      </c>
      <c r="N6" s="31" t="s">
        <v>19</v>
      </c>
      <c r="O6" s="514"/>
    </row>
    <row r="7" spans="1:15" s="3" customFormat="1" ht="15.75" customHeight="1">
      <c r="A7" s="7">
        <v>1996</v>
      </c>
      <c r="B7" s="15">
        <f>AVERAGE(C7:N7)</f>
        <v>70.538027739673836</v>
      </c>
      <c r="C7" s="16">
        <v>67.890682705497525</v>
      </c>
      <c r="D7" s="16">
        <v>69.142837044071612</v>
      </c>
      <c r="E7" s="16">
        <v>70.029193485983598</v>
      </c>
      <c r="F7" s="16">
        <v>70.212092434314656</v>
      </c>
      <c r="G7" s="16">
        <v>70.74672012943617</v>
      </c>
      <c r="H7" s="16">
        <v>70.486440856811228</v>
      </c>
      <c r="I7" s="16">
        <v>70.261334458865321</v>
      </c>
      <c r="J7" s="16">
        <v>70.957757377510461</v>
      </c>
      <c r="K7" s="16">
        <v>71.464246772888742</v>
      </c>
      <c r="L7" s="16">
        <v>71.597903696669121</v>
      </c>
      <c r="M7" s="16">
        <v>71.295416974429315</v>
      </c>
      <c r="N7" s="17">
        <v>72.37170693960816</v>
      </c>
      <c r="O7" s="11">
        <v>1996</v>
      </c>
    </row>
    <row r="8" spans="1:15" ht="15.75" customHeight="1">
      <c r="A8" s="8">
        <v>1997</v>
      </c>
      <c r="B8" s="18">
        <f t="shared" ref="B8:B21" si="0">AVERAGE(C8:N8)</f>
        <v>75.462816409318464</v>
      </c>
      <c r="C8" s="19">
        <v>73.300270831135023</v>
      </c>
      <c r="D8" s="19">
        <v>73.848967676128169</v>
      </c>
      <c r="E8" s="19">
        <v>74.235869297597688</v>
      </c>
      <c r="F8" s="19">
        <v>74.847877317013115</v>
      </c>
      <c r="G8" s="19">
        <v>74.538356019837494</v>
      </c>
      <c r="H8" s="19">
        <v>75.087052864830639</v>
      </c>
      <c r="I8" s="19">
        <v>76.001547606485872</v>
      </c>
      <c r="J8" s="19">
        <v>76.100031655587216</v>
      </c>
      <c r="K8" s="19">
        <v>76.5361753016074</v>
      </c>
      <c r="L8" s="19">
        <v>76.641693925644546</v>
      </c>
      <c r="M8" s="19">
        <v>76.930111498012721</v>
      </c>
      <c r="N8" s="20">
        <v>77.485842917941682</v>
      </c>
      <c r="O8" s="12">
        <v>1997</v>
      </c>
    </row>
    <row r="9" spans="1:15" ht="15.75" customHeight="1">
      <c r="A9" s="8">
        <v>1998</v>
      </c>
      <c r="B9" s="18">
        <f t="shared" si="0"/>
        <v>80.417502022440289</v>
      </c>
      <c r="C9" s="19">
        <v>79.012345679012341</v>
      </c>
      <c r="D9" s="19">
        <v>78.491787133762429</v>
      </c>
      <c r="E9" s="19">
        <v>78.266680735816536</v>
      </c>
      <c r="F9" s="19">
        <v>78.147092961907774</v>
      </c>
      <c r="G9" s="19">
        <v>78.89979248003938</v>
      </c>
      <c r="H9" s="19">
        <v>78.794273856002249</v>
      </c>
      <c r="I9" s="19">
        <v>79.314832401252147</v>
      </c>
      <c r="J9" s="19">
        <v>79.539938799198055</v>
      </c>
      <c r="K9" s="19">
        <v>81.193063909113292</v>
      </c>
      <c r="L9" s="19">
        <v>83.007984242552141</v>
      </c>
      <c r="M9" s="19">
        <v>84.872146600541654</v>
      </c>
      <c r="N9" s="20">
        <v>85.470085470085465</v>
      </c>
      <c r="O9" s="12">
        <v>1998</v>
      </c>
    </row>
    <row r="10" spans="1:15" ht="15.75" customHeight="1">
      <c r="A10" s="8">
        <v>1999</v>
      </c>
      <c r="B10" s="18">
        <f t="shared" si="0"/>
        <v>85.01049324094592</v>
      </c>
      <c r="C10" s="19">
        <v>85.976574865463746</v>
      </c>
      <c r="D10" s="19">
        <v>84.604832752980897</v>
      </c>
      <c r="E10" s="19">
        <v>84.147585382153281</v>
      </c>
      <c r="F10" s="19">
        <v>83.521508212866237</v>
      </c>
      <c r="G10" s="19">
        <v>83.725510886004699</v>
      </c>
      <c r="H10" s="19">
        <v>84.140550807217465</v>
      </c>
      <c r="I10" s="19">
        <v>85.040976399001082</v>
      </c>
      <c r="J10" s="19">
        <v>84.738489676761276</v>
      </c>
      <c r="K10" s="19">
        <v>84.773662551440324</v>
      </c>
      <c r="L10" s="19">
        <v>85.505258344764513</v>
      </c>
      <c r="M10" s="19">
        <v>86.743343533466984</v>
      </c>
      <c r="N10" s="20">
        <v>87.207625479230416</v>
      </c>
      <c r="O10" s="12">
        <v>1999</v>
      </c>
    </row>
    <row r="11" spans="1:15" ht="15.75" customHeight="1">
      <c r="A11" s="8">
        <v>2000</v>
      </c>
      <c r="B11" s="18">
        <f t="shared" si="0"/>
        <v>86.970208575146856</v>
      </c>
      <c r="C11" s="19">
        <v>86.912173331926411</v>
      </c>
      <c r="D11" s="19">
        <v>86.80665470788928</v>
      </c>
      <c r="E11" s="19">
        <v>87.193556329358799</v>
      </c>
      <c r="F11" s="19">
        <v>86.236854138088702</v>
      </c>
      <c r="G11" s="19">
        <v>87.179487179487182</v>
      </c>
      <c r="H11" s="19">
        <v>86.841827582568314</v>
      </c>
      <c r="I11" s="19">
        <v>87.334247828074993</v>
      </c>
      <c r="J11" s="19">
        <v>86.356441911997464</v>
      </c>
      <c r="K11" s="19">
        <v>87.270936653652697</v>
      </c>
      <c r="L11" s="19">
        <v>87.05989940557842</v>
      </c>
      <c r="M11" s="19">
        <v>87.552319651085071</v>
      </c>
      <c r="N11" s="20">
        <v>86.898104182054794</v>
      </c>
      <c r="O11" s="12">
        <v>2000</v>
      </c>
    </row>
    <row r="12" spans="1:15" ht="15.75" customHeight="1">
      <c r="A12" s="8">
        <v>2001</v>
      </c>
      <c r="B12" s="18">
        <f t="shared" si="0"/>
        <v>86.749791893824806</v>
      </c>
      <c r="C12" s="19">
        <v>86.180577538602222</v>
      </c>
      <c r="D12" s="19">
        <v>86.525271710456892</v>
      </c>
      <c r="E12" s="19">
        <v>86.701136083852134</v>
      </c>
      <c r="F12" s="19">
        <v>86.933277056733843</v>
      </c>
      <c r="G12" s="19">
        <v>86.553410010200139</v>
      </c>
      <c r="H12" s="19">
        <v>86.743343533466984</v>
      </c>
      <c r="I12" s="19">
        <v>87.052864830642605</v>
      </c>
      <c r="J12" s="19">
        <v>86.110231789244125</v>
      </c>
      <c r="K12" s="19">
        <v>86.834793007632513</v>
      </c>
      <c r="L12" s="19">
        <v>86.827758432696697</v>
      </c>
      <c r="M12" s="19">
        <v>87.081003130385852</v>
      </c>
      <c r="N12" s="20">
        <v>87.453835601983741</v>
      </c>
      <c r="O12" s="12">
        <v>2001</v>
      </c>
    </row>
    <row r="13" spans="1:15" ht="15.75" customHeight="1">
      <c r="A13" s="8">
        <v>2002</v>
      </c>
      <c r="B13" s="18">
        <f t="shared" si="0"/>
        <v>90.898432462218466</v>
      </c>
      <c r="C13" s="19">
        <v>88.093981921142415</v>
      </c>
      <c r="D13" s="19">
        <v>88.698955365622027</v>
      </c>
      <c r="E13" s="19">
        <v>88.966269213182784</v>
      </c>
      <c r="F13" s="19">
        <v>89.930005979388696</v>
      </c>
      <c r="G13" s="19">
        <v>90.598290598290589</v>
      </c>
      <c r="H13" s="19">
        <v>90.302838450986599</v>
      </c>
      <c r="I13" s="19">
        <v>91.984101860645055</v>
      </c>
      <c r="J13" s="19">
        <v>91.498716190074205</v>
      </c>
      <c r="K13" s="19">
        <v>92.546867855509831</v>
      </c>
      <c r="L13" s="19">
        <v>92.708663079033443</v>
      </c>
      <c r="M13" s="19">
        <v>92.145897084168695</v>
      </c>
      <c r="N13" s="20">
        <v>93.306601948577239</v>
      </c>
      <c r="O13" s="12">
        <v>2002</v>
      </c>
    </row>
    <row r="14" spans="1:15" ht="15.75" customHeight="1">
      <c r="A14" s="8">
        <v>2003</v>
      </c>
      <c r="B14" s="18">
        <f t="shared" si="0"/>
        <v>95.76753074695462</v>
      </c>
      <c r="C14" s="19">
        <v>93.116668425310394</v>
      </c>
      <c r="D14" s="19">
        <v>94.439168513242578</v>
      </c>
      <c r="E14" s="19">
        <v>94.987865358235723</v>
      </c>
      <c r="F14" s="19">
        <v>94.938623333685058</v>
      </c>
      <c r="G14" s="19">
        <v>95.635046252330184</v>
      </c>
      <c r="H14" s="19">
        <v>95.635046252330184</v>
      </c>
      <c r="I14" s="19">
        <v>95.69835742675248</v>
      </c>
      <c r="J14" s="19">
        <v>95.037107382786388</v>
      </c>
      <c r="K14" s="19">
        <v>97.288171362245436</v>
      </c>
      <c r="L14" s="19">
        <v>96.866096866096854</v>
      </c>
      <c r="M14" s="19">
        <v>97.32334423692447</v>
      </c>
      <c r="N14" s="20">
        <v>98.244873553515518</v>
      </c>
      <c r="O14" s="12">
        <v>2003</v>
      </c>
    </row>
    <row r="15" spans="1:15" ht="15.75" customHeight="1">
      <c r="A15" s="8">
        <v>2004</v>
      </c>
      <c r="B15" s="18">
        <f t="shared" si="0"/>
        <v>100</v>
      </c>
      <c r="C15" s="19">
        <v>98.885019872674178</v>
      </c>
      <c r="D15" s="19">
        <v>98.561429425626955</v>
      </c>
      <c r="E15" s="19">
        <v>98.86391614786676</v>
      </c>
      <c r="F15" s="19">
        <v>99.539235341704469</v>
      </c>
      <c r="G15" s="19">
        <v>99.468889592346386</v>
      </c>
      <c r="H15" s="19">
        <v>99.257852344272081</v>
      </c>
      <c r="I15" s="19">
        <v>99.933171538109804</v>
      </c>
      <c r="J15" s="19">
        <v>99.321163518694377</v>
      </c>
      <c r="K15" s="19">
        <v>100.32007315957934</v>
      </c>
      <c r="L15" s="19">
        <v>100.70697478104884</v>
      </c>
      <c r="M15" s="19">
        <v>101.87471422039322</v>
      </c>
      <c r="N15" s="20">
        <v>103.26756005768351</v>
      </c>
      <c r="O15" s="12">
        <v>2004</v>
      </c>
    </row>
    <row r="16" spans="1:15" ht="15.75" customHeight="1">
      <c r="A16" s="9">
        <v>2005</v>
      </c>
      <c r="B16" s="18">
        <f t="shared" si="0"/>
        <v>105.10367845180036</v>
      </c>
      <c r="C16" s="19">
        <v>102.09065745583629</v>
      </c>
      <c r="D16" s="19">
        <v>104.28346420238313</v>
      </c>
      <c r="E16" s="19">
        <v>104.39996729832565</v>
      </c>
      <c r="F16" s="19">
        <v>104.32063623650301</v>
      </c>
      <c r="G16" s="19">
        <v>104.03698037590429</v>
      </c>
      <c r="H16" s="19">
        <v>104.59582107951181</v>
      </c>
      <c r="I16" s="19">
        <v>105.07657532971764</v>
      </c>
      <c r="J16" s="19">
        <v>104.94100840994227</v>
      </c>
      <c r="K16" s="19">
        <v>105.82751909573537</v>
      </c>
      <c r="L16" s="19">
        <v>107.31774592690449</v>
      </c>
      <c r="M16" s="19">
        <v>107.36706895561424</v>
      </c>
      <c r="N16" s="22">
        <v>106.98669705522613</v>
      </c>
      <c r="O16" s="13">
        <v>2005</v>
      </c>
    </row>
    <row r="17" spans="1:15" ht="15.75" customHeight="1">
      <c r="A17" s="8">
        <v>2006</v>
      </c>
      <c r="B17" s="18">
        <f t="shared" si="0"/>
        <v>106.96454708365356</v>
      </c>
      <c r="C17" s="19">
        <v>105.95535103640844</v>
      </c>
      <c r="D17" s="19">
        <v>106.46584775783306</v>
      </c>
      <c r="E17" s="19">
        <v>106.25794402696312</v>
      </c>
      <c r="F17" s="19">
        <v>106.18429370649655</v>
      </c>
      <c r="G17" s="19">
        <v>107.47872169817887</v>
      </c>
      <c r="H17" s="19">
        <v>106.97524083533165</v>
      </c>
      <c r="I17" s="19">
        <v>107.11933045274127</v>
      </c>
      <c r="J17" s="19">
        <v>107.12742238639291</v>
      </c>
      <c r="K17" s="19">
        <v>107.73868854200848</v>
      </c>
      <c r="L17" s="19">
        <v>107.36345487160457</v>
      </c>
      <c r="M17" s="19">
        <v>107.25980165012496</v>
      </c>
      <c r="N17" s="20">
        <v>107.64846803975891</v>
      </c>
      <c r="O17" s="12">
        <v>2006</v>
      </c>
    </row>
    <row r="18" spans="1:15" ht="15.75" customHeight="1">
      <c r="A18" s="8">
        <v>2007</v>
      </c>
      <c r="B18" s="18">
        <f t="shared" si="0"/>
        <v>110.28350378301046</v>
      </c>
      <c r="C18" s="19">
        <v>106.48239776773543</v>
      </c>
      <c r="D18" s="19">
        <v>106.89147825623702</v>
      </c>
      <c r="E18" s="19">
        <v>107.96084187470532</v>
      </c>
      <c r="F18" s="19">
        <v>108.61403233346049</v>
      </c>
      <c r="G18" s="19">
        <v>108.57</v>
      </c>
      <c r="H18" s="19">
        <v>110.03705581289819</v>
      </c>
      <c r="I18" s="19">
        <v>110.53468988986731</v>
      </c>
      <c r="J18" s="19">
        <v>112.50949150863042</v>
      </c>
      <c r="K18" s="19">
        <v>112.68569571334631</v>
      </c>
      <c r="L18" s="19">
        <v>112.82282930943491</v>
      </c>
      <c r="M18" s="19">
        <v>113.28</v>
      </c>
      <c r="N18" s="20">
        <v>113.0135329298102</v>
      </c>
      <c r="O18" s="12">
        <v>2007</v>
      </c>
    </row>
    <row r="19" spans="1:15" ht="15.75" customHeight="1">
      <c r="A19" s="8">
        <v>2008</v>
      </c>
      <c r="B19" s="18">
        <f t="shared" si="0"/>
        <v>118.13479028448829</v>
      </c>
      <c r="C19" s="21">
        <v>114.42359816175109</v>
      </c>
      <c r="D19" s="19">
        <v>114.914168318791</v>
      </c>
      <c r="E19" s="19">
        <v>115.24477133575735</v>
      </c>
      <c r="F19" s="19">
        <v>116.88809880052527</v>
      </c>
      <c r="G19" s="19">
        <v>117.33339056072688</v>
      </c>
      <c r="H19" s="19">
        <v>117.96069388101945</v>
      </c>
      <c r="I19" s="19">
        <v>118.67416958638512</v>
      </c>
      <c r="J19" s="19">
        <v>119.5573214978797</v>
      </c>
      <c r="K19" s="19">
        <v>120.52127127102369</v>
      </c>
      <c r="L19" s="23">
        <v>121.16</v>
      </c>
      <c r="M19" s="23">
        <v>120.61</v>
      </c>
      <c r="N19" s="24">
        <v>120.33</v>
      </c>
      <c r="O19" s="12">
        <v>2008</v>
      </c>
    </row>
    <row r="20" spans="1:15" ht="15.75" customHeight="1">
      <c r="A20" s="8">
        <v>2009</v>
      </c>
      <c r="B20" s="25">
        <f t="shared" si="0"/>
        <v>122.3170971907747</v>
      </c>
      <c r="C20" s="19">
        <v>118.91761827944207</v>
      </c>
      <c r="D20" s="19">
        <v>118.65802801640005</v>
      </c>
      <c r="E20" s="19">
        <v>119.75783699959401</v>
      </c>
      <c r="F20" s="19">
        <v>119.79258362184679</v>
      </c>
      <c r="G20" s="19">
        <v>121.49965416782446</v>
      </c>
      <c r="H20" s="19">
        <v>121.9042220658729</v>
      </c>
      <c r="I20" s="19">
        <v>122.33337991871402</v>
      </c>
      <c r="J20" s="19">
        <v>123.75011145891817</v>
      </c>
      <c r="K20" s="19">
        <v>124.52679495997059</v>
      </c>
      <c r="L20" s="19">
        <v>124.95586752229674</v>
      </c>
      <c r="M20" s="19">
        <v>125.2380797818309</v>
      </c>
      <c r="N20" s="20">
        <v>126.47098949658593</v>
      </c>
      <c r="O20" s="12">
        <v>2009</v>
      </c>
    </row>
    <row r="21" spans="1:15" ht="15.75" customHeight="1">
      <c r="A21" s="8">
        <v>2010</v>
      </c>
      <c r="B21" s="25">
        <f t="shared" si="0"/>
        <v>128.7418037575047</v>
      </c>
      <c r="C21" s="19">
        <v>126.68801556453707</v>
      </c>
      <c r="D21" s="19">
        <v>126.17171146551779</v>
      </c>
      <c r="E21" s="19">
        <v>126.55926638640186</v>
      </c>
      <c r="F21" s="19">
        <v>126.68871081494218</v>
      </c>
      <c r="G21" s="19">
        <v>127.04540819639429</v>
      </c>
      <c r="H21" s="19">
        <v>127.83886660463348</v>
      </c>
      <c r="I21" s="19">
        <v>129.04285520358857</v>
      </c>
      <c r="J21" s="19">
        <v>129.18450238104137</v>
      </c>
      <c r="K21" s="19">
        <v>130.54796450771298</v>
      </c>
      <c r="L21" s="19">
        <v>131.62654681662102</v>
      </c>
      <c r="M21" s="19">
        <v>131.91264432729139</v>
      </c>
      <c r="N21" s="20">
        <v>131.59515282137423</v>
      </c>
      <c r="O21" s="12">
        <v>2010</v>
      </c>
    </row>
    <row r="22" spans="1:15" ht="15.75" customHeight="1">
      <c r="A22" s="8"/>
      <c r="B22" s="522" t="s">
        <v>36</v>
      </c>
      <c r="C22" s="523"/>
      <c r="D22" s="523"/>
      <c r="E22" s="523"/>
      <c r="F22" s="523"/>
      <c r="G22" s="523"/>
      <c r="H22" s="523"/>
      <c r="I22" s="501" t="s">
        <v>1508</v>
      </c>
      <c r="J22" s="501"/>
      <c r="K22" s="501"/>
      <c r="L22" s="501"/>
      <c r="M22" s="501"/>
      <c r="N22" s="502"/>
      <c r="O22" s="12"/>
    </row>
    <row r="23" spans="1:15" ht="15.75" customHeight="1">
      <c r="A23" s="8">
        <v>2011</v>
      </c>
      <c r="B23" s="25">
        <f t="shared" ref="B23:B32" si="1">AVERAGE(C23:N23)</f>
        <v>104.13405623366158</v>
      </c>
      <c r="C23" s="19">
        <v>102.68883292482732</v>
      </c>
      <c r="D23" s="19">
        <v>102.82505002784248</v>
      </c>
      <c r="E23" s="19">
        <v>103.66675994575755</v>
      </c>
      <c r="F23" s="19">
        <v>103.65720013106524</v>
      </c>
      <c r="G23" s="19">
        <v>103.68016991338568</v>
      </c>
      <c r="H23" s="19">
        <v>103.76020370144707</v>
      </c>
      <c r="I23" s="19">
        <v>104.30008885552932</v>
      </c>
      <c r="J23" s="19">
        <v>104.606834078487</v>
      </c>
      <c r="K23" s="19">
        <v>104.76578001338976</v>
      </c>
      <c r="L23" s="19">
        <v>105.01574713856171</v>
      </c>
      <c r="M23" s="19">
        <v>105.26092261242728</v>
      </c>
      <c r="N23" s="20">
        <v>105.38108546121852</v>
      </c>
      <c r="O23" s="12">
        <v>2011</v>
      </c>
    </row>
    <row r="24" spans="1:15" ht="15.75" customHeight="1">
      <c r="A24" s="8">
        <v>2012</v>
      </c>
      <c r="B24" s="25">
        <f t="shared" si="1"/>
        <v>107.50082083781579</v>
      </c>
      <c r="C24" s="19">
        <v>106.41389443362939</v>
      </c>
      <c r="D24" s="19">
        <v>106.72551570571572</v>
      </c>
      <c r="E24" s="19">
        <v>106.95690150787968</v>
      </c>
      <c r="F24" s="19">
        <v>106.67418109053784</v>
      </c>
      <c r="G24" s="19">
        <v>106.74825673067805</v>
      </c>
      <c r="H24" s="19">
        <v>106.07289007060153</v>
      </c>
      <c r="I24" s="19">
        <v>106.26543596803769</v>
      </c>
      <c r="J24" s="19">
        <v>107.94242855263559</v>
      </c>
      <c r="K24" s="19">
        <v>109.52397003497913</v>
      </c>
      <c r="L24" s="19">
        <v>109.01272379711919</v>
      </c>
      <c r="M24" s="19">
        <v>108.97191802955899</v>
      </c>
      <c r="N24" s="20">
        <v>108.70173413241665</v>
      </c>
      <c r="O24" s="12">
        <v>2012</v>
      </c>
    </row>
    <row r="25" spans="1:15" ht="15.75" customHeight="1">
      <c r="A25" s="8">
        <v>2013</v>
      </c>
      <c r="B25" s="25">
        <f t="shared" si="1"/>
        <v>109.44338879444759</v>
      </c>
      <c r="C25" s="19">
        <v>109.1718177944784</v>
      </c>
      <c r="D25" s="19">
        <v>108.61618443700472</v>
      </c>
      <c r="E25" s="19">
        <v>107.87488167124422</v>
      </c>
      <c r="F25" s="19">
        <v>107.64312719393934</v>
      </c>
      <c r="G25" s="19">
        <v>108.10108611256064</v>
      </c>
      <c r="H25" s="19">
        <v>109.09253540592999</v>
      </c>
      <c r="I25" s="19">
        <v>109.31646533093962</v>
      </c>
      <c r="J25" s="19">
        <v>110.17588193162922</v>
      </c>
      <c r="K25" s="19">
        <v>110.47381358561275</v>
      </c>
      <c r="L25" s="19">
        <v>110.87124605972618</v>
      </c>
      <c r="M25" s="19">
        <v>110.21421619231764</v>
      </c>
      <c r="N25" s="20">
        <v>111.76940981798826</v>
      </c>
      <c r="O25" s="12">
        <v>2013</v>
      </c>
    </row>
    <row r="26" spans="1:15" ht="15.75" customHeight="1">
      <c r="A26" s="8">
        <v>2014</v>
      </c>
      <c r="B26" s="25">
        <f t="shared" si="1"/>
        <v>113.64975207490339</v>
      </c>
      <c r="C26" s="19">
        <v>113.9247418429603</v>
      </c>
      <c r="D26" s="19">
        <v>113.74885694826152</v>
      </c>
      <c r="E26" s="19">
        <v>114.04214038440976</v>
      </c>
      <c r="F26" s="19">
        <v>113.61660681961233</v>
      </c>
      <c r="G26" s="19">
        <v>113.16400707337348</v>
      </c>
      <c r="H26" s="19">
        <v>112.79578040646913</v>
      </c>
      <c r="I26" s="19">
        <v>113.58952430892519</v>
      </c>
      <c r="J26" s="19">
        <v>113.37764513767009</v>
      </c>
      <c r="K26" s="19">
        <v>113.66503693544094</v>
      </c>
      <c r="L26" s="19">
        <v>114.1222757447299</v>
      </c>
      <c r="M26" s="19">
        <v>113.49338565038857</v>
      </c>
      <c r="N26" s="20">
        <v>114.25702364659915</v>
      </c>
      <c r="O26" s="12">
        <v>2014</v>
      </c>
    </row>
    <row r="27" spans="1:15" ht="15.75" customHeight="1">
      <c r="A27" s="8">
        <v>2015</v>
      </c>
      <c r="B27" s="25">
        <f t="shared" si="1"/>
        <v>114.02027156227769</v>
      </c>
      <c r="C27" s="19">
        <v>113.06111209739076</v>
      </c>
      <c r="D27" s="19">
        <v>112.91909998200899</v>
      </c>
      <c r="E27" s="19">
        <v>113.68395302488132</v>
      </c>
      <c r="F27" s="19">
        <v>113.86079453344213</v>
      </c>
      <c r="G27" s="19">
        <v>114.24054447464214</v>
      </c>
      <c r="H27" s="19">
        <v>114.781679197619</v>
      </c>
      <c r="I27" s="19">
        <v>114.6306410966765</v>
      </c>
      <c r="J27" s="19">
        <v>114.20540888850644</v>
      </c>
      <c r="K27" s="19">
        <v>113.86058319748112</v>
      </c>
      <c r="L27" s="19">
        <v>115.11915443225067</v>
      </c>
      <c r="M27" s="19">
        <v>114.28661013283322</v>
      </c>
      <c r="N27" s="20">
        <v>113.59367768959977</v>
      </c>
      <c r="O27" s="12">
        <v>2015</v>
      </c>
    </row>
    <row r="28" spans="1:15" ht="15.75" customHeight="1">
      <c r="A28" s="8">
        <v>2016</v>
      </c>
      <c r="B28" s="25">
        <f t="shared" si="1"/>
        <v>112.92517627472405</v>
      </c>
      <c r="C28" s="19">
        <v>111.69660354539957</v>
      </c>
      <c r="D28" s="19">
        <v>111.12596753403086</v>
      </c>
      <c r="E28" s="19">
        <v>112.14612293886113</v>
      </c>
      <c r="F28" s="19">
        <v>111.51970076731843</v>
      </c>
      <c r="G28" s="19">
        <v>111.48283225980892</v>
      </c>
      <c r="H28" s="19">
        <v>113.42848656661906</v>
      </c>
      <c r="I28" s="19">
        <v>113.65974233450767</v>
      </c>
      <c r="J28" s="19">
        <v>113.25161431142975</v>
      </c>
      <c r="K28" s="19">
        <v>114.18771396618878</v>
      </c>
      <c r="L28" s="19">
        <v>114.3244709322764</v>
      </c>
      <c r="M28" s="19">
        <v>114.21333534255287</v>
      </c>
      <c r="N28" s="20">
        <v>114.06552479769522</v>
      </c>
      <c r="O28" s="12">
        <v>2016</v>
      </c>
    </row>
    <row r="29" spans="1:15" ht="15.75" customHeight="1">
      <c r="A29" s="8">
        <v>2017</v>
      </c>
      <c r="B29" s="25">
        <f t="shared" ref="B29" si="2">AVERAGE(C29:N29)</f>
        <v>115.38740142373501</v>
      </c>
      <c r="C29" s="19">
        <v>115.23204230533416</v>
      </c>
      <c r="D29" s="19">
        <v>115.63838938091766</v>
      </c>
      <c r="E29" s="19">
        <v>114.83174524127367</v>
      </c>
      <c r="F29" s="19">
        <v>115.52735736625058</v>
      </c>
      <c r="G29" s="19">
        <v>115.33153612455702</v>
      </c>
      <c r="H29" s="19">
        <v>114.99921244131772</v>
      </c>
      <c r="I29" s="19">
        <v>114.85381803904413</v>
      </c>
      <c r="J29" s="19">
        <v>115.39058479467634</v>
      </c>
      <c r="K29" s="19">
        <v>115.71394353137593</v>
      </c>
      <c r="L29" s="19">
        <v>115.80622558272435</v>
      </c>
      <c r="M29" s="19">
        <v>115.62438653981415</v>
      </c>
      <c r="N29" s="20">
        <v>115.6995757375343</v>
      </c>
      <c r="O29" s="12">
        <v>2017</v>
      </c>
    </row>
    <row r="30" spans="1:15" ht="15.75" customHeight="1">
      <c r="A30" s="8">
        <v>2018</v>
      </c>
      <c r="B30" s="25">
        <f t="shared" si="1"/>
        <v>116.58337842147846</v>
      </c>
      <c r="C30" s="19">
        <v>115.38854149005894</v>
      </c>
      <c r="D30" s="19">
        <v>115.12993265393919</v>
      </c>
      <c r="E30" s="19">
        <v>115.03073065893585</v>
      </c>
      <c r="F30" s="19">
        <v>115.84147103700762</v>
      </c>
      <c r="G30" s="19">
        <v>116.20490550928298</v>
      </c>
      <c r="H30" s="19">
        <v>116.83040693235787</v>
      </c>
      <c r="I30" s="19">
        <v>117.01374693396463</v>
      </c>
      <c r="J30" s="19">
        <v>117.26126322201522</v>
      </c>
      <c r="K30" s="19">
        <v>117.37642172733977</v>
      </c>
      <c r="L30" s="19">
        <v>117.67363006250228</v>
      </c>
      <c r="M30" s="19">
        <v>117.60202028891511</v>
      </c>
      <c r="N30" s="20">
        <v>117.64747054142175</v>
      </c>
      <c r="O30" s="12">
        <v>2018</v>
      </c>
    </row>
    <row r="31" spans="1:15" ht="15.75" customHeight="1">
      <c r="A31" s="8"/>
      <c r="B31" s="522" t="s">
        <v>1753</v>
      </c>
      <c r="C31" s="523"/>
      <c r="D31" s="523"/>
      <c r="E31" s="523"/>
      <c r="F31" s="523"/>
      <c r="G31" s="523"/>
      <c r="H31" s="523"/>
      <c r="I31" s="501" t="s">
        <v>1754</v>
      </c>
      <c r="J31" s="501"/>
      <c r="K31" s="501"/>
      <c r="L31" s="501"/>
      <c r="M31" s="501"/>
      <c r="N31" s="502"/>
      <c r="O31" s="12"/>
    </row>
    <row r="32" spans="1:15" ht="15.75" customHeight="1">
      <c r="A32" s="8">
        <v>2019</v>
      </c>
      <c r="B32" s="25">
        <f t="shared" si="1"/>
        <v>101.3721412234928</v>
      </c>
      <c r="C32" s="19">
        <v>99.372703457564967</v>
      </c>
      <c r="D32" s="19">
        <v>98.883517638605866</v>
      </c>
      <c r="E32" s="19">
        <v>99.447220533281794</v>
      </c>
      <c r="F32" s="19">
        <v>100.20253326998113</v>
      </c>
      <c r="G32" s="19">
        <v>102.09919989573947</v>
      </c>
      <c r="H32" s="19">
        <v>102.08812561115947</v>
      </c>
      <c r="I32" s="19">
        <v>102.2553921485918</v>
      </c>
      <c r="J32" s="19">
        <v>102.40505208563577</v>
      </c>
      <c r="K32" s="19">
        <v>102.30974713538475</v>
      </c>
      <c r="L32" s="19">
        <v>102.39863802612611</v>
      </c>
      <c r="M32" s="19">
        <v>102.22811467690065</v>
      </c>
      <c r="N32" s="20">
        <v>102.77545020294147</v>
      </c>
      <c r="O32" s="12">
        <v>2019</v>
      </c>
    </row>
    <row r="33" spans="1:15" ht="16.899999999999999" customHeight="1">
      <c r="A33" s="521" t="s">
        <v>1728</v>
      </c>
      <c r="B33" s="521"/>
      <c r="C33" s="521"/>
      <c r="D33" s="521"/>
      <c r="E33" s="521"/>
      <c r="F33" s="521"/>
      <c r="G33" s="521"/>
      <c r="H33" s="525" t="s">
        <v>1729</v>
      </c>
      <c r="I33" s="525"/>
      <c r="J33" s="525"/>
      <c r="K33" s="525"/>
      <c r="L33" s="525"/>
      <c r="M33" s="525"/>
      <c r="N33" s="525"/>
      <c r="O33" s="525"/>
    </row>
    <row r="34" spans="1:15" ht="21" customHeight="1">
      <c r="A34" s="524"/>
      <c r="B34" s="524"/>
      <c r="C34" s="524"/>
      <c r="D34" s="524"/>
      <c r="E34" s="524"/>
      <c r="F34" s="524"/>
      <c r="G34" s="524"/>
      <c r="H34" s="526"/>
      <c r="I34" s="526"/>
      <c r="J34" s="526"/>
      <c r="K34" s="526"/>
      <c r="L34" s="526"/>
      <c r="M34" s="526"/>
      <c r="N34" s="526"/>
      <c r="O34" s="526"/>
    </row>
    <row r="35" spans="1:15" ht="16.5" customHeight="1">
      <c r="B35"/>
    </row>
    <row r="36" spans="1:15" ht="16.5" customHeight="1">
      <c r="B36" s="380"/>
      <c r="C36" s="380"/>
      <c r="D36" s="380"/>
      <c r="E36" s="380"/>
      <c r="F36" s="380"/>
      <c r="G36" s="380"/>
      <c r="H36" s="380"/>
      <c r="I36" s="380"/>
      <c r="J36" s="380"/>
      <c r="K36" s="380"/>
      <c r="L36" s="380"/>
      <c r="M36" s="380"/>
      <c r="N36" s="380"/>
    </row>
  </sheetData>
  <mergeCells count="14">
    <mergeCell ref="B22:H22"/>
    <mergeCell ref="I22:N22"/>
    <mergeCell ref="A33:G34"/>
    <mergeCell ref="H33:O34"/>
    <mergeCell ref="A1:O1"/>
    <mergeCell ref="A2:O2"/>
    <mergeCell ref="A3:O3"/>
    <mergeCell ref="A4:A6"/>
    <mergeCell ref="C4:H4"/>
    <mergeCell ref="I4:N4"/>
    <mergeCell ref="O4:O6"/>
    <mergeCell ref="B5:B6"/>
    <mergeCell ref="B31:H31"/>
    <mergeCell ref="I31:N31"/>
  </mergeCells>
  <printOptions horizontalCentered="1"/>
  <pageMargins left="0.39370078740157483" right="0.39370078740157483" top="0.78740157480314965" bottom="0.59055118110236227" header="0.39370078740157483" footer="0.39370078740157483"/>
  <pageSetup paperSize="9" scale="91" firstPageNumber="58" orientation="landscape" useFirstPageNumber="1" r:id="rId1"/>
  <headerFooter alignWithMargins="0">
    <oddHeader>&amp;L&amp;8PCBS: Prices and Price Indices Annual Bulletin, 2019
&amp;R&amp;1&amp;K00+000ء&amp;8&amp;K01+000 PCBS&amp;K000000: الأسعار والأرقام القياسية النشرة السنوية، 2019</oddHeader>
    <oddFooter>&amp;C&amp;P</oddFooter>
  </headerFooter>
</worksheet>
</file>

<file path=xl/worksheets/sheet5.xml><?xml version="1.0" encoding="utf-8"?>
<worksheet xmlns="http://schemas.openxmlformats.org/spreadsheetml/2006/main" xmlns:r="http://schemas.openxmlformats.org/officeDocument/2006/relationships">
  <dimension ref="A1:AA47"/>
  <sheetViews>
    <sheetView rightToLeft="1" view="pageBreakPreview" topLeftCell="A37" zoomScaleNormal="100" zoomScaleSheetLayoutView="100" workbookViewId="0">
      <selection activeCell="Q7" sqref="Q7"/>
    </sheetView>
  </sheetViews>
  <sheetFormatPr defaultColWidth="8.7109375" defaultRowHeight="16.5" customHeight="1"/>
  <cols>
    <col min="1" max="1" width="6.42578125" style="355" customWidth="1"/>
    <col min="2" max="2" width="29.85546875" style="33" customWidth="1"/>
    <col min="3" max="12" width="8.28515625" style="33" customWidth="1"/>
    <col min="13" max="13" width="38.42578125" style="33" customWidth="1"/>
    <col min="14" max="22" width="7.85546875" style="33" customWidth="1"/>
    <col min="23" max="23" width="33.28515625" style="33" customWidth="1"/>
    <col min="24" max="16384" width="8.7109375" style="33"/>
  </cols>
  <sheetData>
    <row r="1" spans="1:27" ht="19.899999999999999" customHeight="1">
      <c r="A1" s="503" t="s">
        <v>1755</v>
      </c>
      <c r="B1" s="503"/>
      <c r="C1" s="503"/>
      <c r="D1" s="503"/>
      <c r="E1" s="503"/>
      <c r="F1" s="503"/>
      <c r="G1" s="503"/>
      <c r="H1" s="503"/>
      <c r="I1" s="503"/>
      <c r="J1" s="503"/>
      <c r="K1" s="503"/>
      <c r="L1" s="503"/>
      <c r="M1" s="503"/>
      <c r="N1" s="32"/>
      <c r="O1" s="32"/>
      <c r="P1" s="32"/>
      <c r="Q1" s="32"/>
      <c r="R1" s="32"/>
      <c r="S1" s="32"/>
      <c r="T1" s="32"/>
      <c r="U1" s="32"/>
      <c r="V1" s="32"/>
      <c r="W1" s="32"/>
    </row>
    <row r="2" spans="1:27" ht="19.899999999999999" customHeight="1">
      <c r="A2" s="528" t="s">
        <v>1756</v>
      </c>
      <c r="B2" s="528"/>
      <c r="C2" s="528"/>
      <c r="D2" s="528"/>
      <c r="E2" s="528"/>
      <c r="F2" s="528"/>
      <c r="G2" s="528"/>
      <c r="H2" s="528"/>
      <c r="I2" s="528"/>
      <c r="J2" s="528"/>
      <c r="K2" s="528"/>
      <c r="L2" s="528"/>
      <c r="M2" s="528"/>
      <c r="N2" s="34"/>
      <c r="O2" s="34"/>
      <c r="P2" s="34"/>
      <c r="Q2" s="34"/>
      <c r="R2" s="34"/>
      <c r="S2" s="34"/>
      <c r="T2" s="34"/>
      <c r="U2" s="34"/>
      <c r="V2" s="34"/>
      <c r="W2" s="34"/>
    </row>
    <row r="3" spans="1:27" ht="19.899999999999999" customHeight="1">
      <c r="A3" s="529" t="s">
        <v>1757</v>
      </c>
      <c r="B3" s="529"/>
      <c r="C3" s="529"/>
      <c r="D3" s="529"/>
      <c r="E3" s="529"/>
      <c r="F3" s="529"/>
      <c r="G3" s="529"/>
      <c r="H3" s="529"/>
      <c r="I3" s="529"/>
      <c r="J3" s="529"/>
      <c r="K3" s="529"/>
      <c r="L3" s="529"/>
      <c r="M3" s="529"/>
      <c r="N3" s="35"/>
      <c r="O3" s="35"/>
      <c r="P3" s="35"/>
      <c r="Q3" s="35"/>
      <c r="R3" s="35"/>
      <c r="S3" s="35"/>
      <c r="T3" s="35"/>
      <c r="U3" s="35"/>
      <c r="V3" s="35"/>
      <c r="W3" s="35"/>
    </row>
    <row r="4" spans="1:27" s="36" customFormat="1" ht="4.9000000000000004" customHeight="1">
      <c r="A4" s="354"/>
      <c r="N4" s="37"/>
      <c r="O4" s="37"/>
      <c r="P4" s="37"/>
      <c r="Q4" s="37"/>
      <c r="R4" s="37"/>
      <c r="S4" s="37"/>
      <c r="T4" s="37"/>
      <c r="U4" s="37"/>
      <c r="V4" s="37"/>
      <c r="W4" s="37"/>
    </row>
    <row r="5" spans="1:27" s="37" customFormat="1" ht="19.899999999999999" customHeight="1">
      <c r="A5" s="530" t="s">
        <v>1787</v>
      </c>
      <c r="B5" s="535" t="s">
        <v>37</v>
      </c>
      <c r="C5" s="533">
        <v>2010</v>
      </c>
      <c r="D5" s="534"/>
      <c r="E5" s="533">
        <v>2011</v>
      </c>
      <c r="F5" s="534"/>
      <c r="G5" s="533">
        <v>2012</v>
      </c>
      <c r="H5" s="534"/>
      <c r="I5" s="533">
        <v>2013</v>
      </c>
      <c r="J5" s="534"/>
      <c r="K5" s="533">
        <v>2014</v>
      </c>
      <c r="L5" s="534"/>
      <c r="M5" s="512" t="s">
        <v>38</v>
      </c>
      <c r="N5" s="38"/>
      <c r="O5" s="538"/>
      <c r="P5" s="538"/>
      <c r="Q5" s="538"/>
      <c r="R5" s="538"/>
      <c r="S5" s="538"/>
      <c r="T5" s="538"/>
      <c r="U5" s="538"/>
      <c r="V5" s="538"/>
    </row>
    <row r="6" spans="1:27" s="37" customFormat="1" ht="19.899999999999999" customHeight="1">
      <c r="A6" s="531"/>
      <c r="B6" s="536"/>
      <c r="C6" s="39" t="s">
        <v>39</v>
      </c>
      <c r="D6" s="39" t="s">
        <v>40</v>
      </c>
      <c r="E6" s="39" t="s">
        <v>39</v>
      </c>
      <c r="F6" s="39" t="s">
        <v>40</v>
      </c>
      <c r="G6" s="39" t="s">
        <v>39</v>
      </c>
      <c r="H6" s="39" t="s">
        <v>40</v>
      </c>
      <c r="I6" s="39" t="s">
        <v>39</v>
      </c>
      <c r="J6" s="39" t="s">
        <v>40</v>
      </c>
      <c r="K6" s="39" t="s">
        <v>39</v>
      </c>
      <c r="L6" s="39" t="s">
        <v>40</v>
      </c>
      <c r="M6" s="513"/>
      <c r="N6" s="40"/>
      <c r="O6" s="41"/>
      <c r="P6" s="41"/>
      <c r="Q6" s="41"/>
      <c r="R6" s="41"/>
      <c r="S6" s="41"/>
      <c r="T6" s="41"/>
      <c r="U6" s="41"/>
      <c r="V6" s="41"/>
    </row>
    <row r="7" spans="1:27" s="37" customFormat="1" ht="39.75" customHeight="1">
      <c r="A7" s="532"/>
      <c r="B7" s="537"/>
      <c r="C7" s="42" t="s">
        <v>41</v>
      </c>
      <c r="D7" s="42" t="s">
        <v>42</v>
      </c>
      <c r="E7" s="42" t="s">
        <v>41</v>
      </c>
      <c r="F7" s="42" t="s">
        <v>42</v>
      </c>
      <c r="G7" s="42" t="s">
        <v>41</v>
      </c>
      <c r="H7" s="42" t="s">
        <v>42</v>
      </c>
      <c r="I7" s="42" t="s">
        <v>41</v>
      </c>
      <c r="J7" s="42" t="s">
        <v>42</v>
      </c>
      <c r="K7" s="42" t="s">
        <v>41</v>
      </c>
      <c r="L7" s="42" t="s">
        <v>42</v>
      </c>
      <c r="M7" s="514"/>
      <c r="N7" s="43"/>
      <c r="O7" s="44"/>
      <c r="P7" s="44"/>
      <c r="Q7" s="44"/>
      <c r="R7" s="44"/>
      <c r="S7" s="44"/>
      <c r="T7" s="44"/>
      <c r="U7" s="44"/>
      <c r="V7" s="44"/>
    </row>
    <row r="8" spans="1:27" s="50" customFormat="1" ht="19.5" customHeight="1">
      <c r="A8" s="356" t="s">
        <v>1374</v>
      </c>
      <c r="B8" s="45" t="s">
        <v>1760</v>
      </c>
      <c r="C8" s="46">
        <v>95.752420592665558</v>
      </c>
      <c r="D8" s="16">
        <v>3.4003547415150308</v>
      </c>
      <c r="E8" s="16">
        <v>98.054594045055126</v>
      </c>
      <c r="F8" s="16">
        <f>E8/C8*100-100</f>
        <v>2.4042979155410649</v>
      </c>
      <c r="G8" s="16">
        <v>100.13559172109963</v>
      </c>
      <c r="H8" s="16">
        <f>G8/E8*100-100</f>
        <v>2.1222847295541385</v>
      </c>
      <c r="I8" s="16">
        <v>100.93970533706214</v>
      </c>
      <c r="J8" s="16">
        <f>I8/G8*100-100</f>
        <v>0.80302478084131224</v>
      </c>
      <c r="K8" s="16">
        <v>101.31085929361063</v>
      </c>
      <c r="L8" s="17">
        <f>K8/I8*100-100</f>
        <v>0.367698672498733</v>
      </c>
      <c r="M8" s="418" t="s">
        <v>1773</v>
      </c>
      <c r="N8" s="47"/>
      <c r="O8" s="48"/>
      <c r="P8" s="48"/>
      <c r="Q8" s="48"/>
      <c r="R8" s="48"/>
      <c r="S8" s="48"/>
      <c r="T8" s="48"/>
      <c r="U8" s="48"/>
      <c r="V8" s="48"/>
      <c r="W8" s="49"/>
      <c r="Z8" s="539"/>
      <c r="AA8" s="540"/>
    </row>
    <row r="9" spans="1:27" s="50" customFormat="1" ht="19.5" customHeight="1">
      <c r="A9" s="357" t="s">
        <v>1404</v>
      </c>
      <c r="B9" s="52" t="s">
        <v>1761</v>
      </c>
      <c r="C9" s="25">
        <v>61.46720431537755</v>
      </c>
      <c r="D9" s="19">
        <v>12.125490739933767</v>
      </c>
      <c r="E9" s="19">
        <v>65.287846924912728</v>
      </c>
      <c r="F9" s="19">
        <f t="shared" ref="F9:L19" si="0">E9/C9*100-100</f>
        <v>6.2157416334279958</v>
      </c>
      <c r="G9" s="19">
        <v>70.395940338942751</v>
      </c>
      <c r="H9" s="19">
        <f t="shared" si="0"/>
        <v>7.8239575275086395</v>
      </c>
      <c r="I9" s="19">
        <v>79.100429628337594</v>
      </c>
      <c r="J9" s="19">
        <f t="shared" si="0"/>
        <v>12.365044415181359</v>
      </c>
      <c r="K9" s="19">
        <v>88.437964579943596</v>
      </c>
      <c r="L9" s="19">
        <f t="shared" si="0"/>
        <v>11.804657693364604</v>
      </c>
      <c r="M9" s="419" t="s">
        <v>1774</v>
      </c>
      <c r="N9" s="47"/>
      <c r="O9" s="48"/>
      <c r="P9" s="48"/>
      <c r="Q9" s="48"/>
      <c r="R9" s="48"/>
      <c r="S9" s="48"/>
      <c r="T9" s="48"/>
      <c r="U9" s="48"/>
      <c r="V9" s="48"/>
      <c r="W9" s="49"/>
      <c r="Z9" s="539"/>
      <c r="AA9" s="540"/>
    </row>
    <row r="10" spans="1:27" s="50" customFormat="1" ht="19.5" customHeight="1">
      <c r="A10" s="357" t="s">
        <v>1407</v>
      </c>
      <c r="B10" s="52" t="s">
        <v>1762</v>
      </c>
      <c r="C10" s="25">
        <v>93.067232513451884</v>
      </c>
      <c r="D10" s="19">
        <v>3.9195991179812495</v>
      </c>
      <c r="E10" s="53">
        <v>97.345138655610683</v>
      </c>
      <c r="F10" s="19">
        <f t="shared" si="0"/>
        <v>4.596576073690045</v>
      </c>
      <c r="G10" s="19">
        <v>98.609959357767536</v>
      </c>
      <c r="H10" s="19">
        <f t="shared" si="0"/>
        <v>1.2993157333018388</v>
      </c>
      <c r="I10" s="19">
        <v>97.96237029620039</v>
      </c>
      <c r="J10" s="19">
        <f t="shared" si="0"/>
        <v>-0.65671770456533807</v>
      </c>
      <c r="K10" s="19">
        <v>97.097357974231898</v>
      </c>
      <c r="L10" s="19">
        <f t="shared" si="0"/>
        <v>-0.88300468777249819</v>
      </c>
      <c r="M10" s="419" t="s">
        <v>1775</v>
      </c>
      <c r="N10" s="47"/>
      <c r="O10" s="48"/>
      <c r="P10" s="48"/>
      <c r="Q10" s="48"/>
      <c r="R10" s="48"/>
      <c r="S10" s="48"/>
      <c r="T10" s="48"/>
      <c r="U10" s="48"/>
      <c r="V10" s="48"/>
      <c r="W10" s="49"/>
    </row>
    <row r="11" spans="1:27" s="50" customFormat="1" ht="24.75" customHeight="1">
      <c r="A11" s="357" t="s">
        <v>1416</v>
      </c>
      <c r="B11" s="52" t="s">
        <v>1763</v>
      </c>
      <c r="C11" s="19">
        <v>90.947588917073119</v>
      </c>
      <c r="D11" s="19">
        <v>5.1206765178700238</v>
      </c>
      <c r="E11" s="19">
        <v>93.626110955543766</v>
      </c>
      <c r="F11" s="19">
        <f t="shared" si="0"/>
        <v>2.9451270455481193</v>
      </c>
      <c r="G11" s="54">
        <v>97.289291467500064</v>
      </c>
      <c r="H11" s="19">
        <f t="shared" si="0"/>
        <v>3.9125629320389805</v>
      </c>
      <c r="I11" s="54">
        <v>101.02495108200424</v>
      </c>
      <c r="J11" s="19">
        <f t="shared" si="0"/>
        <v>3.8397438794711434</v>
      </c>
      <c r="K11" s="54">
        <v>104.36554989509784</v>
      </c>
      <c r="L11" s="19">
        <f t="shared" si="0"/>
        <v>3.3067066871251996</v>
      </c>
      <c r="M11" s="419" t="s">
        <v>1776</v>
      </c>
      <c r="N11" s="47"/>
      <c r="O11" s="55"/>
      <c r="P11" s="48"/>
      <c r="Q11" s="55"/>
      <c r="R11" s="48"/>
      <c r="S11" s="55"/>
      <c r="T11" s="48"/>
      <c r="U11" s="48"/>
      <c r="V11" s="48"/>
      <c r="W11" s="49"/>
    </row>
    <row r="12" spans="1:27" s="50" customFormat="1" ht="39.75" customHeight="1">
      <c r="A12" s="357" t="s">
        <v>1428</v>
      </c>
      <c r="B12" s="52" t="s">
        <v>1764</v>
      </c>
      <c r="C12" s="25">
        <v>95.237413779108635</v>
      </c>
      <c r="D12" s="19">
        <v>2.6497987205096507</v>
      </c>
      <c r="E12" s="19">
        <v>95.210667398068225</v>
      </c>
      <c r="F12" s="19">
        <f t="shared" si="0"/>
        <v>-2.8083901041711101E-2</v>
      </c>
      <c r="G12" s="19">
        <v>96.441275158676376</v>
      </c>
      <c r="H12" s="19">
        <f t="shared" si="0"/>
        <v>1.2925103817023711</v>
      </c>
      <c r="I12" s="19">
        <v>98.091604957508991</v>
      </c>
      <c r="J12" s="19">
        <f t="shared" si="0"/>
        <v>1.7112276834968299</v>
      </c>
      <c r="K12" s="19">
        <v>97.047902300996</v>
      </c>
      <c r="L12" s="19">
        <f t="shared" si="0"/>
        <v>-1.0640081350132817</v>
      </c>
      <c r="M12" s="419" t="s">
        <v>1777</v>
      </c>
      <c r="N12" s="47"/>
      <c r="O12" s="48"/>
      <c r="P12" s="48"/>
      <c r="Q12" s="48"/>
      <c r="R12" s="48"/>
      <c r="S12" s="48"/>
      <c r="T12" s="48"/>
      <c r="U12" s="48"/>
      <c r="V12" s="48"/>
      <c r="W12" s="49"/>
    </row>
    <row r="13" spans="1:27" s="50" customFormat="1" ht="19.5" customHeight="1">
      <c r="A13" s="357" t="s">
        <v>1441</v>
      </c>
      <c r="B13" s="52" t="s">
        <v>1765</v>
      </c>
      <c r="C13" s="19">
        <v>82.500413656900719</v>
      </c>
      <c r="D13" s="19">
        <v>0.91591011339176021</v>
      </c>
      <c r="E13" s="19">
        <v>83.597464375363117</v>
      </c>
      <c r="F13" s="19">
        <f t="shared" si="0"/>
        <v>1.3297517792150444</v>
      </c>
      <c r="G13" s="19">
        <v>86.154882739888265</v>
      </c>
      <c r="H13" s="19">
        <f t="shared" si="0"/>
        <v>3.059205663274696</v>
      </c>
      <c r="I13" s="19">
        <v>87.622026417597382</v>
      </c>
      <c r="J13" s="19">
        <f t="shared" si="0"/>
        <v>1.7029141367861769</v>
      </c>
      <c r="K13" s="19">
        <v>95.254083228526085</v>
      </c>
      <c r="L13" s="19">
        <f t="shared" si="0"/>
        <v>8.7102034990096229</v>
      </c>
      <c r="M13" s="419" t="s">
        <v>1778</v>
      </c>
      <c r="N13" s="47"/>
      <c r="O13" s="48"/>
      <c r="P13" s="48"/>
      <c r="Q13" s="48"/>
      <c r="R13" s="48"/>
      <c r="S13" s="48"/>
      <c r="T13" s="48"/>
      <c r="U13" s="48"/>
      <c r="V13" s="48"/>
      <c r="W13" s="49"/>
    </row>
    <row r="14" spans="1:27" s="50" customFormat="1" ht="19.5" customHeight="1">
      <c r="A14" s="357" t="s">
        <v>1450</v>
      </c>
      <c r="B14" s="52" t="s">
        <v>1766</v>
      </c>
      <c r="C14" s="19">
        <v>97.684307194460018</v>
      </c>
      <c r="D14" s="19">
        <v>2.6355074167482968</v>
      </c>
      <c r="E14" s="19">
        <v>102.35104037831411</v>
      </c>
      <c r="F14" s="19">
        <f t="shared" si="0"/>
        <v>4.7773622170079335</v>
      </c>
      <c r="G14" s="19">
        <v>104.60367284114848</v>
      </c>
      <c r="H14" s="19">
        <f t="shared" si="0"/>
        <v>2.200888681256302</v>
      </c>
      <c r="I14" s="19">
        <v>103.8263192990748</v>
      </c>
      <c r="J14" s="19">
        <f t="shared" si="0"/>
        <v>-0.74314172816299617</v>
      </c>
      <c r="K14" s="19">
        <v>100.85833166976562</v>
      </c>
      <c r="L14" s="19">
        <f t="shared" si="0"/>
        <v>-2.8586081538340977</v>
      </c>
      <c r="M14" s="419" t="s">
        <v>1779</v>
      </c>
      <c r="N14" s="47"/>
      <c r="O14" s="48"/>
      <c r="P14" s="48"/>
      <c r="Q14" s="48"/>
      <c r="R14" s="48"/>
      <c r="S14" s="48"/>
      <c r="T14" s="48"/>
      <c r="U14" s="48"/>
      <c r="V14" s="48"/>
      <c r="W14" s="49"/>
    </row>
    <row r="15" spans="1:27" s="50" customFormat="1" ht="19.5" customHeight="1">
      <c r="A15" s="357" t="s">
        <v>1461</v>
      </c>
      <c r="B15" s="52" t="s">
        <v>1767</v>
      </c>
      <c r="C15" s="19">
        <v>104.4261424487259</v>
      </c>
      <c r="D15" s="19">
        <v>-2.0407445391956287</v>
      </c>
      <c r="E15" s="19">
        <v>104.82867311464588</v>
      </c>
      <c r="F15" s="19">
        <f t="shared" si="0"/>
        <v>0.38546924791138792</v>
      </c>
      <c r="G15" s="19">
        <v>105.09629053237832</v>
      </c>
      <c r="H15" s="19">
        <f t="shared" si="0"/>
        <v>0.25529028440507773</v>
      </c>
      <c r="I15" s="19">
        <v>104.81702937852299</v>
      </c>
      <c r="J15" s="19">
        <f t="shared" si="0"/>
        <v>-0.26571932505009954</v>
      </c>
      <c r="K15" s="19">
        <v>102.12403830307689</v>
      </c>
      <c r="L15" s="19">
        <f t="shared" si="0"/>
        <v>-2.5692304880354726</v>
      </c>
      <c r="M15" s="419" t="s">
        <v>1780</v>
      </c>
      <c r="N15" s="47"/>
      <c r="O15" s="48"/>
      <c r="P15" s="48"/>
      <c r="Q15" s="48"/>
      <c r="R15" s="48"/>
      <c r="S15" s="48"/>
      <c r="T15" s="48"/>
      <c r="U15" s="48"/>
      <c r="V15" s="48"/>
      <c r="W15" s="49"/>
    </row>
    <row r="16" spans="1:27" s="50" customFormat="1" ht="19.5" customHeight="1">
      <c r="A16" s="357" t="s">
        <v>1465</v>
      </c>
      <c r="B16" s="52" t="s">
        <v>1768</v>
      </c>
      <c r="C16" s="19">
        <v>94.854436645678376</v>
      </c>
      <c r="D16" s="19">
        <v>1.7731660140347429</v>
      </c>
      <c r="E16" s="19">
        <v>95.997642094756159</v>
      </c>
      <c r="F16" s="19">
        <f t="shared" si="0"/>
        <v>1.2052208515539888</v>
      </c>
      <c r="G16" s="19">
        <v>97.191080611634604</v>
      </c>
      <c r="H16" s="19">
        <f t="shared" si="0"/>
        <v>1.243195656514601</v>
      </c>
      <c r="I16" s="19">
        <v>96.652417739628163</v>
      </c>
      <c r="J16" s="19">
        <f t="shared" si="0"/>
        <v>-0.55423076749076472</v>
      </c>
      <c r="K16" s="19">
        <v>94.962450011236299</v>
      </c>
      <c r="L16" s="19">
        <f t="shared" si="0"/>
        <v>-1.7485002112874781</v>
      </c>
      <c r="M16" s="419" t="s">
        <v>1781</v>
      </c>
      <c r="N16" s="47"/>
      <c r="O16" s="48"/>
      <c r="P16" s="48"/>
      <c r="Q16" s="48"/>
      <c r="R16" s="48"/>
      <c r="S16" s="48"/>
      <c r="T16" s="48"/>
      <c r="U16" s="48"/>
      <c r="V16" s="48"/>
      <c r="W16" s="49"/>
    </row>
    <row r="17" spans="1:27" s="50" customFormat="1" ht="19.5" customHeight="1">
      <c r="A17" s="357" t="s">
        <v>1514</v>
      </c>
      <c r="B17" s="52" t="s">
        <v>43</v>
      </c>
      <c r="C17" s="19">
        <v>81.571971606520421</v>
      </c>
      <c r="D17" s="19">
        <v>6.0039310269170301</v>
      </c>
      <c r="E17" s="19">
        <v>83.281376035720044</v>
      </c>
      <c r="F17" s="19">
        <f t="shared" si="0"/>
        <v>2.0955781692335336</v>
      </c>
      <c r="G17" s="19">
        <v>87.833014047508627</v>
      </c>
      <c r="H17" s="19">
        <f t="shared" si="0"/>
        <v>5.4653732064133322</v>
      </c>
      <c r="I17" s="19">
        <v>93.935519463992406</v>
      </c>
      <c r="J17" s="19">
        <f t="shared" si="0"/>
        <v>6.9478492599410941</v>
      </c>
      <c r="K17" s="19">
        <v>93.980933258262098</v>
      </c>
      <c r="L17" s="19">
        <f t="shared" si="0"/>
        <v>4.8345710471210168E-2</v>
      </c>
      <c r="M17" s="419" t="s">
        <v>1782</v>
      </c>
      <c r="N17" s="47"/>
      <c r="O17" s="48"/>
      <c r="P17" s="48"/>
      <c r="Q17" s="48"/>
      <c r="R17" s="48"/>
      <c r="S17" s="48"/>
      <c r="T17" s="48"/>
      <c r="U17" s="48"/>
      <c r="V17" s="48"/>
      <c r="W17" s="49"/>
    </row>
    <row r="18" spans="1:27" s="50" customFormat="1" ht="19.5" customHeight="1">
      <c r="A18" s="357" t="s">
        <v>1516</v>
      </c>
      <c r="B18" s="52" t="s">
        <v>1769</v>
      </c>
      <c r="C18" s="25">
        <v>78.451423479562308</v>
      </c>
      <c r="D18" s="19">
        <v>3.2282112598035297</v>
      </c>
      <c r="E18" s="19">
        <v>83.069353773512532</v>
      </c>
      <c r="F18" s="19">
        <f t="shared" si="0"/>
        <v>5.8863562815444084</v>
      </c>
      <c r="G18" s="19">
        <v>86.309114817270327</v>
      </c>
      <c r="H18" s="19">
        <f t="shared" si="0"/>
        <v>3.9000677103989005</v>
      </c>
      <c r="I18" s="19">
        <v>89.473085202363777</v>
      </c>
      <c r="J18" s="19">
        <f t="shared" si="0"/>
        <v>3.66585892091706</v>
      </c>
      <c r="K18" s="19">
        <v>93.515476939769897</v>
      </c>
      <c r="L18" s="19">
        <f t="shared" si="0"/>
        <v>4.5179974830009968</v>
      </c>
      <c r="M18" s="419" t="s">
        <v>1783</v>
      </c>
      <c r="N18" s="47"/>
      <c r="O18" s="48"/>
      <c r="P18" s="48"/>
      <c r="Q18" s="48"/>
      <c r="R18" s="48"/>
      <c r="S18" s="48"/>
      <c r="T18" s="48"/>
      <c r="U18" s="48"/>
      <c r="V18" s="48"/>
      <c r="W18" s="49"/>
    </row>
    <row r="19" spans="1:27" s="50" customFormat="1" ht="19.5" customHeight="1">
      <c r="A19" s="357"/>
      <c r="B19" s="52" t="s">
        <v>1789</v>
      </c>
      <c r="C19" s="25">
        <v>82.253011810909413</v>
      </c>
      <c r="D19" s="19">
        <v>5.1960727776299507</v>
      </c>
      <c r="E19" s="19">
        <v>85.531504174180512</v>
      </c>
      <c r="F19" s="19">
        <f t="shared" si="0"/>
        <v>3.9858629989233663</v>
      </c>
      <c r="G19" s="19">
        <v>89.861425738463311</v>
      </c>
      <c r="H19" s="19">
        <f t="shared" si="0"/>
        <v>5.0623704167123407</v>
      </c>
      <c r="I19" s="19">
        <v>88.666043620933849</v>
      </c>
      <c r="J19" s="19">
        <f t="shared" si="0"/>
        <v>-1.3302505582412607</v>
      </c>
      <c r="K19" s="19">
        <v>96.24828478922673</v>
      </c>
      <c r="L19" s="19">
        <f t="shared" si="0"/>
        <v>8.5514599035325887</v>
      </c>
      <c r="M19" s="419" t="s">
        <v>1790</v>
      </c>
      <c r="N19" s="47"/>
      <c r="O19" s="48"/>
      <c r="P19" s="48"/>
      <c r="Q19" s="48"/>
      <c r="R19" s="48"/>
      <c r="S19" s="48"/>
      <c r="T19" s="48"/>
      <c r="U19" s="48"/>
      <c r="V19" s="48"/>
      <c r="W19" s="49"/>
    </row>
    <row r="20" spans="1:27" s="50" customFormat="1" ht="19.5" customHeight="1">
      <c r="A20" s="357" t="s">
        <v>1519</v>
      </c>
      <c r="B20" s="51" t="s">
        <v>1771</v>
      </c>
      <c r="C20" s="25" t="s">
        <v>130</v>
      </c>
      <c r="D20" s="19" t="s">
        <v>130</v>
      </c>
      <c r="E20" s="19" t="s">
        <v>130</v>
      </c>
      <c r="F20" s="19" t="s">
        <v>130</v>
      </c>
      <c r="G20" s="19" t="s">
        <v>130</v>
      </c>
      <c r="H20" s="19" t="s">
        <v>130</v>
      </c>
      <c r="I20" s="19" t="s">
        <v>130</v>
      </c>
      <c r="J20" s="19" t="s">
        <v>130</v>
      </c>
      <c r="K20" s="19" t="s">
        <v>130</v>
      </c>
      <c r="L20" s="20" t="s">
        <v>130</v>
      </c>
      <c r="M20" s="419" t="s">
        <v>1784</v>
      </c>
      <c r="N20" s="47"/>
      <c r="O20" s="48"/>
      <c r="P20" s="48"/>
      <c r="Q20" s="48"/>
      <c r="R20" s="48"/>
      <c r="S20" s="48"/>
      <c r="T20" s="48"/>
      <c r="U20" s="48"/>
      <c r="V20" s="48"/>
      <c r="W20" s="49"/>
    </row>
    <row r="21" spans="1:27" s="50" customFormat="1" ht="44.25" customHeight="1">
      <c r="A21" s="357" t="s">
        <v>1788</v>
      </c>
      <c r="B21" s="51" t="s">
        <v>1772</v>
      </c>
      <c r="C21" s="25" t="s">
        <v>130</v>
      </c>
      <c r="D21" s="19" t="s">
        <v>130</v>
      </c>
      <c r="E21" s="19" t="s">
        <v>130</v>
      </c>
      <c r="F21" s="19" t="s">
        <v>130</v>
      </c>
      <c r="G21" s="19" t="s">
        <v>130</v>
      </c>
      <c r="H21" s="19" t="s">
        <v>130</v>
      </c>
      <c r="I21" s="19" t="s">
        <v>130</v>
      </c>
      <c r="J21" s="19" t="s">
        <v>130</v>
      </c>
      <c r="K21" s="19" t="s">
        <v>130</v>
      </c>
      <c r="L21" s="20" t="s">
        <v>130</v>
      </c>
      <c r="M21" s="419" t="s">
        <v>1785</v>
      </c>
      <c r="N21" s="47"/>
      <c r="O21" s="48"/>
      <c r="P21" s="48"/>
      <c r="Q21" s="48"/>
      <c r="R21" s="48"/>
      <c r="S21" s="48"/>
      <c r="T21" s="48"/>
      <c r="U21" s="48"/>
      <c r="V21" s="48"/>
      <c r="W21" s="49"/>
    </row>
    <row r="22" spans="1:27" s="63" customFormat="1" ht="19.5" customHeight="1">
      <c r="A22" s="358"/>
      <c r="B22" s="56" t="s">
        <v>52</v>
      </c>
      <c r="C22" s="57">
        <v>90.280561730363061</v>
      </c>
      <c r="D22" s="58">
        <v>3.7491572759710294</v>
      </c>
      <c r="E22" s="58">
        <v>92.878153401215215</v>
      </c>
      <c r="F22" s="58">
        <f>E22/C22*100-100</f>
        <v>2.8772435849593734</v>
      </c>
      <c r="G22" s="58">
        <v>95.459318722423689</v>
      </c>
      <c r="H22" s="58">
        <f>G22/E22*100-100</f>
        <v>2.7790876828249935</v>
      </c>
      <c r="I22" s="58">
        <v>97.105418580880141</v>
      </c>
      <c r="J22" s="58">
        <f>I22/G22*100-100</f>
        <v>1.724399336269073</v>
      </c>
      <c r="K22" s="58">
        <v>98.788241016543239</v>
      </c>
      <c r="L22" s="58">
        <f>K22/I22*100-100</f>
        <v>1.7329851003746484</v>
      </c>
      <c r="M22" s="59" t="s">
        <v>1786</v>
      </c>
      <c r="N22" s="60"/>
      <c r="O22" s="61"/>
      <c r="P22" s="61"/>
      <c r="Q22" s="61"/>
      <c r="R22" s="61"/>
      <c r="S22" s="61"/>
      <c r="T22" s="61"/>
      <c r="U22" s="61"/>
      <c r="V22" s="61"/>
      <c r="W22" s="62"/>
    </row>
    <row r="23" spans="1:27" ht="16.5" customHeight="1">
      <c r="N23" s="64"/>
      <c r="O23" s="37"/>
      <c r="P23" s="37"/>
      <c r="Q23" s="37"/>
      <c r="R23" s="37"/>
      <c r="S23" s="37"/>
      <c r="T23" s="37"/>
      <c r="U23" s="37"/>
      <c r="V23" s="37"/>
      <c r="W23" s="37"/>
    </row>
    <row r="24" spans="1:27" ht="19.899999999999999" customHeight="1">
      <c r="A24" s="529" t="s">
        <v>1758</v>
      </c>
      <c r="B24" s="529"/>
      <c r="C24" s="529"/>
      <c r="D24" s="529"/>
      <c r="E24" s="529"/>
      <c r="F24" s="529"/>
      <c r="G24" s="529"/>
      <c r="H24" s="529"/>
      <c r="I24" s="529"/>
      <c r="J24" s="529"/>
      <c r="K24" s="529"/>
      <c r="L24" s="529"/>
      <c r="M24" s="529"/>
      <c r="N24" s="32"/>
      <c r="O24" s="32"/>
      <c r="P24" s="32"/>
      <c r="Q24" s="32"/>
      <c r="R24" s="32"/>
      <c r="S24" s="32"/>
      <c r="T24" s="32"/>
      <c r="U24" s="32"/>
      <c r="V24" s="32"/>
      <c r="W24" s="32"/>
    </row>
    <row r="25" spans="1:27" ht="19.899999999999999" customHeight="1">
      <c r="A25" s="528" t="s">
        <v>1759</v>
      </c>
      <c r="B25" s="528"/>
      <c r="C25" s="528"/>
      <c r="D25" s="528"/>
      <c r="E25" s="528"/>
      <c r="F25" s="528"/>
      <c r="G25" s="528"/>
      <c r="H25" s="528"/>
      <c r="I25" s="528"/>
      <c r="J25" s="528"/>
      <c r="K25" s="528"/>
      <c r="L25" s="528"/>
      <c r="M25" s="528"/>
      <c r="N25" s="35"/>
      <c r="O25" s="35"/>
      <c r="P25" s="35"/>
      <c r="Q25" s="35"/>
      <c r="R25" s="35"/>
      <c r="S25" s="35"/>
      <c r="T25" s="35"/>
      <c r="U25" s="35"/>
      <c r="V25" s="35"/>
      <c r="W25" s="35"/>
    </row>
    <row r="26" spans="1:27" ht="19.899999999999999" customHeight="1">
      <c r="A26" s="529" t="s">
        <v>1757</v>
      </c>
      <c r="B26" s="529"/>
      <c r="C26" s="529"/>
      <c r="D26" s="529"/>
      <c r="E26" s="529"/>
      <c r="F26" s="529"/>
      <c r="G26" s="529"/>
      <c r="H26" s="529"/>
      <c r="I26" s="529"/>
      <c r="J26" s="529"/>
      <c r="K26" s="529"/>
      <c r="L26" s="529"/>
      <c r="M26" s="529"/>
      <c r="N26" s="35"/>
      <c r="O26" s="35"/>
      <c r="P26" s="35"/>
      <c r="Q26" s="35"/>
      <c r="R26" s="35"/>
      <c r="S26" s="35"/>
      <c r="T26" s="35"/>
      <c r="U26" s="35"/>
      <c r="V26" s="35"/>
      <c r="W26" s="35"/>
    </row>
    <row r="27" spans="1:27" s="36" customFormat="1" ht="4.9000000000000004" customHeight="1">
      <c r="A27" s="354"/>
      <c r="N27" s="64"/>
      <c r="O27" s="37"/>
      <c r="P27" s="37"/>
      <c r="Q27" s="37"/>
      <c r="R27" s="37"/>
      <c r="S27" s="37"/>
      <c r="T27" s="37"/>
      <c r="U27" s="37"/>
      <c r="V27" s="37"/>
      <c r="W27" s="37"/>
    </row>
    <row r="28" spans="1:27" s="37" customFormat="1" ht="19.899999999999999" customHeight="1">
      <c r="A28" s="530" t="s">
        <v>1787</v>
      </c>
      <c r="B28" s="535" t="s">
        <v>37</v>
      </c>
      <c r="C28" s="533">
        <v>2015</v>
      </c>
      <c r="D28" s="534"/>
      <c r="E28" s="533">
        <v>2016</v>
      </c>
      <c r="F28" s="534"/>
      <c r="G28" s="533">
        <v>2017</v>
      </c>
      <c r="H28" s="534"/>
      <c r="I28" s="533">
        <v>2018</v>
      </c>
      <c r="J28" s="534"/>
      <c r="K28" s="533">
        <v>2019</v>
      </c>
      <c r="L28" s="534"/>
      <c r="M28" s="541" t="s">
        <v>38</v>
      </c>
    </row>
    <row r="29" spans="1:27" s="37" customFormat="1" ht="19.899999999999999" customHeight="1">
      <c r="A29" s="531"/>
      <c r="B29" s="536"/>
      <c r="C29" s="39" t="s">
        <v>39</v>
      </c>
      <c r="D29" s="39" t="s">
        <v>40</v>
      </c>
      <c r="E29" s="39" t="s">
        <v>39</v>
      </c>
      <c r="F29" s="39" t="s">
        <v>40</v>
      </c>
      <c r="G29" s="39" t="s">
        <v>39</v>
      </c>
      <c r="H29" s="39" t="s">
        <v>40</v>
      </c>
      <c r="I29" s="39" t="s">
        <v>39</v>
      </c>
      <c r="J29" s="39" t="s">
        <v>40</v>
      </c>
      <c r="K29" s="39" t="s">
        <v>39</v>
      </c>
      <c r="L29" s="39" t="s">
        <v>40</v>
      </c>
      <c r="M29" s="542"/>
    </row>
    <row r="30" spans="1:27" s="37" customFormat="1" ht="35.25" customHeight="1">
      <c r="A30" s="532"/>
      <c r="B30" s="537"/>
      <c r="C30" s="42" t="s">
        <v>41</v>
      </c>
      <c r="D30" s="42" t="s">
        <v>42</v>
      </c>
      <c r="E30" s="42" t="s">
        <v>41</v>
      </c>
      <c r="F30" s="42" t="s">
        <v>42</v>
      </c>
      <c r="G30" s="42" t="s">
        <v>41</v>
      </c>
      <c r="H30" s="42" t="s">
        <v>42</v>
      </c>
      <c r="I30" s="42" t="s">
        <v>41</v>
      </c>
      <c r="J30" s="42" t="s">
        <v>42</v>
      </c>
      <c r="K30" s="42" t="s">
        <v>41</v>
      </c>
      <c r="L30" s="42" t="s">
        <v>42</v>
      </c>
      <c r="M30" s="543"/>
    </row>
    <row r="31" spans="1:27" s="50" customFormat="1" ht="19.5" customHeight="1">
      <c r="A31" s="357" t="s">
        <v>1374</v>
      </c>
      <c r="B31" s="45" t="s">
        <v>1760</v>
      </c>
      <c r="C31" s="46">
        <v>103.23992159415927</v>
      </c>
      <c r="D31" s="16">
        <f t="shared" ref="D31:D42" si="1">C31/K8*100-100</f>
        <v>1.9041021999013878</v>
      </c>
      <c r="E31" s="16">
        <v>101.68791595536534</v>
      </c>
      <c r="F31" s="16">
        <f>E31/C31*100-100</f>
        <v>-1.5032999006865992</v>
      </c>
      <c r="G31" s="16">
        <v>100.70501154460969</v>
      </c>
      <c r="H31" s="16">
        <f>G31/E31*100-100</f>
        <v>-0.96658919746873551</v>
      </c>
      <c r="I31" s="16">
        <v>99.999999999999986</v>
      </c>
      <c r="J31" s="16">
        <f>I31/G31*100-100</f>
        <v>-0.70007592849279376</v>
      </c>
      <c r="K31" s="16">
        <v>103.3274748267837</v>
      </c>
      <c r="L31" s="17">
        <f>K31/I31*100-100</f>
        <v>3.3274748267836998</v>
      </c>
      <c r="M31" s="418" t="s">
        <v>1773</v>
      </c>
      <c r="N31" s="49"/>
      <c r="O31" s="49"/>
      <c r="P31" s="49"/>
      <c r="Q31" s="49"/>
      <c r="R31" s="49"/>
      <c r="S31" s="49"/>
      <c r="T31" s="49"/>
      <c r="U31" s="49"/>
      <c r="V31" s="49"/>
      <c r="W31" s="49"/>
      <c r="Z31" s="539"/>
      <c r="AA31" s="540"/>
    </row>
    <row r="32" spans="1:27" s="50" customFormat="1" ht="19.5" customHeight="1">
      <c r="A32" s="357" t="s">
        <v>1404</v>
      </c>
      <c r="B32" s="52" t="s">
        <v>1761</v>
      </c>
      <c r="C32" s="25">
        <v>98.0959128760813</v>
      </c>
      <c r="D32" s="19">
        <f t="shared" si="1"/>
        <v>10.92059088199322</v>
      </c>
      <c r="E32" s="19">
        <v>102.03788229970439</v>
      </c>
      <c r="F32" s="19">
        <f t="shared" ref="F32:F42" si="2">E32/C32*100-100</f>
        <v>4.0184848767376877</v>
      </c>
      <c r="G32" s="19">
        <v>101.30288165450234</v>
      </c>
      <c r="H32" s="19">
        <f t="shared" ref="H32:H42" si="3">G32/E32*100-100</f>
        <v>-0.72032134403104919</v>
      </c>
      <c r="I32" s="19">
        <v>100.00000000000001</v>
      </c>
      <c r="J32" s="19">
        <f t="shared" ref="J32:J42" si="4">I32/G32*100-100</f>
        <v>-1.2861249682371891</v>
      </c>
      <c r="K32" s="19">
        <v>101.36167523902219</v>
      </c>
      <c r="L32" s="19">
        <f t="shared" ref="L32:L44" si="5">K32/I32*100-100</f>
        <v>1.3616752390221762</v>
      </c>
      <c r="M32" s="419" t="s">
        <v>1774</v>
      </c>
      <c r="N32" s="49"/>
      <c r="O32" s="49"/>
      <c r="P32" s="49"/>
      <c r="Q32" s="49"/>
      <c r="R32" s="49"/>
      <c r="S32" s="49"/>
      <c r="T32" s="49"/>
      <c r="U32" s="49"/>
      <c r="V32" s="49"/>
      <c r="W32" s="49"/>
      <c r="Z32" s="539"/>
      <c r="AA32" s="540"/>
    </row>
    <row r="33" spans="1:23" s="50" customFormat="1" ht="19.5" customHeight="1">
      <c r="A33" s="357" t="s">
        <v>1407</v>
      </c>
      <c r="B33" s="52" t="s">
        <v>1762</v>
      </c>
      <c r="C33" s="25">
        <v>101.70885944039632</v>
      </c>
      <c r="D33" s="19">
        <f t="shared" si="1"/>
        <v>4.7493583372147441</v>
      </c>
      <c r="E33" s="19">
        <v>104.61017956787002</v>
      </c>
      <c r="F33" s="19">
        <f t="shared" si="2"/>
        <v>2.8525736533049297</v>
      </c>
      <c r="G33" s="19">
        <v>104.43886010350225</v>
      </c>
      <c r="H33" s="19">
        <f t="shared" si="3"/>
        <v>-0.16376940090864878</v>
      </c>
      <c r="I33" s="19">
        <v>100</v>
      </c>
      <c r="J33" s="19">
        <f t="shared" si="4"/>
        <v>-4.2501996853500685</v>
      </c>
      <c r="K33" s="19">
        <v>97.370592559172891</v>
      </c>
      <c r="L33" s="19">
        <f t="shared" si="5"/>
        <v>-2.6294074408271086</v>
      </c>
      <c r="M33" s="419" t="s">
        <v>1775</v>
      </c>
      <c r="N33" s="49"/>
      <c r="O33" s="49"/>
      <c r="P33" s="49"/>
      <c r="Q33" s="49"/>
      <c r="R33" s="49"/>
      <c r="S33" s="49"/>
      <c r="T33" s="49"/>
      <c r="U33" s="49"/>
      <c r="V33" s="49"/>
      <c r="W33" s="49"/>
    </row>
    <row r="34" spans="1:23" s="50" customFormat="1" ht="32.25" customHeight="1">
      <c r="A34" s="357" t="s">
        <v>1416</v>
      </c>
      <c r="B34" s="52" t="s">
        <v>1763</v>
      </c>
      <c r="C34" s="66">
        <v>98.477712011419882</v>
      </c>
      <c r="D34" s="54">
        <f t="shared" si="1"/>
        <v>-5.6415530695675642</v>
      </c>
      <c r="E34" s="54">
        <v>95.909457347034405</v>
      </c>
      <c r="F34" s="19">
        <f t="shared" si="2"/>
        <v>-2.6079552539641213</v>
      </c>
      <c r="G34" s="54">
        <v>99.178665383867056</v>
      </c>
      <c r="H34" s="19">
        <f t="shared" si="3"/>
        <v>3.408639906076715</v>
      </c>
      <c r="I34" s="54">
        <v>100.00000000000001</v>
      </c>
      <c r="J34" s="19">
        <f t="shared" si="4"/>
        <v>0.82813638694774738</v>
      </c>
      <c r="K34" s="19">
        <v>99.864409478711408</v>
      </c>
      <c r="L34" s="19">
        <f t="shared" si="5"/>
        <v>-0.13559052128860571</v>
      </c>
      <c r="M34" s="419" t="s">
        <v>1776</v>
      </c>
      <c r="N34" s="49"/>
      <c r="O34" s="49"/>
      <c r="P34" s="49"/>
      <c r="Q34" s="49"/>
      <c r="R34" s="49"/>
      <c r="S34" s="49"/>
      <c r="T34" s="49"/>
      <c r="U34" s="49"/>
      <c r="V34" s="49"/>
      <c r="W34" s="49"/>
    </row>
    <row r="35" spans="1:23" s="50" customFormat="1" ht="40.5" customHeight="1">
      <c r="A35" s="357" t="s">
        <v>1428</v>
      </c>
      <c r="B35" s="52" t="s">
        <v>1764</v>
      </c>
      <c r="C35" s="25">
        <v>100.35379644980712</v>
      </c>
      <c r="D35" s="19">
        <f t="shared" si="1"/>
        <v>3.4064560597691411</v>
      </c>
      <c r="E35" s="19">
        <v>100.51070470585917</v>
      </c>
      <c r="F35" s="19">
        <f t="shared" si="2"/>
        <v>0.15635507733932741</v>
      </c>
      <c r="G35" s="19">
        <v>100.95527794094788</v>
      </c>
      <c r="H35" s="19">
        <f t="shared" si="3"/>
        <v>0.44231431506698016</v>
      </c>
      <c r="I35" s="19">
        <v>100</v>
      </c>
      <c r="J35" s="19">
        <f t="shared" si="4"/>
        <v>-0.94623873108116641</v>
      </c>
      <c r="K35" s="19">
        <v>98.89359532917365</v>
      </c>
      <c r="L35" s="19">
        <f t="shared" si="5"/>
        <v>-1.1064046708263504</v>
      </c>
      <c r="M35" s="419" t="s">
        <v>1777</v>
      </c>
      <c r="N35" s="49"/>
      <c r="O35" s="49"/>
      <c r="P35" s="49"/>
      <c r="Q35" s="49"/>
      <c r="R35" s="49"/>
      <c r="S35" s="49"/>
      <c r="T35" s="49"/>
      <c r="U35" s="49"/>
      <c r="V35" s="49"/>
      <c r="W35" s="49"/>
    </row>
    <row r="36" spans="1:23" s="50" customFormat="1" ht="19.5" customHeight="1">
      <c r="A36" s="357" t="s">
        <v>1441</v>
      </c>
      <c r="B36" s="52" t="s">
        <v>1765</v>
      </c>
      <c r="C36" s="25">
        <v>96.252993515650232</v>
      </c>
      <c r="D36" s="19">
        <f t="shared" si="1"/>
        <v>1.0486797555204532</v>
      </c>
      <c r="E36" s="19">
        <v>97.345415205644869</v>
      </c>
      <c r="F36" s="19">
        <f t="shared" si="2"/>
        <v>1.1349482754705349</v>
      </c>
      <c r="G36" s="19">
        <v>98.918389343016386</v>
      </c>
      <c r="H36" s="19">
        <f t="shared" si="3"/>
        <v>1.6158687433286616</v>
      </c>
      <c r="I36" s="19">
        <v>100</v>
      </c>
      <c r="J36" s="19">
        <f t="shared" si="4"/>
        <v>1.0934373923466865</v>
      </c>
      <c r="K36" s="19">
        <v>99.032730686924438</v>
      </c>
      <c r="L36" s="19">
        <f t="shared" si="5"/>
        <v>-0.96726931307556185</v>
      </c>
      <c r="M36" s="419" t="s">
        <v>1778</v>
      </c>
      <c r="N36" s="49"/>
      <c r="O36" s="49"/>
      <c r="P36" s="49"/>
      <c r="Q36" s="49"/>
      <c r="R36" s="49"/>
      <c r="S36" s="49"/>
      <c r="T36" s="49"/>
      <c r="U36" s="49"/>
      <c r="V36" s="49"/>
      <c r="W36" s="49"/>
    </row>
    <row r="37" spans="1:23" s="50" customFormat="1" ht="19.5" customHeight="1">
      <c r="A37" s="357" t="s">
        <v>1450</v>
      </c>
      <c r="B37" s="52" t="s">
        <v>1766</v>
      </c>
      <c r="C37" s="25">
        <v>99.853621285676113</v>
      </c>
      <c r="D37" s="19">
        <f t="shared" si="1"/>
        <v>-0.99616002709539941</v>
      </c>
      <c r="E37" s="19">
        <v>99.059154649465896</v>
      </c>
      <c r="F37" s="19">
        <f t="shared" si="2"/>
        <v>-0.79563127103551778</v>
      </c>
      <c r="G37" s="19">
        <v>98.955031426950541</v>
      </c>
      <c r="H37" s="19">
        <f t="shared" si="3"/>
        <v>-0.10511216543672219</v>
      </c>
      <c r="I37" s="19">
        <v>99.999999999999986</v>
      </c>
      <c r="J37" s="19">
        <f t="shared" si="4"/>
        <v>1.0560034775198375</v>
      </c>
      <c r="K37" s="19">
        <v>99.388799302049904</v>
      </c>
      <c r="L37" s="19">
        <f t="shared" si="5"/>
        <v>-0.61120069795008192</v>
      </c>
      <c r="M37" s="419" t="s">
        <v>1779</v>
      </c>
      <c r="N37" s="49"/>
      <c r="O37" s="49"/>
      <c r="P37" s="49"/>
      <c r="Q37" s="49"/>
      <c r="R37" s="49"/>
      <c r="S37" s="49"/>
      <c r="T37" s="49"/>
      <c r="U37" s="49"/>
      <c r="V37" s="49"/>
      <c r="W37" s="49"/>
    </row>
    <row r="38" spans="1:23" s="50" customFormat="1" ht="19.5" customHeight="1">
      <c r="A38" s="357" t="s">
        <v>1461</v>
      </c>
      <c r="B38" s="52" t="s">
        <v>1767</v>
      </c>
      <c r="C38" s="25">
        <v>99.981951104429456</v>
      </c>
      <c r="D38" s="19">
        <f t="shared" si="1"/>
        <v>-2.0975347569886367</v>
      </c>
      <c r="E38" s="19">
        <v>98.626084037481135</v>
      </c>
      <c r="F38" s="19">
        <f t="shared" si="2"/>
        <v>-1.3561118301563653</v>
      </c>
      <c r="G38" s="19">
        <v>98.926815369773408</v>
      </c>
      <c r="H38" s="19">
        <f t="shared" si="3"/>
        <v>0.30492068627401636</v>
      </c>
      <c r="I38" s="19">
        <v>99.999999999999986</v>
      </c>
      <c r="J38" s="19">
        <f t="shared" si="4"/>
        <v>1.0848268249768154</v>
      </c>
      <c r="K38" s="19">
        <v>96.924968630593284</v>
      </c>
      <c r="L38" s="19">
        <f t="shared" si="5"/>
        <v>-3.0750313694067017</v>
      </c>
      <c r="M38" s="419" t="s">
        <v>1780</v>
      </c>
      <c r="N38" s="49"/>
      <c r="O38" s="49"/>
      <c r="P38" s="49"/>
      <c r="Q38" s="49"/>
      <c r="R38" s="49"/>
      <c r="S38" s="49"/>
      <c r="T38" s="49"/>
      <c r="U38" s="49"/>
      <c r="V38" s="49"/>
      <c r="W38" s="49"/>
    </row>
    <row r="39" spans="1:23" s="50" customFormat="1" ht="19.5" customHeight="1">
      <c r="A39" s="357" t="s">
        <v>1465</v>
      </c>
      <c r="B39" s="52" t="s">
        <v>1768</v>
      </c>
      <c r="C39" s="25">
        <v>96.962108584041445</v>
      </c>
      <c r="D39" s="19">
        <f t="shared" si="1"/>
        <v>2.1057360804913401</v>
      </c>
      <c r="E39" s="19">
        <v>96.590364769326513</v>
      </c>
      <c r="F39" s="19">
        <f t="shared" si="2"/>
        <v>-0.38339081125975838</v>
      </c>
      <c r="G39" s="19">
        <v>98.502352408744244</v>
      </c>
      <c r="H39" s="19">
        <f t="shared" si="3"/>
        <v>1.9794807111287724</v>
      </c>
      <c r="I39" s="19">
        <v>100.00000000000001</v>
      </c>
      <c r="J39" s="19">
        <f t="shared" si="4"/>
        <v>1.5204180962512908</v>
      </c>
      <c r="K39" s="19">
        <v>112.33316066659934</v>
      </c>
      <c r="L39" s="19">
        <f t="shared" si="5"/>
        <v>12.333160666599326</v>
      </c>
      <c r="M39" s="419" t="s">
        <v>1781</v>
      </c>
      <c r="N39" s="49"/>
      <c r="O39" s="49"/>
      <c r="P39" s="49"/>
      <c r="Q39" s="49"/>
      <c r="R39" s="49"/>
      <c r="S39" s="49"/>
      <c r="T39" s="49"/>
      <c r="U39" s="49"/>
      <c r="V39" s="49"/>
      <c r="W39" s="49"/>
    </row>
    <row r="40" spans="1:23" s="50" customFormat="1" ht="19.5" customHeight="1">
      <c r="A40" s="357" t="s">
        <v>1514</v>
      </c>
      <c r="B40" s="52" t="s">
        <v>43</v>
      </c>
      <c r="C40" s="25">
        <v>98.663790235000192</v>
      </c>
      <c r="D40" s="19">
        <f t="shared" si="1"/>
        <v>4.9827734354046953</v>
      </c>
      <c r="E40" s="19">
        <v>101.71067430730862</v>
      </c>
      <c r="F40" s="19">
        <f t="shared" si="2"/>
        <v>3.0881482102514752</v>
      </c>
      <c r="G40" s="19">
        <v>101.08641994345398</v>
      </c>
      <c r="H40" s="19">
        <f t="shared" si="3"/>
        <v>-0.61375501451156822</v>
      </c>
      <c r="I40" s="19">
        <v>100.00000000000001</v>
      </c>
      <c r="J40" s="19">
        <f t="shared" si="4"/>
        <v>-1.0747437134104558</v>
      </c>
      <c r="K40" s="19">
        <v>101.29268815185814</v>
      </c>
      <c r="L40" s="19">
        <f t="shared" si="5"/>
        <v>1.2926881518581297</v>
      </c>
      <c r="M40" s="419" t="s">
        <v>1782</v>
      </c>
      <c r="N40" s="49"/>
      <c r="O40" s="49"/>
      <c r="P40" s="49"/>
      <c r="Q40" s="49"/>
      <c r="R40" s="49"/>
      <c r="S40" s="49"/>
      <c r="T40" s="49"/>
      <c r="U40" s="49"/>
      <c r="V40" s="49"/>
      <c r="W40" s="49"/>
    </row>
    <row r="41" spans="1:23" s="50" customFormat="1" ht="19.5" customHeight="1">
      <c r="A41" s="357" t="s">
        <v>1516</v>
      </c>
      <c r="B41" s="52" t="s">
        <v>1769</v>
      </c>
      <c r="C41" s="25">
        <v>95.639469639500192</v>
      </c>
      <c r="D41" s="19">
        <f t="shared" si="1"/>
        <v>2.2712739850520052</v>
      </c>
      <c r="E41" s="19">
        <v>98.497499462262965</v>
      </c>
      <c r="F41" s="19">
        <f t="shared" si="2"/>
        <v>2.9883371724411774</v>
      </c>
      <c r="G41" s="19">
        <v>98.904509379120995</v>
      </c>
      <c r="H41" s="19">
        <f t="shared" si="3"/>
        <v>0.41321852745505794</v>
      </c>
      <c r="I41" s="19">
        <v>100</v>
      </c>
      <c r="J41" s="19">
        <f t="shared" si="4"/>
        <v>1.1076245438716796</v>
      </c>
      <c r="K41" s="19">
        <v>102.32735020228249</v>
      </c>
      <c r="L41" s="19">
        <f t="shared" si="5"/>
        <v>2.3273502022825028</v>
      </c>
      <c r="M41" s="419" t="s">
        <v>1783</v>
      </c>
      <c r="N41" s="49"/>
      <c r="O41" s="49"/>
      <c r="P41" s="49"/>
      <c r="Q41" s="49"/>
      <c r="R41" s="49"/>
      <c r="S41" s="49"/>
      <c r="T41" s="49"/>
      <c r="U41" s="49"/>
      <c r="V41" s="49"/>
      <c r="W41" s="49"/>
    </row>
    <row r="42" spans="1:23" s="50" customFormat="1" ht="19.5" customHeight="1">
      <c r="A42" s="357"/>
      <c r="B42" s="51" t="s">
        <v>1789</v>
      </c>
      <c r="C42" s="25">
        <v>97.236070589586333</v>
      </c>
      <c r="D42" s="19">
        <f t="shared" si="1"/>
        <v>1.0262892502684622</v>
      </c>
      <c r="E42" s="19">
        <v>97.319957027834263</v>
      </c>
      <c r="F42" s="19">
        <f t="shared" si="2"/>
        <v>8.6270905168504441E-2</v>
      </c>
      <c r="G42" s="19">
        <v>98.881814228299106</v>
      </c>
      <c r="H42" s="19">
        <f t="shared" si="3"/>
        <v>1.6048683622190083</v>
      </c>
      <c r="I42" s="19">
        <v>100</v>
      </c>
      <c r="J42" s="19">
        <f t="shared" si="4"/>
        <v>1.1308305581036535</v>
      </c>
      <c r="K42" s="19">
        <v>104.19349970668128</v>
      </c>
      <c r="L42" s="19">
        <f t="shared" si="5"/>
        <v>4.1934997066812798</v>
      </c>
      <c r="M42" s="419" t="s">
        <v>1790</v>
      </c>
      <c r="N42" s="49"/>
      <c r="O42" s="49"/>
      <c r="P42" s="49"/>
      <c r="Q42" s="49"/>
      <c r="R42" s="49"/>
      <c r="S42" s="49"/>
      <c r="T42" s="49"/>
      <c r="U42" s="49"/>
      <c r="V42" s="49"/>
      <c r="W42" s="49"/>
    </row>
    <row r="43" spans="1:23" s="50" customFormat="1" ht="19.5" customHeight="1">
      <c r="A43" s="357" t="s">
        <v>1519</v>
      </c>
      <c r="B43" s="51" t="s">
        <v>1771</v>
      </c>
      <c r="C43" s="19" t="s">
        <v>130</v>
      </c>
      <c r="D43" s="19" t="s">
        <v>130</v>
      </c>
      <c r="E43" s="19" t="s">
        <v>130</v>
      </c>
      <c r="F43" s="19" t="s">
        <v>130</v>
      </c>
      <c r="G43" s="19" t="s">
        <v>130</v>
      </c>
      <c r="H43" s="19" t="s">
        <v>130</v>
      </c>
      <c r="I43" s="19">
        <v>100</v>
      </c>
      <c r="J43" s="19" t="s">
        <v>130</v>
      </c>
      <c r="K43" s="19">
        <v>99.840768507622201</v>
      </c>
      <c r="L43" s="19">
        <f t="shared" si="5"/>
        <v>-0.1592314923777991</v>
      </c>
      <c r="M43" s="419" t="s">
        <v>1784</v>
      </c>
      <c r="N43" s="49"/>
      <c r="O43" s="49"/>
      <c r="P43" s="49"/>
      <c r="Q43" s="49"/>
      <c r="R43" s="49"/>
      <c r="S43" s="49"/>
      <c r="T43" s="49"/>
      <c r="U43" s="49"/>
      <c r="V43" s="49"/>
      <c r="W43" s="49"/>
    </row>
    <row r="44" spans="1:23" s="50" customFormat="1" ht="39" customHeight="1">
      <c r="A44" s="357" t="s">
        <v>1788</v>
      </c>
      <c r="B44" s="51" t="s">
        <v>1772</v>
      </c>
      <c r="C44" s="19" t="s">
        <v>130</v>
      </c>
      <c r="D44" s="19" t="s">
        <v>130</v>
      </c>
      <c r="E44" s="19" t="s">
        <v>130</v>
      </c>
      <c r="F44" s="19" t="s">
        <v>130</v>
      </c>
      <c r="G44" s="19" t="s">
        <v>130</v>
      </c>
      <c r="H44" s="19" t="s">
        <v>130</v>
      </c>
      <c r="I44" s="19">
        <v>100</v>
      </c>
      <c r="J44" s="19" t="s">
        <v>130</v>
      </c>
      <c r="K44" s="19">
        <v>105.63781568464287</v>
      </c>
      <c r="L44" s="19">
        <f t="shared" si="5"/>
        <v>5.6378156846428737</v>
      </c>
      <c r="M44" s="419" t="s">
        <v>1785</v>
      </c>
      <c r="N44" s="49"/>
      <c r="O44" s="49"/>
      <c r="P44" s="49"/>
      <c r="Q44" s="49"/>
      <c r="R44" s="49"/>
      <c r="S44" s="49"/>
      <c r="T44" s="49"/>
      <c r="U44" s="49"/>
      <c r="V44" s="49"/>
      <c r="W44" s="49"/>
    </row>
    <row r="45" spans="1:23" s="63" customFormat="1" ht="19.5" customHeight="1">
      <c r="A45" s="358"/>
      <c r="B45" s="56" t="s">
        <v>52</v>
      </c>
      <c r="C45" s="57">
        <v>100.2025047941962</v>
      </c>
      <c r="D45" s="58">
        <f>C45/K22*100-100</f>
        <v>1.4316114581047543</v>
      </c>
      <c r="E45" s="58">
        <v>99.982954487909296</v>
      </c>
      <c r="F45" s="58">
        <f>E45/C45*100-100</f>
        <v>-0.21910660490756584</v>
      </c>
      <c r="G45" s="58">
        <v>100.19531394277494</v>
      </c>
      <c r="H45" s="58">
        <f>G45/E45*100-100</f>
        <v>0.21239565879334066</v>
      </c>
      <c r="I45" s="58">
        <v>99.999999999999986</v>
      </c>
      <c r="J45" s="58">
        <f>I45/G45*100-100</f>
        <v>-0.19493321103470862</v>
      </c>
      <c r="K45" s="58">
        <v>101.58018333639394</v>
      </c>
      <c r="L45" s="58">
        <f>K45/I45*100-100</f>
        <v>1.5801833363939579</v>
      </c>
      <c r="M45" s="59" t="s">
        <v>1786</v>
      </c>
      <c r="N45" s="62"/>
      <c r="O45" s="62"/>
      <c r="P45" s="62"/>
      <c r="Q45" s="62"/>
      <c r="R45" s="62"/>
      <c r="S45" s="62"/>
      <c r="T45" s="62"/>
      <c r="U45" s="62"/>
      <c r="V45" s="62"/>
      <c r="W45" s="62"/>
    </row>
    <row r="46" spans="1:23" ht="16.5" customHeight="1">
      <c r="A46" s="544" t="s">
        <v>1734</v>
      </c>
      <c r="B46" s="544"/>
      <c r="C46" s="544"/>
      <c r="D46" s="544"/>
      <c r="E46" s="544"/>
      <c r="F46" s="544"/>
      <c r="G46" s="545" t="s">
        <v>1735</v>
      </c>
      <c r="H46" s="545"/>
      <c r="I46" s="545"/>
      <c r="J46" s="545"/>
      <c r="K46" s="545"/>
      <c r="L46" s="545"/>
      <c r="M46" s="545"/>
      <c r="N46" s="37"/>
      <c r="O46" s="37"/>
      <c r="P46" s="37"/>
      <c r="Q46" s="37"/>
      <c r="R46" s="37"/>
      <c r="S46" s="37"/>
      <c r="T46" s="37"/>
      <c r="U46" s="37"/>
      <c r="V46" s="37"/>
      <c r="W46" s="37"/>
    </row>
    <row r="47" spans="1:23" ht="78.75" customHeight="1">
      <c r="A47" s="524" t="s">
        <v>1791</v>
      </c>
      <c r="B47" s="524"/>
      <c r="C47" s="524"/>
      <c r="D47" s="524"/>
      <c r="E47" s="524"/>
      <c r="F47" s="524"/>
      <c r="G47" s="546" t="s">
        <v>2926</v>
      </c>
      <c r="H47" s="546"/>
      <c r="I47" s="546"/>
      <c r="J47" s="546"/>
      <c r="K47" s="546"/>
      <c r="L47" s="546"/>
      <c r="M47" s="546"/>
    </row>
  </sheetData>
  <mergeCells count="34">
    <mergeCell ref="Z32:AA32"/>
    <mergeCell ref="A46:F46"/>
    <mergeCell ref="G46:M46"/>
    <mergeCell ref="A47:F47"/>
    <mergeCell ref="G47:M47"/>
    <mergeCell ref="U5:V5"/>
    <mergeCell ref="Z8:AA8"/>
    <mergeCell ref="Z31:AA31"/>
    <mergeCell ref="I28:J28"/>
    <mergeCell ref="K28:L28"/>
    <mergeCell ref="M28:M30"/>
    <mergeCell ref="A24:M24"/>
    <mergeCell ref="A25:M25"/>
    <mergeCell ref="A26:M26"/>
    <mergeCell ref="A28:A30"/>
    <mergeCell ref="B28:B30"/>
    <mergeCell ref="O5:P5"/>
    <mergeCell ref="Q5:R5"/>
    <mergeCell ref="C5:D5"/>
    <mergeCell ref="E5:F5"/>
    <mergeCell ref="Z9:AA9"/>
    <mergeCell ref="C28:D28"/>
    <mergeCell ref="E28:F28"/>
    <mergeCell ref="G28:H28"/>
    <mergeCell ref="B5:B7"/>
    <mergeCell ref="S5:T5"/>
    <mergeCell ref="I5:J5"/>
    <mergeCell ref="K5:L5"/>
    <mergeCell ref="M5:M7"/>
    <mergeCell ref="A1:M1"/>
    <mergeCell ref="A2:M2"/>
    <mergeCell ref="A3:M3"/>
    <mergeCell ref="A5:A7"/>
    <mergeCell ref="G5:H5"/>
  </mergeCells>
  <printOptions horizontalCentered="1"/>
  <pageMargins left="0.39370078740157483" right="0.39370078740157483" top="0.78740157480314965" bottom="0.59055118110236227" header="0.39370078740157483" footer="0.39370078740157483"/>
  <pageSetup paperSize="9" scale="84" firstPageNumber="59"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rowBreaks count="1" manualBreakCount="1">
    <brk id="23" max="12" man="1"/>
  </rowBreaks>
</worksheet>
</file>

<file path=xl/worksheets/sheet6.xml><?xml version="1.0" encoding="utf-8"?>
<worksheet xmlns="http://schemas.openxmlformats.org/spreadsheetml/2006/main" xmlns:r="http://schemas.openxmlformats.org/officeDocument/2006/relationships">
  <dimension ref="A1:AA48"/>
  <sheetViews>
    <sheetView rightToLeft="1" view="pageBreakPreview" topLeftCell="A22" zoomScaleNormal="100" zoomScaleSheetLayoutView="100" workbookViewId="0">
      <selection activeCell="Q7" sqref="Q7"/>
    </sheetView>
  </sheetViews>
  <sheetFormatPr defaultColWidth="8.7109375" defaultRowHeight="16.5" customHeight="1"/>
  <cols>
    <col min="1" max="1" width="6.42578125" style="355" customWidth="1"/>
    <col min="2" max="2" width="29.85546875" style="33" customWidth="1"/>
    <col min="3" max="12" width="8.28515625" style="33" customWidth="1"/>
    <col min="13" max="13" width="38.42578125" style="33" customWidth="1"/>
    <col min="14" max="22" width="7.85546875" style="33" customWidth="1"/>
    <col min="23" max="23" width="33.28515625" style="33" customWidth="1"/>
    <col min="24" max="16384" width="8.7109375" style="33"/>
  </cols>
  <sheetData>
    <row r="1" spans="1:27" ht="19.899999999999999" customHeight="1">
      <c r="A1" s="503" t="s">
        <v>1792</v>
      </c>
      <c r="B1" s="503"/>
      <c r="C1" s="503"/>
      <c r="D1" s="503"/>
      <c r="E1" s="503"/>
      <c r="F1" s="503"/>
      <c r="G1" s="503"/>
      <c r="H1" s="503"/>
      <c r="I1" s="503"/>
      <c r="J1" s="503"/>
      <c r="K1" s="503"/>
      <c r="L1" s="503"/>
      <c r="M1" s="503"/>
      <c r="N1" s="32"/>
      <c r="O1" s="32"/>
      <c r="P1" s="32"/>
      <c r="Q1" s="32"/>
      <c r="R1" s="32"/>
      <c r="S1" s="32"/>
      <c r="T1" s="32"/>
      <c r="U1" s="32"/>
      <c r="V1" s="32"/>
      <c r="W1" s="32"/>
    </row>
    <row r="2" spans="1:27" ht="19.899999999999999" customHeight="1">
      <c r="A2" s="528" t="s">
        <v>1793</v>
      </c>
      <c r="B2" s="528"/>
      <c r="C2" s="528"/>
      <c r="D2" s="528"/>
      <c r="E2" s="528"/>
      <c r="F2" s="528"/>
      <c r="G2" s="528"/>
      <c r="H2" s="528"/>
      <c r="I2" s="528"/>
      <c r="J2" s="528"/>
      <c r="K2" s="528"/>
      <c r="L2" s="528"/>
      <c r="M2" s="528"/>
      <c r="N2" s="34"/>
      <c r="O2" s="34"/>
      <c r="P2" s="34"/>
      <c r="Q2" s="34"/>
      <c r="R2" s="34"/>
      <c r="S2" s="34"/>
      <c r="T2" s="34"/>
      <c r="U2" s="34"/>
      <c r="V2" s="34"/>
      <c r="W2" s="34"/>
    </row>
    <row r="3" spans="1:27" ht="19.899999999999999" customHeight="1">
      <c r="A3" s="529" t="s">
        <v>1757</v>
      </c>
      <c r="B3" s="529"/>
      <c r="C3" s="529"/>
      <c r="D3" s="529"/>
      <c r="E3" s="529"/>
      <c r="F3" s="529"/>
      <c r="G3" s="529"/>
      <c r="H3" s="529"/>
      <c r="I3" s="529"/>
      <c r="J3" s="529"/>
      <c r="K3" s="529"/>
      <c r="L3" s="529"/>
      <c r="M3" s="529"/>
      <c r="N3" s="35"/>
      <c r="O3" s="35"/>
      <c r="P3" s="35"/>
      <c r="Q3" s="35"/>
      <c r="R3" s="35"/>
      <c r="S3" s="35"/>
      <c r="T3" s="35"/>
      <c r="U3" s="35"/>
      <c r="V3" s="35"/>
      <c r="W3" s="35"/>
    </row>
    <row r="4" spans="1:27" s="36" customFormat="1" ht="4.9000000000000004" customHeight="1">
      <c r="A4" s="354"/>
      <c r="N4" s="37"/>
      <c r="O4" s="37"/>
      <c r="P4" s="37"/>
      <c r="Q4" s="37"/>
      <c r="R4" s="37"/>
      <c r="S4" s="37"/>
      <c r="T4" s="37"/>
      <c r="U4" s="37"/>
      <c r="V4" s="37"/>
      <c r="W4" s="37"/>
    </row>
    <row r="5" spans="1:27" s="37" customFormat="1" ht="19.899999999999999" customHeight="1">
      <c r="A5" s="530" t="s">
        <v>1787</v>
      </c>
      <c r="B5" s="535" t="s">
        <v>37</v>
      </c>
      <c r="C5" s="533">
        <v>2010</v>
      </c>
      <c r="D5" s="534"/>
      <c r="E5" s="533">
        <v>2011</v>
      </c>
      <c r="F5" s="534"/>
      <c r="G5" s="533">
        <v>2012</v>
      </c>
      <c r="H5" s="534"/>
      <c r="I5" s="533">
        <v>2013</v>
      </c>
      <c r="J5" s="534"/>
      <c r="K5" s="533">
        <v>2014</v>
      </c>
      <c r="L5" s="534"/>
      <c r="M5" s="512" t="s">
        <v>38</v>
      </c>
      <c r="N5" s="38"/>
      <c r="O5" s="538"/>
      <c r="P5" s="538"/>
      <c r="Q5" s="538"/>
      <c r="R5" s="538"/>
      <c r="S5" s="538"/>
      <c r="T5" s="538"/>
      <c r="U5" s="538"/>
      <c r="V5" s="538"/>
    </row>
    <row r="6" spans="1:27" s="37" customFormat="1" ht="19.899999999999999" customHeight="1">
      <c r="A6" s="531"/>
      <c r="B6" s="536"/>
      <c r="C6" s="39" t="s">
        <v>39</v>
      </c>
      <c r="D6" s="39" t="s">
        <v>40</v>
      </c>
      <c r="E6" s="39" t="s">
        <v>39</v>
      </c>
      <c r="F6" s="39" t="s">
        <v>40</v>
      </c>
      <c r="G6" s="39" t="s">
        <v>39</v>
      </c>
      <c r="H6" s="39" t="s">
        <v>40</v>
      </c>
      <c r="I6" s="39" t="s">
        <v>39</v>
      </c>
      <c r="J6" s="39" t="s">
        <v>40</v>
      </c>
      <c r="K6" s="39" t="s">
        <v>39</v>
      </c>
      <c r="L6" s="39" t="s">
        <v>40</v>
      </c>
      <c r="M6" s="513"/>
      <c r="N6" s="40"/>
      <c r="O6" s="41"/>
      <c r="P6" s="41"/>
      <c r="Q6" s="41"/>
      <c r="R6" s="41"/>
      <c r="S6" s="41"/>
      <c r="T6" s="41"/>
      <c r="U6" s="41"/>
      <c r="V6" s="41"/>
    </row>
    <row r="7" spans="1:27" s="37" customFormat="1" ht="36.75" customHeight="1">
      <c r="A7" s="532"/>
      <c r="B7" s="537"/>
      <c r="C7" s="42" t="s">
        <v>41</v>
      </c>
      <c r="D7" s="42" t="s">
        <v>42</v>
      </c>
      <c r="E7" s="42" t="s">
        <v>41</v>
      </c>
      <c r="F7" s="42" t="s">
        <v>42</v>
      </c>
      <c r="G7" s="42" t="s">
        <v>41</v>
      </c>
      <c r="H7" s="42" t="s">
        <v>42</v>
      </c>
      <c r="I7" s="42" t="s">
        <v>41</v>
      </c>
      <c r="J7" s="42" t="s">
        <v>42</v>
      </c>
      <c r="K7" s="42" t="s">
        <v>41</v>
      </c>
      <c r="L7" s="42" t="s">
        <v>42</v>
      </c>
      <c r="M7" s="514"/>
      <c r="N7" s="43"/>
      <c r="O7" s="44"/>
      <c r="P7" s="44"/>
      <c r="Q7" s="44"/>
      <c r="R7" s="44"/>
      <c r="S7" s="44"/>
      <c r="T7" s="44"/>
      <c r="U7" s="44"/>
      <c r="V7" s="44"/>
    </row>
    <row r="8" spans="1:27" s="50" customFormat="1" ht="19.5" customHeight="1">
      <c r="A8" s="356" t="s">
        <v>1374</v>
      </c>
      <c r="B8" s="45" t="s">
        <v>1760</v>
      </c>
      <c r="C8" s="46">
        <v>92.658773471696222</v>
      </c>
      <c r="D8" s="16">
        <v>4.7395958891829366</v>
      </c>
      <c r="E8" s="16">
        <v>95.173500866523298</v>
      </c>
      <c r="F8" s="16">
        <f>E8/C8*100-100</f>
        <v>2.7139657698957507</v>
      </c>
      <c r="G8" s="16">
        <v>97.520903663867486</v>
      </c>
      <c r="H8" s="16">
        <f>G8/E8*100-100</f>
        <v>2.4664457816218288</v>
      </c>
      <c r="I8" s="16">
        <v>100.45956553784215</v>
      </c>
      <c r="J8" s="16">
        <f>I8/G8*100-100</f>
        <v>3.0133661231273692</v>
      </c>
      <c r="K8" s="16">
        <v>98.98179890304759</v>
      </c>
      <c r="L8" s="17">
        <f>K8/I8*100-100</f>
        <v>-1.4710063963375433</v>
      </c>
      <c r="M8" s="418" t="s">
        <v>1773</v>
      </c>
      <c r="N8" s="47"/>
      <c r="O8" s="48"/>
      <c r="P8" s="48"/>
      <c r="Q8" s="48"/>
      <c r="R8" s="48"/>
      <c r="S8" s="48"/>
      <c r="T8" s="48"/>
      <c r="U8" s="48"/>
      <c r="V8" s="48"/>
      <c r="W8" s="49"/>
      <c r="Z8" s="539"/>
      <c r="AA8" s="540"/>
    </row>
    <row r="9" spans="1:27" s="50" customFormat="1" ht="19.5" customHeight="1">
      <c r="A9" s="357" t="s">
        <v>1404</v>
      </c>
      <c r="B9" s="52" t="s">
        <v>1761</v>
      </c>
      <c r="C9" s="25">
        <v>61.436522034691357</v>
      </c>
      <c r="D9" s="19">
        <v>16.14271201853299</v>
      </c>
      <c r="E9" s="19">
        <v>66.000914849739033</v>
      </c>
      <c r="F9" s="19">
        <f t="shared" ref="F9:L19" si="0">E9/C9*100-100</f>
        <v>7.4294453264628117</v>
      </c>
      <c r="G9" s="19">
        <v>73.030822360844709</v>
      </c>
      <c r="H9" s="19">
        <f t="shared" si="0"/>
        <v>10.651227376333054</v>
      </c>
      <c r="I9" s="19">
        <v>86.754272397393876</v>
      </c>
      <c r="J9" s="19">
        <f t="shared" si="0"/>
        <v>18.791312480012493</v>
      </c>
      <c r="K9" s="19">
        <v>97.007123781914288</v>
      </c>
      <c r="L9" s="19">
        <f t="shared" si="0"/>
        <v>11.818266814059996</v>
      </c>
      <c r="M9" s="419" t="s">
        <v>1774</v>
      </c>
      <c r="N9" s="47"/>
      <c r="O9" s="48"/>
      <c r="P9" s="48"/>
      <c r="Q9" s="48"/>
      <c r="R9" s="48"/>
      <c r="S9" s="48"/>
      <c r="T9" s="48"/>
      <c r="U9" s="48"/>
      <c r="V9" s="48"/>
      <c r="W9" s="49"/>
      <c r="Z9" s="539"/>
      <c r="AA9" s="540"/>
    </row>
    <row r="10" spans="1:27" s="50" customFormat="1" ht="19.5" customHeight="1">
      <c r="A10" s="357" t="s">
        <v>1407</v>
      </c>
      <c r="B10" s="52" t="s">
        <v>1762</v>
      </c>
      <c r="C10" s="25">
        <v>87.510027239707526</v>
      </c>
      <c r="D10" s="19">
        <v>1.8077526614428336</v>
      </c>
      <c r="E10" s="53">
        <v>92.147274533982625</v>
      </c>
      <c r="F10" s="19">
        <f t="shared" si="0"/>
        <v>5.2991039319102811</v>
      </c>
      <c r="G10" s="19">
        <v>98.06505335985041</v>
      </c>
      <c r="H10" s="19">
        <f t="shared" si="0"/>
        <v>6.4220877457264294</v>
      </c>
      <c r="I10" s="19">
        <v>98.286278676155135</v>
      </c>
      <c r="J10" s="19">
        <f t="shared" si="0"/>
        <v>0.22559036958145384</v>
      </c>
      <c r="K10" s="19">
        <v>100.52772006839989</v>
      </c>
      <c r="L10" s="19">
        <f t="shared" si="0"/>
        <v>2.280523204698909</v>
      </c>
      <c r="M10" s="419" t="s">
        <v>1775</v>
      </c>
      <c r="N10" s="47"/>
      <c r="O10" s="48"/>
      <c r="P10" s="48"/>
      <c r="Q10" s="48"/>
      <c r="R10" s="48"/>
      <c r="S10" s="48"/>
      <c r="T10" s="48"/>
      <c r="U10" s="48"/>
      <c r="V10" s="48"/>
      <c r="W10" s="49"/>
    </row>
    <row r="11" spans="1:27" s="50" customFormat="1" ht="24.75" customHeight="1">
      <c r="A11" s="357" t="s">
        <v>1416</v>
      </c>
      <c r="B11" s="52" t="s">
        <v>1763</v>
      </c>
      <c r="C11" s="19">
        <v>87.9858901879619</v>
      </c>
      <c r="D11" s="19">
        <v>5.5367578357168128</v>
      </c>
      <c r="E11" s="19">
        <v>91.113611030417644</v>
      </c>
      <c r="F11" s="19">
        <f t="shared" si="0"/>
        <v>3.5547982020459017</v>
      </c>
      <c r="G11" s="54">
        <v>94.946591253116438</v>
      </c>
      <c r="H11" s="19">
        <f t="shared" si="0"/>
        <v>4.2068140855696896</v>
      </c>
      <c r="I11" s="54">
        <v>96.841330441329205</v>
      </c>
      <c r="J11" s="19">
        <f t="shared" si="0"/>
        <v>1.9955842155108314</v>
      </c>
      <c r="K11" s="54">
        <v>106.53364955158156</v>
      </c>
      <c r="L11" s="19">
        <f t="shared" si="0"/>
        <v>10.008453070690095</v>
      </c>
      <c r="M11" s="419" t="s">
        <v>1776</v>
      </c>
      <c r="N11" s="47"/>
      <c r="O11" s="55"/>
      <c r="P11" s="48"/>
      <c r="Q11" s="55"/>
      <c r="R11" s="48"/>
      <c r="S11" s="55"/>
      <c r="T11" s="48"/>
      <c r="U11" s="48"/>
      <c r="V11" s="48"/>
      <c r="W11" s="49"/>
    </row>
    <row r="12" spans="1:27" s="50" customFormat="1" ht="39.75" customHeight="1">
      <c r="A12" s="357" t="s">
        <v>1428</v>
      </c>
      <c r="B12" s="52" t="s">
        <v>1764</v>
      </c>
      <c r="C12" s="25">
        <v>89.052064950643157</v>
      </c>
      <c r="D12" s="19">
        <v>-1.3861998697869211</v>
      </c>
      <c r="E12" s="19">
        <v>90.118533755223609</v>
      </c>
      <c r="F12" s="19">
        <f t="shared" si="0"/>
        <v>1.1975789726734973</v>
      </c>
      <c r="G12" s="19">
        <v>94.136122017503212</v>
      </c>
      <c r="H12" s="19">
        <f t="shared" si="0"/>
        <v>4.4581154340482385</v>
      </c>
      <c r="I12" s="19">
        <v>95.495159129696489</v>
      </c>
      <c r="J12" s="19">
        <f t="shared" si="0"/>
        <v>1.4436935398088622</v>
      </c>
      <c r="K12" s="19">
        <v>95.105095098350887</v>
      </c>
      <c r="L12" s="19">
        <f t="shared" si="0"/>
        <v>-0.40846471685107133</v>
      </c>
      <c r="M12" s="419" t="s">
        <v>1777</v>
      </c>
      <c r="N12" s="47"/>
      <c r="O12" s="48"/>
      <c r="P12" s="48"/>
      <c r="Q12" s="48"/>
      <c r="R12" s="48"/>
      <c r="S12" s="48"/>
      <c r="T12" s="48"/>
      <c r="U12" s="48"/>
      <c r="V12" s="48"/>
      <c r="W12" s="49"/>
    </row>
    <row r="13" spans="1:27" s="50" customFormat="1" ht="19.5" customHeight="1">
      <c r="A13" s="357" t="s">
        <v>1441</v>
      </c>
      <c r="B13" s="52" t="s">
        <v>1765</v>
      </c>
      <c r="C13" s="19">
        <v>78.394066461170937</v>
      </c>
      <c r="D13" s="19">
        <v>1.4010230749668153</v>
      </c>
      <c r="E13" s="19">
        <v>81.131380905972449</v>
      </c>
      <c r="F13" s="19">
        <f t="shared" si="0"/>
        <v>3.491736770865586</v>
      </c>
      <c r="G13" s="19">
        <v>86.913956026788341</v>
      </c>
      <c r="H13" s="19">
        <f t="shared" si="0"/>
        <v>7.1274210499604749</v>
      </c>
      <c r="I13" s="19">
        <v>90.89993851788411</v>
      </c>
      <c r="J13" s="19">
        <f t="shared" si="0"/>
        <v>4.5861247989531506</v>
      </c>
      <c r="K13" s="19">
        <v>94.218411811687247</v>
      </c>
      <c r="L13" s="19">
        <f t="shared" si="0"/>
        <v>3.6506881609719102</v>
      </c>
      <c r="M13" s="419" t="s">
        <v>1778</v>
      </c>
      <c r="N13" s="47"/>
      <c r="O13" s="48"/>
      <c r="P13" s="48"/>
      <c r="Q13" s="48"/>
      <c r="R13" s="48"/>
      <c r="S13" s="48"/>
      <c r="T13" s="48"/>
      <c r="U13" s="48"/>
      <c r="V13" s="48"/>
      <c r="W13" s="49"/>
    </row>
    <row r="14" spans="1:27" s="50" customFormat="1" ht="19.5" customHeight="1">
      <c r="A14" s="357" t="s">
        <v>1450</v>
      </c>
      <c r="B14" s="52" t="s">
        <v>1766</v>
      </c>
      <c r="C14" s="19">
        <v>97.919748595369143</v>
      </c>
      <c r="D14" s="19">
        <v>2.3435631348972947</v>
      </c>
      <c r="E14" s="19">
        <v>102.83703883667538</v>
      </c>
      <c r="F14" s="19">
        <f t="shared" si="0"/>
        <v>5.0217553780962163</v>
      </c>
      <c r="G14" s="19">
        <v>105.83396614899065</v>
      </c>
      <c r="H14" s="19">
        <f t="shared" si="0"/>
        <v>2.9142489381427623</v>
      </c>
      <c r="I14" s="19">
        <v>105.39774551118539</v>
      </c>
      <c r="J14" s="19">
        <f t="shared" si="0"/>
        <v>-0.41217451606335942</v>
      </c>
      <c r="K14" s="19">
        <v>100.05982832765659</v>
      </c>
      <c r="L14" s="19">
        <f t="shared" si="0"/>
        <v>-5.0645458853408911</v>
      </c>
      <c r="M14" s="419" t="s">
        <v>1779</v>
      </c>
      <c r="N14" s="47"/>
      <c r="O14" s="48"/>
      <c r="P14" s="48"/>
      <c r="Q14" s="48"/>
      <c r="R14" s="48"/>
      <c r="S14" s="48"/>
      <c r="T14" s="48"/>
      <c r="U14" s="48"/>
      <c r="V14" s="48"/>
      <c r="W14" s="49"/>
    </row>
    <row r="15" spans="1:27" s="50" customFormat="1" ht="19.5" customHeight="1">
      <c r="A15" s="357" t="s">
        <v>1461</v>
      </c>
      <c r="B15" s="52" t="s">
        <v>1767</v>
      </c>
      <c r="C15" s="19">
        <v>104.53649976404705</v>
      </c>
      <c r="D15" s="19">
        <v>-2.1819854967180135</v>
      </c>
      <c r="E15" s="19">
        <v>105.01671301107571</v>
      </c>
      <c r="F15" s="19">
        <f t="shared" si="0"/>
        <v>0.4593737575990815</v>
      </c>
      <c r="G15" s="19">
        <v>104.8793446455105</v>
      </c>
      <c r="H15" s="19">
        <f t="shared" si="0"/>
        <v>-0.13080619420141204</v>
      </c>
      <c r="I15" s="19">
        <v>104.03130643872709</v>
      </c>
      <c r="J15" s="19">
        <f t="shared" si="0"/>
        <v>-0.8085845784503789</v>
      </c>
      <c r="K15" s="19">
        <v>101.79293425321119</v>
      </c>
      <c r="L15" s="19">
        <f t="shared" si="0"/>
        <v>-2.1516332555472388</v>
      </c>
      <c r="M15" s="419" t="s">
        <v>1780</v>
      </c>
      <c r="N15" s="47"/>
      <c r="O15" s="48"/>
      <c r="P15" s="48"/>
      <c r="Q15" s="48"/>
      <c r="R15" s="48"/>
      <c r="S15" s="48"/>
      <c r="T15" s="48"/>
      <c r="U15" s="48"/>
      <c r="V15" s="48"/>
      <c r="W15" s="49"/>
    </row>
    <row r="16" spans="1:27" s="50" customFormat="1" ht="19.5" customHeight="1">
      <c r="A16" s="357" t="s">
        <v>1465</v>
      </c>
      <c r="B16" s="52" t="s">
        <v>1768</v>
      </c>
      <c r="C16" s="19">
        <v>90.97701320100667</v>
      </c>
      <c r="D16" s="19">
        <v>0.74590522622179378</v>
      </c>
      <c r="E16" s="19">
        <v>90.932808994424036</v>
      </c>
      <c r="F16" s="19">
        <f t="shared" si="0"/>
        <v>-4.8588324706770436E-2</v>
      </c>
      <c r="G16" s="19">
        <v>94.497814674191318</v>
      </c>
      <c r="H16" s="19">
        <f t="shared" si="0"/>
        <v>3.9204833977864837</v>
      </c>
      <c r="I16" s="19">
        <v>95.82535646657449</v>
      </c>
      <c r="J16" s="19">
        <f t="shared" si="0"/>
        <v>1.4048386165968623</v>
      </c>
      <c r="K16" s="19">
        <v>93.229661606072867</v>
      </c>
      <c r="L16" s="19">
        <f t="shared" si="0"/>
        <v>-2.7087766288738493</v>
      </c>
      <c r="M16" s="419" t="s">
        <v>1781</v>
      </c>
      <c r="N16" s="47"/>
      <c r="O16" s="48"/>
      <c r="P16" s="48"/>
      <c r="Q16" s="48"/>
      <c r="R16" s="48"/>
      <c r="S16" s="48"/>
      <c r="T16" s="48"/>
      <c r="U16" s="48"/>
      <c r="V16" s="48"/>
      <c r="W16" s="49"/>
    </row>
    <row r="17" spans="1:27" s="50" customFormat="1" ht="19.5" customHeight="1">
      <c r="A17" s="357" t="s">
        <v>1514</v>
      </c>
      <c r="B17" s="52" t="s">
        <v>43</v>
      </c>
      <c r="C17" s="19">
        <v>76.774434579515116</v>
      </c>
      <c r="D17" s="19">
        <v>8.1798365905825676</v>
      </c>
      <c r="E17" s="19">
        <v>78.968774349790849</v>
      </c>
      <c r="F17" s="19">
        <f t="shared" si="0"/>
        <v>2.858164677205238</v>
      </c>
      <c r="G17" s="19">
        <v>83.514061681951731</v>
      </c>
      <c r="H17" s="19">
        <f t="shared" si="0"/>
        <v>5.755803315406169</v>
      </c>
      <c r="I17" s="19">
        <v>86.846370423950987</v>
      </c>
      <c r="J17" s="19">
        <f t="shared" si="0"/>
        <v>3.9901169634040343</v>
      </c>
      <c r="K17" s="19">
        <v>91.287192288023789</v>
      </c>
      <c r="L17" s="19">
        <f t="shared" si="0"/>
        <v>5.1134225211651341</v>
      </c>
      <c r="M17" s="419" t="s">
        <v>1782</v>
      </c>
      <c r="N17" s="47"/>
      <c r="O17" s="48"/>
      <c r="P17" s="48"/>
      <c r="Q17" s="48"/>
      <c r="R17" s="48"/>
      <c r="S17" s="48"/>
      <c r="T17" s="48"/>
      <c r="U17" s="48"/>
      <c r="V17" s="48"/>
      <c r="W17" s="49"/>
    </row>
    <row r="18" spans="1:27" s="50" customFormat="1" ht="19.5" customHeight="1">
      <c r="A18" s="357" t="s">
        <v>1516</v>
      </c>
      <c r="B18" s="52" t="s">
        <v>1769</v>
      </c>
      <c r="C18" s="25">
        <v>73.323413227063426</v>
      </c>
      <c r="D18" s="19">
        <v>3.3051407034927536</v>
      </c>
      <c r="E18" s="19">
        <v>79.758450423544943</v>
      </c>
      <c r="F18" s="19">
        <f t="shared" si="0"/>
        <v>8.7762379208314911</v>
      </c>
      <c r="G18" s="19">
        <v>84.273651636737554</v>
      </c>
      <c r="H18" s="19">
        <f t="shared" si="0"/>
        <v>5.6610944535849512</v>
      </c>
      <c r="I18" s="19">
        <v>87.321027790351778</v>
      </c>
      <c r="J18" s="19">
        <f t="shared" si="0"/>
        <v>3.6160485447455954</v>
      </c>
      <c r="K18" s="19">
        <v>94.594667666818211</v>
      </c>
      <c r="L18" s="19">
        <f t="shared" si="0"/>
        <v>8.3297689691990797</v>
      </c>
      <c r="M18" s="419" t="s">
        <v>1783</v>
      </c>
      <c r="N18" s="47"/>
      <c r="O18" s="48"/>
      <c r="P18" s="48"/>
      <c r="Q18" s="48"/>
      <c r="R18" s="48"/>
      <c r="S18" s="48"/>
      <c r="T18" s="48"/>
      <c r="U18" s="48"/>
      <c r="V18" s="48"/>
      <c r="W18" s="49"/>
    </row>
    <row r="19" spans="1:27" s="50" customFormat="1" ht="19.5" customHeight="1">
      <c r="A19" s="357"/>
      <c r="B19" s="52" t="s">
        <v>1789</v>
      </c>
      <c r="C19" s="25">
        <v>81.533022930980636</v>
      </c>
      <c r="D19" s="19">
        <v>3.4012027659386916</v>
      </c>
      <c r="E19" s="19">
        <v>86.858874432040977</v>
      </c>
      <c r="F19" s="19">
        <f t="shared" si="0"/>
        <v>6.5321403642408598</v>
      </c>
      <c r="G19" s="19">
        <v>93.318812547108664</v>
      </c>
      <c r="H19" s="19">
        <f t="shared" si="0"/>
        <v>7.4372804820559679</v>
      </c>
      <c r="I19" s="19">
        <v>90.357853706256194</v>
      </c>
      <c r="J19" s="19">
        <f t="shared" si="0"/>
        <v>-3.1729495479357155</v>
      </c>
      <c r="K19" s="19">
        <v>94.518127486412766</v>
      </c>
      <c r="L19" s="19">
        <f t="shared" si="0"/>
        <v>4.6042193450955438</v>
      </c>
      <c r="M19" s="419" t="s">
        <v>1790</v>
      </c>
      <c r="N19" s="47"/>
      <c r="O19" s="48"/>
      <c r="P19" s="48"/>
      <c r="Q19" s="48"/>
      <c r="R19" s="48"/>
      <c r="S19" s="48"/>
      <c r="T19" s="48"/>
      <c r="U19" s="48"/>
      <c r="V19" s="48"/>
      <c r="W19" s="49"/>
    </row>
    <row r="20" spans="1:27" s="50" customFormat="1" ht="19.5" customHeight="1">
      <c r="A20" s="357" t="s">
        <v>1519</v>
      </c>
      <c r="B20" s="51" t="s">
        <v>1771</v>
      </c>
      <c r="C20" s="25" t="s">
        <v>130</v>
      </c>
      <c r="D20" s="19" t="s">
        <v>130</v>
      </c>
      <c r="E20" s="19" t="s">
        <v>130</v>
      </c>
      <c r="F20" s="19" t="s">
        <v>130</v>
      </c>
      <c r="G20" s="19" t="s">
        <v>130</v>
      </c>
      <c r="H20" s="19" t="s">
        <v>130</v>
      </c>
      <c r="I20" s="19" t="s">
        <v>130</v>
      </c>
      <c r="J20" s="19" t="s">
        <v>130</v>
      </c>
      <c r="K20" s="19" t="s">
        <v>130</v>
      </c>
      <c r="L20" s="20" t="s">
        <v>130</v>
      </c>
      <c r="M20" s="419" t="s">
        <v>1784</v>
      </c>
      <c r="N20" s="47"/>
      <c r="O20" s="48"/>
      <c r="P20" s="48"/>
      <c r="Q20" s="48"/>
      <c r="R20" s="48"/>
      <c r="S20" s="48"/>
      <c r="T20" s="48"/>
      <c r="U20" s="48"/>
      <c r="V20" s="48"/>
      <c r="W20" s="49"/>
    </row>
    <row r="21" spans="1:27" s="50" customFormat="1" ht="44.25" customHeight="1">
      <c r="A21" s="357" t="s">
        <v>1788</v>
      </c>
      <c r="B21" s="51" t="s">
        <v>1772</v>
      </c>
      <c r="C21" s="25" t="s">
        <v>130</v>
      </c>
      <c r="D21" s="19" t="s">
        <v>130</v>
      </c>
      <c r="E21" s="19" t="s">
        <v>130</v>
      </c>
      <c r="F21" s="19" t="s">
        <v>130</v>
      </c>
      <c r="G21" s="19" t="s">
        <v>130</v>
      </c>
      <c r="H21" s="19" t="s">
        <v>130</v>
      </c>
      <c r="I21" s="19" t="s">
        <v>130</v>
      </c>
      <c r="J21" s="19" t="s">
        <v>130</v>
      </c>
      <c r="K21" s="19" t="s">
        <v>130</v>
      </c>
      <c r="L21" s="20" t="s">
        <v>130</v>
      </c>
      <c r="M21" s="419" t="s">
        <v>1785</v>
      </c>
      <c r="N21" s="47"/>
      <c r="O21" s="48"/>
      <c r="P21" s="48"/>
      <c r="Q21" s="48"/>
      <c r="R21" s="48"/>
      <c r="S21" s="48"/>
      <c r="T21" s="48"/>
      <c r="U21" s="48"/>
      <c r="V21" s="48"/>
      <c r="W21" s="49"/>
    </row>
    <row r="22" spans="1:27" s="63" customFormat="1" ht="19.5" customHeight="1">
      <c r="A22" s="358"/>
      <c r="B22" s="56" t="s">
        <v>52</v>
      </c>
      <c r="C22" s="57">
        <v>87.522023765932332</v>
      </c>
      <c r="D22" s="58">
        <v>4.2364018955088625</v>
      </c>
      <c r="E22" s="58">
        <v>90.624287895428793</v>
      </c>
      <c r="F22" s="58">
        <f>E22/C22*100-100</f>
        <v>3.5445525549010455</v>
      </c>
      <c r="G22" s="58">
        <v>94.321018950933876</v>
      </c>
      <c r="H22" s="58">
        <f>G22/E22*100-100</f>
        <v>4.0791835625464188</v>
      </c>
      <c r="I22" s="58">
        <v>97.244918086132188</v>
      </c>
      <c r="J22" s="58">
        <f>I22/G22*100-100</f>
        <v>3.099944389616212</v>
      </c>
      <c r="K22" s="58">
        <v>98.410523450558699</v>
      </c>
      <c r="L22" s="58">
        <f>K22/I22*100-100</f>
        <v>1.1986285631852951</v>
      </c>
      <c r="M22" s="59" t="s">
        <v>1786</v>
      </c>
      <c r="N22" s="60"/>
      <c r="O22" s="61"/>
      <c r="P22" s="61"/>
      <c r="Q22" s="61"/>
      <c r="R22" s="61"/>
      <c r="S22" s="61"/>
      <c r="T22" s="61"/>
      <c r="U22" s="61"/>
      <c r="V22" s="61"/>
      <c r="W22" s="62"/>
    </row>
    <row r="23" spans="1:27" ht="16.5" customHeight="1">
      <c r="N23" s="64"/>
      <c r="O23" s="37"/>
      <c r="P23" s="37"/>
      <c r="Q23" s="37"/>
      <c r="R23" s="37"/>
      <c r="S23" s="37"/>
      <c r="T23" s="37"/>
      <c r="U23" s="37"/>
      <c r="V23" s="37"/>
      <c r="W23" s="37"/>
    </row>
    <row r="24" spans="1:27" ht="19.899999999999999" customHeight="1">
      <c r="A24" s="529" t="s">
        <v>1794</v>
      </c>
      <c r="B24" s="529"/>
      <c r="C24" s="529"/>
      <c r="D24" s="529"/>
      <c r="E24" s="529"/>
      <c r="F24" s="529"/>
      <c r="G24" s="529"/>
      <c r="H24" s="529"/>
      <c r="I24" s="529"/>
      <c r="J24" s="529"/>
      <c r="K24" s="529"/>
      <c r="L24" s="529"/>
      <c r="M24" s="529"/>
      <c r="N24" s="32"/>
      <c r="O24" s="32"/>
      <c r="P24" s="32"/>
      <c r="Q24" s="32"/>
      <c r="R24" s="32"/>
      <c r="S24" s="32"/>
      <c r="T24" s="32"/>
      <c r="U24" s="32"/>
      <c r="V24" s="32"/>
      <c r="W24" s="32"/>
    </row>
    <row r="25" spans="1:27" ht="19.899999999999999" customHeight="1">
      <c r="A25" s="528" t="s">
        <v>1795</v>
      </c>
      <c r="B25" s="528"/>
      <c r="C25" s="528"/>
      <c r="D25" s="528"/>
      <c r="E25" s="528"/>
      <c r="F25" s="528"/>
      <c r="G25" s="528"/>
      <c r="H25" s="528"/>
      <c r="I25" s="528"/>
      <c r="J25" s="528"/>
      <c r="K25" s="528"/>
      <c r="L25" s="528"/>
      <c r="M25" s="528"/>
      <c r="N25" s="35"/>
      <c r="O25" s="35"/>
      <c r="P25" s="35"/>
      <c r="Q25" s="35"/>
      <c r="R25" s="35"/>
      <c r="S25" s="35"/>
      <c r="T25" s="35"/>
      <c r="U25" s="35"/>
      <c r="V25" s="35"/>
      <c r="W25" s="35"/>
    </row>
    <row r="26" spans="1:27" ht="19.899999999999999" customHeight="1">
      <c r="A26" s="529" t="s">
        <v>1757</v>
      </c>
      <c r="B26" s="529"/>
      <c r="C26" s="529"/>
      <c r="D26" s="529"/>
      <c r="E26" s="529"/>
      <c r="F26" s="529"/>
      <c r="G26" s="529"/>
      <c r="H26" s="529"/>
      <c r="I26" s="529"/>
      <c r="J26" s="529"/>
      <c r="K26" s="529"/>
      <c r="L26" s="529"/>
      <c r="M26" s="529"/>
      <c r="N26" s="35"/>
      <c r="O26" s="35"/>
      <c r="P26" s="35"/>
      <c r="Q26" s="35"/>
      <c r="R26" s="35"/>
      <c r="S26" s="35"/>
      <c r="T26" s="35"/>
      <c r="U26" s="35"/>
      <c r="V26" s="35"/>
      <c r="W26" s="35"/>
    </row>
    <row r="27" spans="1:27" s="36" customFormat="1" ht="4.9000000000000004" customHeight="1">
      <c r="A27" s="354"/>
      <c r="N27" s="64"/>
      <c r="O27" s="37"/>
      <c r="P27" s="37"/>
      <c r="Q27" s="37"/>
      <c r="R27" s="37"/>
      <c r="S27" s="37"/>
      <c r="T27" s="37"/>
      <c r="U27" s="37"/>
      <c r="V27" s="37"/>
      <c r="W27" s="37"/>
    </row>
    <row r="28" spans="1:27" s="37" customFormat="1" ht="19.899999999999999" customHeight="1">
      <c r="A28" s="530" t="s">
        <v>1787</v>
      </c>
      <c r="B28" s="535" t="s">
        <v>37</v>
      </c>
      <c r="C28" s="533">
        <v>2015</v>
      </c>
      <c r="D28" s="534"/>
      <c r="E28" s="533">
        <v>2016</v>
      </c>
      <c r="F28" s="534"/>
      <c r="G28" s="533">
        <v>2017</v>
      </c>
      <c r="H28" s="534"/>
      <c r="I28" s="533">
        <v>2018</v>
      </c>
      <c r="J28" s="534"/>
      <c r="K28" s="533">
        <v>2019</v>
      </c>
      <c r="L28" s="534"/>
      <c r="M28" s="541" t="s">
        <v>38</v>
      </c>
      <c r="N28" s="64"/>
    </row>
    <row r="29" spans="1:27" s="37" customFormat="1" ht="19.899999999999999" customHeight="1">
      <c r="A29" s="531"/>
      <c r="B29" s="536"/>
      <c r="C29" s="39" t="s">
        <v>39</v>
      </c>
      <c r="D29" s="39" t="s">
        <v>40</v>
      </c>
      <c r="E29" s="39" t="s">
        <v>39</v>
      </c>
      <c r="F29" s="39" t="s">
        <v>40</v>
      </c>
      <c r="G29" s="39" t="s">
        <v>39</v>
      </c>
      <c r="H29" s="39" t="s">
        <v>40</v>
      </c>
      <c r="I29" s="39" t="s">
        <v>39</v>
      </c>
      <c r="J29" s="39" t="s">
        <v>40</v>
      </c>
      <c r="K29" s="39" t="s">
        <v>39</v>
      </c>
      <c r="L29" s="39" t="s">
        <v>40</v>
      </c>
      <c r="M29" s="542"/>
      <c r="N29" s="64"/>
    </row>
    <row r="30" spans="1:27" s="37" customFormat="1" ht="34.5" customHeight="1">
      <c r="A30" s="532"/>
      <c r="B30" s="537"/>
      <c r="C30" s="42" t="s">
        <v>41</v>
      </c>
      <c r="D30" s="42" t="s">
        <v>42</v>
      </c>
      <c r="E30" s="42" t="s">
        <v>41</v>
      </c>
      <c r="F30" s="42" t="s">
        <v>42</v>
      </c>
      <c r="G30" s="42" t="s">
        <v>41</v>
      </c>
      <c r="H30" s="42" t="s">
        <v>42</v>
      </c>
      <c r="I30" s="42" t="s">
        <v>41</v>
      </c>
      <c r="J30" s="42" t="s">
        <v>42</v>
      </c>
      <c r="K30" s="42" t="s">
        <v>41</v>
      </c>
      <c r="L30" s="42" t="s">
        <v>42</v>
      </c>
      <c r="M30" s="543"/>
      <c r="N30" s="64"/>
    </row>
    <row r="31" spans="1:27" s="50" customFormat="1" ht="19.5" customHeight="1">
      <c r="A31" s="357" t="s">
        <v>1374</v>
      </c>
      <c r="B31" s="45" t="s">
        <v>1760</v>
      </c>
      <c r="C31" s="46">
        <v>101.5704397821756</v>
      </c>
      <c r="D31" s="16">
        <f t="shared" ref="D31:D42" si="1">C31/K8*100-100</f>
        <v>2.6152695827073842</v>
      </c>
      <c r="E31" s="16">
        <v>100.88146296285883</v>
      </c>
      <c r="F31" s="16">
        <f>E31/C31*100-100</f>
        <v>-0.67832414705924293</v>
      </c>
      <c r="G31" s="16">
        <v>99.14075600215233</v>
      </c>
      <c r="H31" s="16">
        <f>G31/E31*100-100</f>
        <v>-1.7254973407229102</v>
      </c>
      <c r="I31" s="16">
        <v>99.999999999999986</v>
      </c>
      <c r="J31" s="16">
        <f>I31/G31*100-100</f>
        <v>0.86669098814316214</v>
      </c>
      <c r="K31" s="16">
        <v>104.03787822883855</v>
      </c>
      <c r="L31" s="17">
        <f>K31/I31*100-100</f>
        <v>4.0378782288385651</v>
      </c>
      <c r="M31" s="418" t="s">
        <v>1773</v>
      </c>
      <c r="N31" s="65"/>
      <c r="O31" s="49"/>
      <c r="P31" s="49"/>
      <c r="Q31" s="49"/>
      <c r="R31" s="49"/>
      <c r="S31" s="49"/>
      <c r="T31" s="49"/>
      <c r="U31" s="49"/>
      <c r="V31" s="49"/>
      <c r="W31" s="49"/>
      <c r="Z31" s="539"/>
      <c r="AA31" s="540"/>
    </row>
    <row r="32" spans="1:27" s="50" customFormat="1" ht="19.5" customHeight="1">
      <c r="A32" s="357" t="s">
        <v>1404</v>
      </c>
      <c r="B32" s="52" t="s">
        <v>1761</v>
      </c>
      <c r="C32" s="25">
        <v>98.515845281500773</v>
      </c>
      <c r="D32" s="19">
        <f t="shared" si="1"/>
        <v>1.5552687686919882</v>
      </c>
      <c r="E32" s="19">
        <v>98.578389226655574</v>
      </c>
      <c r="F32" s="19">
        <f t="shared" ref="F32:F42" si="2">E32/C32*100-100</f>
        <v>6.3486178265122817E-2</v>
      </c>
      <c r="G32" s="19">
        <v>98.370146147919414</v>
      </c>
      <c r="H32" s="19">
        <f t="shared" ref="H32:H42" si="3">G32/E32*100-100</f>
        <v>-0.21124617714878013</v>
      </c>
      <c r="I32" s="19">
        <v>100</v>
      </c>
      <c r="J32" s="19">
        <f t="shared" ref="J32:J42" si="4">I32/G32*100-100</f>
        <v>1.6568582195961739</v>
      </c>
      <c r="K32" s="19">
        <v>100.70038919976359</v>
      </c>
      <c r="L32" s="19">
        <f t="shared" ref="L32:L44" si="5">K32/I32*100-100</f>
        <v>0.70038919976357761</v>
      </c>
      <c r="M32" s="419" t="s">
        <v>1774</v>
      </c>
      <c r="N32" s="65"/>
      <c r="O32" s="49"/>
      <c r="P32" s="49"/>
      <c r="Q32" s="49"/>
      <c r="R32" s="49"/>
      <c r="S32" s="49"/>
      <c r="T32" s="49"/>
      <c r="U32" s="49"/>
      <c r="V32" s="49"/>
      <c r="W32" s="49"/>
      <c r="Z32" s="539"/>
      <c r="AA32" s="540"/>
    </row>
    <row r="33" spans="1:23" s="50" customFormat="1" ht="19.5" customHeight="1">
      <c r="A33" s="357" t="s">
        <v>1407</v>
      </c>
      <c r="B33" s="52" t="s">
        <v>1762</v>
      </c>
      <c r="C33" s="25">
        <v>104.78832210339071</v>
      </c>
      <c r="D33" s="19">
        <f t="shared" si="1"/>
        <v>4.2382360130040553</v>
      </c>
      <c r="E33" s="19">
        <v>106.53752775080034</v>
      </c>
      <c r="F33" s="19">
        <f t="shared" si="2"/>
        <v>1.6692753660887405</v>
      </c>
      <c r="G33" s="19">
        <v>105.04939579797401</v>
      </c>
      <c r="H33" s="19">
        <f t="shared" si="3"/>
        <v>-1.3968147977932972</v>
      </c>
      <c r="I33" s="19">
        <v>100</v>
      </c>
      <c r="J33" s="19">
        <f t="shared" si="4"/>
        <v>-4.8066871395288899</v>
      </c>
      <c r="K33" s="19">
        <v>96.96945275476169</v>
      </c>
      <c r="L33" s="19">
        <f t="shared" si="5"/>
        <v>-3.03054724523831</v>
      </c>
      <c r="M33" s="419" t="s">
        <v>1775</v>
      </c>
      <c r="N33" s="65"/>
      <c r="O33" s="49"/>
      <c r="P33" s="49"/>
      <c r="Q33" s="49"/>
      <c r="R33" s="49"/>
      <c r="S33" s="49"/>
      <c r="T33" s="49"/>
      <c r="U33" s="49"/>
      <c r="V33" s="49"/>
      <c r="W33" s="49"/>
    </row>
    <row r="34" spans="1:23" s="50" customFormat="1" ht="32.25" customHeight="1">
      <c r="A34" s="357" t="s">
        <v>1416</v>
      </c>
      <c r="B34" s="52" t="s">
        <v>1763</v>
      </c>
      <c r="C34" s="66">
        <v>99.029656540852557</v>
      </c>
      <c r="D34" s="54">
        <f t="shared" si="1"/>
        <v>-7.0437772875655753</v>
      </c>
      <c r="E34" s="54">
        <v>95.845634938629203</v>
      </c>
      <c r="F34" s="19">
        <f t="shared" si="2"/>
        <v>-3.2152202819262072</v>
      </c>
      <c r="G34" s="54">
        <v>99.583190422634516</v>
      </c>
      <c r="H34" s="19">
        <f t="shared" si="3"/>
        <v>3.8995573313260508</v>
      </c>
      <c r="I34" s="54">
        <v>100</v>
      </c>
      <c r="J34" s="19">
        <f t="shared" si="4"/>
        <v>0.41855415115395544</v>
      </c>
      <c r="K34" s="19">
        <v>99.73655425600181</v>
      </c>
      <c r="L34" s="19">
        <f t="shared" si="5"/>
        <v>-0.2634457439981901</v>
      </c>
      <c r="M34" s="419" t="s">
        <v>1776</v>
      </c>
      <c r="N34" s="65"/>
      <c r="O34" s="49"/>
      <c r="P34" s="49"/>
      <c r="Q34" s="49"/>
      <c r="R34" s="49"/>
      <c r="S34" s="49"/>
      <c r="T34" s="49"/>
      <c r="U34" s="49"/>
      <c r="V34" s="49"/>
      <c r="W34" s="49"/>
    </row>
    <row r="35" spans="1:23" s="50" customFormat="1" ht="40.5" customHeight="1">
      <c r="A35" s="357" t="s">
        <v>1428</v>
      </c>
      <c r="B35" s="52" t="s">
        <v>1764</v>
      </c>
      <c r="C35" s="25">
        <v>99.25656351715152</v>
      </c>
      <c r="D35" s="19">
        <f t="shared" si="1"/>
        <v>4.3651377610289757</v>
      </c>
      <c r="E35" s="19">
        <v>100.09226013524466</v>
      </c>
      <c r="F35" s="19">
        <f t="shared" si="2"/>
        <v>0.84195602636265221</v>
      </c>
      <c r="G35" s="19">
        <v>100.8798863135806</v>
      </c>
      <c r="H35" s="19">
        <f t="shared" si="3"/>
        <v>0.78690018316271448</v>
      </c>
      <c r="I35" s="19">
        <v>100</v>
      </c>
      <c r="J35" s="19">
        <f t="shared" si="4"/>
        <v>-0.87221184096651427</v>
      </c>
      <c r="K35" s="19">
        <v>98.370437978761686</v>
      </c>
      <c r="L35" s="19">
        <f t="shared" si="5"/>
        <v>-1.6295620212383142</v>
      </c>
      <c r="M35" s="419" t="s">
        <v>1777</v>
      </c>
      <c r="N35" s="65"/>
      <c r="O35" s="49"/>
      <c r="P35" s="49"/>
      <c r="Q35" s="49"/>
      <c r="R35" s="49"/>
      <c r="S35" s="49"/>
      <c r="T35" s="49"/>
      <c r="U35" s="49"/>
      <c r="V35" s="49"/>
      <c r="W35" s="49"/>
    </row>
    <row r="36" spans="1:23" s="50" customFormat="1" ht="19.5" customHeight="1">
      <c r="A36" s="357" t="s">
        <v>1441</v>
      </c>
      <c r="B36" s="52" t="s">
        <v>1765</v>
      </c>
      <c r="C36" s="25">
        <v>95.462753434554131</v>
      </c>
      <c r="D36" s="19">
        <f t="shared" si="1"/>
        <v>1.3206990002696273</v>
      </c>
      <c r="E36" s="19">
        <v>97.910808883378238</v>
      </c>
      <c r="F36" s="19">
        <f t="shared" si="2"/>
        <v>2.5644090084855975</v>
      </c>
      <c r="G36" s="19">
        <v>99.421271353074758</v>
      </c>
      <c r="H36" s="19">
        <f t="shared" si="3"/>
        <v>1.542692259335368</v>
      </c>
      <c r="I36" s="19">
        <v>100</v>
      </c>
      <c r="J36" s="19">
        <f t="shared" si="4"/>
        <v>0.58209741139800997</v>
      </c>
      <c r="K36" s="19">
        <v>100.5470316887039</v>
      </c>
      <c r="L36" s="19">
        <f t="shared" si="5"/>
        <v>0.54703168870389618</v>
      </c>
      <c r="M36" s="419" t="s">
        <v>1778</v>
      </c>
      <c r="N36" s="65"/>
      <c r="O36" s="49"/>
      <c r="P36" s="49"/>
      <c r="Q36" s="49"/>
      <c r="R36" s="49"/>
      <c r="S36" s="49"/>
      <c r="T36" s="49"/>
      <c r="U36" s="49"/>
      <c r="V36" s="49"/>
      <c r="W36" s="49"/>
    </row>
    <row r="37" spans="1:23" s="50" customFormat="1" ht="19.5" customHeight="1">
      <c r="A37" s="357" t="s">
        <v>1450</v>
      </c>
      <c r="B37" s="52" t="s">
        <v>1766</v>
      </c>
      <c r="C37" s="25">
        <v>99.046709924502011</v>
      </c>
      <c r="D37" s="19">
        <f t="shared" si="1"/>
        <v>-1.0125126337784707</v>
      </c>
      <c r="E37" s="19">
        <v>98.916382772370127</v>
      </c>
      <c r="F37" s="19">
        <f t="shared" si="2"/>
        <v>-0.13158150556563442</v>
      </c>
      <c r="G37" s="19">
        <v>99.032411652268152</v>
      </c>
      <c r="H37" s="19">
        <f t="shared" si="3"/>
        <v>0.11729996249967201</v>
      </c>
      <c r="I37" s="19">
        <v>100.00000000000001</v>
      </c>
      <c r="J37" s="19">
        <f t="shared" si="4"/>
        <v>0.97704209317788582</v>
      </c>
      <c r="K37" s="19">
        <v>99.902387717284213</v>
      </c>
      <c r="L37" s="19">
        <f t="shared" si="5"/>
        <v>-9.7612282715800802E-2</v>
      </c>
      <c r="M37" s="419" t="s">
        <v>1779</v>
      </c>
      <c r="N37" s="65"/>
      <c r="O37" s="49"/>
      <c r="P37" s="49"/>
      <c r="Q37" s="49"/>
      <c r="R37" s="49"/>
      <c r="S37" s="49"/>
      <c r="T37" s="49"/>
      <c r="U37" s="49"/>
      <c r="V37" s="49"/>
      <c r="W37" s="49"/>
    </row>
    <row r="38" spans="1:23" s="50" customFormat="1" ht="19.5" customHeight="1">
      <c r="A38" s="357" t="s">
        <v>1461</v>
      </c>
      <c r="B38" s="52" t="s">
        <v>1767</v>
      </c>
      <c r="C38" s="25">
        <v>99.811945539612978</v>
      </c>
      <c r="D38" s="19">
        <f t="shared" si="1"/>
        <v>-1.9460964831512513</v>
      </c>
      <c r="E38" s="19">
        <v>98.607602783774198</v>
      </c>
      <c r="F38" s="19">
        <f t="shared" si="2"/>
        <v>-1.2066118432295383</v>
      </c>
      <c r="G38" s="19">
        <v>98.988759434467013</v>
      </c>
      <c r="H38" s="19">
        <f t="shared" si="3"/>
        <v>0.38653880627097692</v>
      </c>
      <c r="I38" s="19">
        <v>100</v>
      </c>
      <c r="J38" s="19">
        <f t="shared" si="4"/>
        <v>1.0215711069724591</v>
      </c>
      <c r="K38" s="19">
        <v>96.937845214524927</v>
      </c>
      <c r="L38" s="19">
        <f t="shared" si="5"/>
        <v>-3.062154785475073</v>
      </c>
      <c r="M38" s="419" t="s">
        <v>1780</v>
      </c>
      <c r="N38" s="65"/>
      <c r="O38" s="49"/>
      <c r="P38" s="49"/>
      <c r="Q38" s="49"/>
      <c r="R38" s="49"/>
      <c r="S38" s="49"/>
      <c r="T38" s="49"/>
      <c r="U38" s="49"/>
      <c r="V38" s="49"/>
      <c r="W38" s="49"/>
    </row>
    <row r="39" spans="1:23" s="50" customFormat="1" ht="19.5" customHeight="1">
      <c r="A39" s="357" t="s">
        <v>1465</v>
      </c>
      <c r="B39" s="52" t="s">
        <v>1768</v>
      </c>
      <c r="C39" s="25">
        <v>96.039580095749315</v>
      </c>
      <c r="D39" s="19">
        <f t="shared" si="1"/>
        <v>3.0139747814910152</v>
      </c>
      <c r="E39" s="19">
        <v>95.760657884847532</v>
      </c>
      <c r="F39" s="19">
        <f t="shared" si="2"/>
        <v>-0.29042422990990246</v>
      </c>
      <c r="G39" s="19">
        <v>98.332118125640775</v>
      </c>
      <c r="H39" s="19">
        <f t="shared" si="3"/>
        <v>2.6852992633837403</v>
      </c>
      <c r="I39" s="19">
        <v>100</v>
      </c>
      <c r="J39" s="19">
        <f t="shared" si="4"/>
        <v>1.6961720200394268</v>
      </c>
      <c r="K39" s="19">
        <v>112.53342154295177</v>
      </c>
      <c r="L39" s="19">
        <f t="shared" si="5"/>
        <v>12.533421542951757</v>
      </c>
      <c r="M39" s="419" t="s">
        <v>1781</v>
      </c>
      <c r="N39" s="65"/>
      <c r="O39" s="49"/>
      <c r="P39" s="49"/>
      <c r="Q39" s="49"/>
      <c r="R39" s="49"/>
      <c r="S39" s="49"/>
      <c r="T39" s="49"/>
      <c r="U39" s="49"/>
      <c r="V39" s="49"/>
      <c r="W39" s="49"/>
    </row>
    <row r="40" spans="1:23" s="50" customFormat="1" ht="19.5" customHeight="1">
      <c r="A40" s="357" t="s">
        <v>1514</v>
      </c>
      <c r="B40" s="52" t="s">
        <v>43</v>
      </c>
      <c r="C40" s="25">
        <v>97.632919208602672</v>
      </c>
      <c r="D40" s="19">
        <f t="shared" si="1"/>
        <v>6.9513879894095538</v>
      </c>
      <c r="E40" s="19">
        <v>101.072857665757</v>
      </c>
      <c r="F40" s="19">
        <f t="shared" si="2"/>
        <v>3.5233387314831219</v>
      </c>
      <c r="G40" s="19">
        <v>100.49166065663316</v>
      </c>
      <c r="H40" s="19">
        <f t="shared" si="3"/>
        <v>-0.5750277795111316</v>
      </c>
      <c r="I40" s="19">
        <v>99.999999999999957</v>
      </c>
      <c r="J40" s="19">
        <f t="shared" si="4"/>
        <v>-0.4892551813957482</v>
      </c>
      <c r="K40" s="19">
        <v>101.6472727637781</v>
      </c>
      <c r="L40" s="19">
        <f t="shared" si="5"/>
        <v>1.6472727637781475</v>
      </c>
      <c r="M40" s="419" t="s">
        <v>1782</v>
      </c>
      <c r="N40" s="65"/>
      <c r="O40" s="49"/>
      <c r="P40" s="49"/>
      <c r="Q40" s="49"/>
      <c r="R40" s="49"/>
      <c r="S40" s="49"/>
      <c r="T40" s="49"/>
      <c r="U40" s="49"/>
      <c r="V40" s="49"/>
      <c r="W40" s="49"/>
    </row>
    <row r="41" spans="1:23" s="50" customFormat="1" ht="19.5" customHeight="1">
      <c r="A41" s="357" t="s">
        <v>1516</v>
      </c>
      <c r="B41" s="52" t="s">
        <v>1769</v>
      </c>
      <c r="C41" s="25">
        <v>95.569519543786114</v>
      </c>
      <c r="D41" s="19">
        <f t="shared" si="1"/>
        <v>1.0305569024266106</v>
      </c>
      <c r="E41" s="19">
        <v>97.246924688898801</v>
      </c>
      <c r="F41" s="19">
        <f t="shared" si="2"/>
        <v>1.7551674980893495</v>
      </c>
      <c r="G41" s="19">
        <v>98.332203803563047</v>
      </c>
      <c r="H41" s="19">
        <f t="shared" si="3"/>
        <v>1.1160035323853634</v>
      </c>
      <c r="I41" s="19">
        <v>100</v>
      </c>
      <c r="J41" s="19">
        <f t="shared" si="4"/>
        <v>1.6960834110549143</v>
      </c>
      <c r="K41" s="19">
        <v>99.942409663345302</v>
      </c>
      <c r="L41" s="19">
        <f t="shared" si="5"/>
        <v>-5.7590336654698149E-2</v>
      </c>
      <c r="M41" s="419" t="s">
        <v>1783</v>
      </c>
      <c r="N41" s="65"/>
      <c r="O41" s="49"/>
      <c r="P41" s="49"/>
      <c r="Q41" s="49"/>
      <c r="R41" s="49"/>
      <c r="S41" s="49"/>
      <c r="T41" s="49"/>
      <c r="U41" s="49"/>
      <c r="V41" s="49"/>
      <c r="W41" s="49"/>
    </row>
    <row r="42" spans="1:23" s="50" customFormat="1" ht="19.5" customHeight="1">
      <c r="A42" s="357"/>
      <c r="B42" s="51" t="s">
        <v>1789</v>
      </c>
      <c r="C42" s="25">
        <v>97.512208453282867</v>
      </c>
      <c r="D42" s="19">
        <f t="shared" si="1"/>
        <v>3.1677319964897919</v>
      </c>
      <c r="E42" s="19">
        <v>97.917371692866368</v>
      </c>
      <c r="F42" s="19">
        <f t="shared" si="2"/>
        <v>0.4155000138035092</v>
      </c>
      <c r="G42" s="19">
        <v>99.391423878278616</v>
      </c>
      <c r="H42" s="19">
        <f t="shared" si="3"/>
        <v>1.5054041585550948</v>
      </c>
      <c r="I42" s="19">
        <v>99.999999999999986</v>
      </c>
      <c r="J42" s="19">
        <f t="shared" si="4"/>
        <v>0.61230244821391011</v>
      </c>
      <c r="K42" s="19">
        <v>104.91266354059066</v>
      </c>
      <c r="L42" s="19">
        <f t="shared" si="5"/>
        <v>4.9126635405906711</v>
      </c>
      <c r="M42" s="419" t="s">
        <v>1790</v>
      </c>
      <c r="N42" s="65"/>
      <c r="O42" s="49"/>
      <c r="P42" s="49"/>
      <c r="Q42" s="49"/>
      <c r="R42" s="49"/>
      <c r="S42" s="49"/>
      <c r="T42" s="49"/>
      <c r="U42" s="49"/>
      <c r="V42" s="49"/>
      <c r="W42" s="49"/>
    </row>
    <row r="43" spans="1:23" s="50" customFormat="1" ht="19.5" customHeight="1">
      <c r="A43" s="357" t="s">
        <v>1519</v>
      </c>
      <c r="B43" s="51" t="s">
        <v>1771</v>
      </c>
      <c r="C43" s="19" t="s">
        <v>130</v>
      </c>
      <c r="D43" s="19" t="s">
        <v>130</v>
      </c>
      <c r="E43" s="19" t="s">
        <v>130</v>
      </c>
      <c r="F43" s="19" t="s">
        <v>130</v>
      </c>
      <c r="G43" s="19" t="s">
        <v>130</v>
      </c>
      <c r="H43" s="19" t="s">
        <v>130</v>
      </c>
      <c r="I43" s="19">
        <v>99.999999999999986</v>
      </c>
      <c r="J43" s="19" t="s">
        <v>130</v>
      </c>
      <c r="K43" s="19">
        <v>100.52991097344422</v>
      </c>
      <c r="L43" s="19">
        <f t="shared" si="5"/>
        <v>0.5299109734442311</v>
      </c>
      <c r="M43" s="419" t="s">
        <v>1784</v>
      </c>
      <c r="N43" s="65"/>
      <c r="O43" s="49"/>
      <c r="P43" s="49"/>
      <c r="Q43" s="49"/>
      <c r="R43" s="49"/>
      <c r="S43" s="49"/>
      <c r="T43" s="49"/>
      <c r="U43" s="49"/>
      <c r="V43" s="49"/>
      <c r="W43" s="49"/>
    </row>
    <row r="44" spans="1:23" s="50" customFormat="1" ht="39" customHeight="1">
      <c r="A44" s="357" t="s">
        <v>1788</v>
      </c>
      <c r="B44" s="51" t="s">
        <v>1772</v>
      </c>
      <c r="C44" s="19" t="s">
        <v>130</v>
      </c>
      <c r="D44" s="19" t="s">
        <v>130</v>
      </c>
      <c r="E44" s="19" t="s">
        <v>130</v>
      </c>
      <c r="F44" s="19" t="s">
        <v>130</v>
      </c>
      <c r="G44" s="19" t="s">
        <v>130</v>
      </c>
      <c r="H44" s="19" t="s">
        <v>130</v>
      </c>
      <c r="I44" s="19">
        <v>99.999999999999986</v>
      </c>
      <c r="J44" s="19" t="s">
        <v>130</v>
      </c>
      <c r="K44" s="19">
        <v>106.07176417629883</v>
      </c>
      <c r="L44" s="19">
        <f t="shared" si="5"/>
        <v>6.0717641762988421</v>
      </c>
      <c r="M44" s="419" t="s">
        <v>1785</v>
      </c>
      <c r="N44" s="65"/>
      <c r="O44" s="49"/>
      <c r="P44" s="49"/>
      <c r="Q44" s="49"/>
      <c r="R44" s="49"/>
      <c r="S44" s="49"/>
      <c r="T44" s="49"/>
      <c r="U44" s="49"/>
      <c r="V44" s="49"/>
      <c r="W44" s="49"/>
    </row>
    <row r="45" spans="1:23" s="63" customFormat="1" ht="19.5" customHeight="1">
      <c r="A45" s="358"/>
      <c r="B45" s="56" t="s">
        <v>52</v>
      </c>
      <c r="C45" s="57">
        <v>99.676407404293471</v>
      </c>
      <c r="D45" s="58">
        <f>C45/K22*100-100</f>
        <v>1.2863298652920463</v>
      </c>
      <c r="E45" s="58">
        <v>99.600060384208049</v>
      </c>
      <c r="F45" s="58">
        <f>E45/C45*100-100</f>
        <v>-7.6594875430998854E-2</v>
      </c>
      <c r="G45" s="58">
        <v>99.592136242303852</v>
      </c>
      <c r="H45" s="58">
        <f>G45/E45*100-100</f>
        <v>-7.9559609438319967E-3</v>
      </c>
      <c r="I45" s="58">
        <v>99.999999999999986</v>
      </c>
      <c r="J45" s="58">
        <f>I45/G45*100-100</f>
        <v>0.40953409886080294</v>
      </c>
      <c r="K45" s="58">
        <v>101.81121103155498</v>
      </c>
      <c r="L45" s="58">
        <f>K45/I45*100-100</f>
        <v>1.8112110315549899</v>
      </c>
      <c r="M45" s="59" t="s">
        <v>1786</v>
      </c>
      <c r="N45" s="68"/>
      <c r="O45" s="62"/>
      <c r="P45" s="62"/>
      <c r="Q45" s="62"/>
      <c r="R45" s="62"/>
      <c r="S45" s="62"/>
      <c r="T45" s="62"/>
      <c r="U45" s="62"/>
      <c r="V45" s="62"/>
      <c r="W45" s="62"/>
    </row>
    <row r="46" spans="1:23" s="63" customFormat="1" ht="19.5" customHeight="1">
      <c r="A46" s="549" t="s">
        <v>1714</v>
      </c>
      <c r="B46" s="549"/>
      <c r="C46" s="549"/>
      <c r="D46" s="549"/>
      <c r="E46" s="549"/>
      <c r="F46" s="549"/>
      <c r="G46" s="550" t="s">
        <v>1715</v>
      </c>
      <c r="H46" s="550"/>
      <c r="I46" s="550"/>
      <c r="J46" s="550"/>
      <c r="K46" s="550"/>
      <c r="L46" s="550"/>
      <c r="M46" s="550"/>
      <c r="N46" s="62"/>
      <c r="O46" s="62"/>
      <c r="P46" s="62"/>
      <c r="Q46" s="62"/>
      <c r="R46" s="62"/>
      <c r="S46" s="62"/>
      <c r="T46" s="62"/>
      <c r="U46" s="62"/>
      <c r="V46" s="62"/>
      <c r="W46" s="62"/>
    </row>
    <row r="47" spans="1:23" ht="16.5" customHeight="1">
      <c r="A47" s="547" t="s">
        <v>1734</v>
      </c>
      <c r="B47" s="547"/>
      <c r="C47" s="547"/>
      <c r="D47" s="547"/>
      <c r="E47" s="547"/>
      <c r="F47" s="547"/>
      <c r="G47" s="548" t="s">
        <v>1735</v>
      </c>
      <c r="H47" s="548"/>
      <c r="I47" s="548"/>
      <c r="J47" s="548"/>
      <c r="K47" s="548"/>
      <c r="L47" s="548"/>
      <c r="M47" s="548"/>
      <c r="N47" s="37"/>
      <c r="O47" s="37"/>
      <c r="P47" s="37"/>
      <c r="Q47" s="37"/>
      <c r="R47" s="37"/>
      <c r="S47" s="37"/>
      <c r="T47" s="37"/>
      <c r="U47" s="37"/>
      <c r="V47" s="37"/>
      <c r="W47" s="37"/>
    </row>
    <row r="48" spans="1:23" ht="78.75" customHeight="1">
      <c r="A48" s="524" t="s">
        <v>1791</v>
      </c>
      <c r="B48" s="524"/>
      <c r="C48" s="524"/>
      <c r="D48" s="524"/>
      <c r="E48" s="524"/>
      <c r="F48" s="524"/>
      <c r="G48" s="546" t="s">
        <v>2926</v>
      </c>
      <c r="H48" s="546"/>
      <c r="I48" s="546"/>
      <c r="J48" s="546"/>
      <c r="K48" s="546"/>
      <c r="L48" s="546"/>
      <c r="M48" s="546"/>
    </row>
  </sheetData>
  <mergeCells count="36">
    <mergeCell ref="A48:F48"/>
    <mergeCell ref="G48:M48"/>
    <mergeCell ref="A46:F46"/>
    <mergeCell ref="G46:M46"/>
    <mergeCell ref="K28:L28"/>
    <mergeCell ref="M28:M30"/>
    <mergeCell ref="Z31:AA31"/>
    <mergeCell ref="Z32:AA32"/>
    <mergeCell ref="A47:F47"/>
    <mergeCell ref="G47:M47"/>
    <mergeCell ref="Z9:AA9"/>
    <mergeCell ref="A24:M24"/>
    <mergeCell ref="A25:M25"/>
    <mergeCell ref="A26:M26"/>
    <mergeCell ref="A28:A30"/>
    <mergeCell ref="B28:B30"/>
    <mergeCell ref="C28:D28"/>
    <mergeCell ref="E28:F28"/>
    <mergeCell ref="G28:H28"/>
    <mergeCell ref="I28:J28"/>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s>
  <printOptions horizontalCentered="1"/>
  <pageMargins left="0.39370078740157483" right="0.39370078740157483" top="0.78740157480314965" bottom="0.59055118110236227" header="0.39370078740157483" footer="0.39370078740157483"/>
  <pageSetup paperSize="9" scale="84" firstPageNumber="61"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rowBreaks count="1" manualBreakCount="1">
    <brk id="23" max="12" man="1"/>
  </rowBreaks>
</worksheet>
</file>

<file path=xl/worksheets/sheet7.xml><?xml version="1.0" encoding="utf-8"?>
<worksheet xmlns="http://schemas.openxmlformats.org/spreadsheetml/2006/main" xmlns:r="http://schemas.openxmlformats.org/officeDocument/2006/relationships">
  <dimension ref="A1:AA47"/>
  <sheetViews>
    <sheetView rightToLeft="1" view="pageBreakPreview" topLeftCell="A22" zoomScaleNormal="100" zoomScaleSheetLayoutView="100" workbookViewId="0">
      <selection activeCell="Q7" sqref="Q7"/>
    </sheetView>
  </sheetViews>
  <sheetFormatPr defaultColWidth="8.7109375" defaultRowHeight="16.5" customHeight="1"/>
  <cols>
    <col min="1" max="1" width="6.42578125" style="355" customWidth="1"/>
    <col min="2" max="2" width="29.85546875" style="33" customWidth="1"/>
    <col min="3" max="12" width="8.28515625" style="33" customWidth="1"/>
    <col min="13" max="13" width="38.42578125" style="33" customWidth="1"/>
    <col min="14" max="22" width="7.85546875" style="33" customWidth="1"/>
    <col min="23" max="23" width="33.28515625" style="33" customWidth="1"/>
    <col min="24" max="16384" width="8.7109375" style="33"/>
  </cols>
  <sheetData>
    <row r="1" spans="1:27" ht="19.899999999999999" customHeight="1">
      <c r="A1" s="503" t="s">
        <v>1800</v>
      </c>
      <c r="B1" s="503"/>
      <c r="C1" s="503"/>
      <c r="D1" s="503"/>
      <c r="E1" s="503"/>
      <c r="F1" s="503"/>
      <c r="G1" s="503"/>
      <c r="H1" s="503"/>
      <c r="I1" s="503"/>
      <c r="J1" s="503"/>
      <c r="K1" s="503"/>
      <c r="L1" s="503"/>
      <c r="M1" s="503"/>
      <c r="N1" s="32"/>
      <c r="O1" s="32"/>
      <c r="P1" s="32"/>
      <c r="Q1" s="32"/>
      <c r="R1" s="32"/>
      <c r="S1" s="32"/>
      <c r="T1" s="32"/>
      <c r="U1" s="32"/>
      <c r="V1" s="32"/>
      <c r="W1" s="32"/>
    </row>
    <row r="2" spans="1:27" ht="19.899999999999999" customHeight="1">
      <c r="A2" s="528" t="s">
        <v>1801</v>
      </c>
      <c r="B2" s="528"/>
      <c r="C2" s="528"/>
      <c r="D2" s="528"/>
      <c r="E2" s="528"/>
      <c r="F2" s="528"/>
      <c r="G2" s="528"/>
      <c r="H2" s="528"/>
      <c r="I2" s="528"/>
      <c r="J2" s="528"/>
      <c r="K2" s="528"/>
      <c r="L2" s="528"/>
      <c r="M2" s="528"/>
      <c r="N2" s="34"/>
      <c r="O2" s="34"/>
      <c r="P2" s="34"/>
      <c r="Q2" s="34"/>
      <c r="R2" s="34"/>
      <c r="S2" s="34"/>
      <c r="T2" s="34"/>
      <c r="U2" s="34"/>
      <c r="V2" s="34"/>
      <c r="W2" s="34"/>
    </row>
    <row r="3" spans="1:27" ht="19.899999999999999" customHeight="1">
      <c r="A3" s="529" t="s">
        <v>1757</v>
      </c>
      <c r="B3" s="529"/>
      <c r="C3" s="529"/>
      <c r="D3" s="529"/>
      <c r="E3" s="529"/>
      <c r="F3" s="529"/>
      <c r="G3" s="529"/>
      <c r="H3" s="529"/>
      <c r="I3" s="529"/>
      <c r="J3" s="529"/>
      <c r="K3" s="529"/>
      <c r="L3" s="529"/>
      <c r="M3" s="529"/>
      <c r="N3" s="35"/>
      <c r="O3" s="35"/>
      <c r="P3" s="35"/>
      <c r="Q3" s="35"/>
      <c r="R3" s="35"/>
      <c r="S3" s="35"/>
      <c r="T3" s="35"/>
      <c r="U3" s="35"/>
      <c r="V3" s="35"/>
      <c r="W3" s="35"/>
    </row>
    <row r="4" spans="1:27" s="36" customFormat="1" ht="4.9000000000000004" customHeight="1">
      <c r="A4" s="354"/>
      <c r="N4" s="37"/>
      <c r="O4" s="37"/>
      <c r="P4" s="37"/>
      <c r="Q4" s="37"/>
      <c r="R4" s="37"/>
      <c r="S4" s="37"/>
      <c r="T4" s="37"/>
      <c r="U4" s="37"/>
      <c r="V4" s="37"/>
      <c r="W4" s="37"/>
    </row>
    <row r="5" spans="1:27" s="37" customFormat="1" ht="19.899999999999999" customHeight="1">
      <c r="A5" s="530" t="s">
        <v>1787</v>
      </c>
      <c r="B5" s="535" t="s">
        <v>37</v>
      </c>
      <c r="C5" s="533">
        <v>2010</v>
      </c>
      <c r="D5" s="534"/>
      <c r="E5" s="533">
        <v>2011</v>
      </c>
      <c r="F5" s="534"/>
      <c r="G5" s="533">
        <v>2012</v>
      </c>
      <c r="H5" s="534"/>
      <c r="I5" s="533">
        <v>2013</v>
      </c>
      <c r="J5" s="534"/>
      <c r="K5" s="533">
        <v>2014</v>
      </c>
      <c r="L5" s="534"/>
      <c r="M5" s="512" t="s">
        <v>38</v>
      </c>
      <c r="N5" s="38"/>
      <c r="O5" s="538"/>
      <c r="P5" s="538"/>
      <c r="Q5" s="538"/>
      <c r="R5" s="538"/>
      <c r="S5" s="538"/>
      <c r="T5" s="538"/>
      <c r="U5" s="538"/>
      <c r="V5" s="538"/>
    </row>
    <row r="6" spans="1:27" s="37" customFormat="1" ht="19.899999999999999" customHeight="1">
      <c r="A6" s="531"/>
      <c r="B6" s="536"/>
      <c r="C6" s="39" t="s">
        <v>39</v>
      </c>
      <c r="D6" s="39" t="s">
        <v>40</v>
      </c>
      <c r="E6" s="39" t="s">
        <v>39</v>
      </c>
      <c r="F6" s="39" t="s">
        <v>40</v>
      </c>
      <c r="G6" s="39" t="s">
        <v>39</v>
      </c>
      <c r="H6" s="39" t="s">
        <v>40</v>
      </c>
      <c r="I6" s="39" t="s">
        <v>39</v>
      </c>
      <c r="J6" s="39" t="s">
        <v>40</v>
      </c>
      <c r="K6" s="39" t="s">
        <v>39</v>
      </c>
      <c r="L6" s="39" t="s">
        <v>40</v>
      </c>
      <c r="M6" s="513"/>
      <c r="N6" s="40"/>
      <c r="O6" s="41"/>
      <c r="P6" s="41"/>
      <c r="Q6" s="41"/>
      <c r="R6" s="41"/>
      <c r="S6" s="41"/>
      <c r="T6" s="41"/>
      <c r="U6" s="41"/>
      <c r="V6" s="41"/>
    </row>
    <row r="7" spans="1:27" s="37" customFormat="1" ht="38.25" customHeight="1">
      <c r="A7" s="532"/>
      <c r="B7" s="537"/>
      <c r="C7" s="42" t="s">
        <v>41</v>
      </c>
      <c r="D7" s="42" t="s">
        <v>42</v>
      </c>
      <c r="E7" s="42" t="s">
        <v>41</v>
      </c>
      <c r="F7" s="42" t="s">
        <v>42</v>
      </c>
      <c r="G7" s="42" t="s">
        <v>41</v>
      </c>
      <c r="H7" s="42" t="s">
        <v>42</v>
      </c>
      <c r="I7" s="42" t="s">
        <v>41</v>
      </c>
      <c r="J7" s="42" t="s">
        <v>42</v>
      </c>
      <c r="K7" s="42" t="s">
        <v>41</v>
      </c>
      <c r="L7" s="42" t="s">
        <v>42</v>
      </c>
      <c r="M7" s="514"/>
      <c r="N7" s="43"/>
      <c r="O7" s="44"/>
      <c r="P7" s="44"/>
      <c r="Q7" s="44"/>
      <c r="R7" s="44"/>
      <c r="S7" s="44"/>
      <c r="T7" s="44"/>
      <c r="U7" s="44"/>
      <c r="V7" s="44"/>
    </row>
    <row r="8" spans="1:27" s="50" customFormat="1" ht="19.5" customHeight="1">
      <c r="A8" s="356" t="s">
        <v>1374</v>
      </c>
      <c r="B8" s="45" t="s">
        <v>1760</v>
      </c>
      <c r="C8" s="46">
        <v>101.80968293907563</v>
      </c>
      <c r="D8" s="16">
        <v>-0.31546616082282242</v>
      </c>
      <c r="E8" s="16">
        <v>102.9095276705424</v>
      </c>
      <c r="F8" s="16">
        <f>E8/C8*100-100</f>
        <v>1.0802948204101028</v>
      </c>
      <c r="G8" s="16">
        <v>103.5077043666334</v>
      </c>
      <c r="H8" s="16">
        <f>G8/E8*100-100</f>
        <v>0.58126464053553661</v>
      </c>
      <c r="I8" s="16">
        <v>103.75638279074191</v>
      </c>
      <c r="J8" s="16">
        <f>I8/G8*100-100</f>
        <v>0.24025112490917877</v>
      </c>
      <c r="K8" s="16">
        <v>105.21195086815838</v>
      </c>
      <c r="L8" s="17">
        <f>K8/I8*100-100</f>
        <v>1.4028708772086702</v>
      </c>
      <c r="M8" s="418" t="s">
        <v>1773</v>
      </c>
      <c r="N8" s="47"/>
      <c r="O8" s="48"/>
      <c r="P8" s="48"/>
      <c r="Q8" s="48"/>
      <c r="R8" s="48"/>
      <c r="S8" s="48"/>
      <c r="T8" s="48"/>
      <c r="U8" s="48"/>
      <c r="V8" s="48"/>
      <c r="W8" s="49"/>
      <c r="Z8" s="539"/>
      <c r="AA8" s="540"/>
    </row>
    <row r="9" spans="1:27" s="50" customFormat="1" ht="19.5" customHeight="1">
      <c r="A9" s="357" t="s">
        <v>1404</v>
      </c>
      <c r="B9" s="52" t="s">
        <v>1761</v>
      </c>
      <c r="C9" s="25">
        <v>71.710483789205838</v>
      </c>
      <c r="D9" s="19">
        <v>4.0519504871226957</v>
      </c>
      <c r="E9" s="19">
        <v>72.001052578188919</v>
      </c>
      <c r="F9" s="19">
        <f t="shared" ref="F9:L19" si="0">E9/C9*100-100</f>
        <v>0.40519708364708151</v>
      </c>
      <c r="G9" s="19">
        <v>71.989936121227061</v>
      </c>
      <c r="H9" s="19">
        <f t="shared" si="0"/>
        <v>-1.5439297848857336E-2</v>
      </c>
      <c r="I9" s="19">
        <v>74.09415654731491</v>
      </c>
      <c r="J9" s="19">
        <f t="shared" si="0"/>
        <v>2.9229369262732092</v>
      </c>
      <c r="K9" s="19">
        <v>85.975973027218515</v>
      </c>
      <c r="L9" s="19">
        <f t="shared" si="0"/>
        <v>16.036104645197142</v>
      </c>
      <c r="M9" s="419" t="s">
        <v>1774</v>
      </c>
      <c r="N9" s="47"/>
      <c r="O9" s="48"/>
      <c r="P9" s="48"/>
      <c r="Q9" s="48"/>
      <c r="R9" s="48"/>
      <c r="S9" s="48"/>
      <c r="T9" s="48"/>
      <c r="U9" s="48"/>
      <c r="V9" s="48"/>
      <c r="W9" s="49"/>
      <c r="Z9" s="539"/>
      <c r="AA9" s="540"/>
    </row>
    <row r="10" spans="1:27" s="50" customFormat="1" ht="19.5" customHeight="1">
      <c r="A10" s="357" t="s">
        <v>1407</v>
      </c>
      <c r="B10" s="52" t="s">
        <v>1762</v>
      </c>
      <c r="C10" s="25">
        <v>111.9981859745764</v>
      </c>
      <c r="D10" s="19">
        <v>1.5955108663868032</v>
      </c>
      <c r="E10" s="53">
        <v>110.37687821795699</v>
      </c>
      <c r="F10" s="19">
        <f t="shared" si="0"/>
        <v>-1.4476196578643226</v>
      </c>
      <c r="G10" s="19">
        <v>103.7180769463984</v>
      </c>
      <c r="H10" s="19">
        <f t="shared" si="0"/>
        <v>-6.0327863761554426</v>
      </c>
      <c r="I10" s="19">
        <v>100.98774067633418</v>
      </c>
      <c r="J10" s="19">
        <f t="shared" si="0"/>
        <v>-2.6324594038464966</v>
      </c>
      <c r="K10" s="19">
        <v>94.380736218990208</v>
      </c>
      <c r="L10" s="19">
        <f t="shared" si="0"/>
        <v>-6.5423826823885776</v>
      </c>
      <c r="M10" s="419" t="s">
        <v>1775</v>
      </c>
      <c r="N10" s="47"/>
      <c r="O10" s="48"/>
      <c r="P10" s="48"/>
      <c r="Q10" s="48"/>
      <c r="R10" s="48"/>
      <c r="S10" s="48"/>
      <c r="T10" s="48"/>
      <c r="U10" s="48"/>
      <c r="V10" s="48"/>
      <c r="W10" s="49"/>
    </row>
    <row r="11" spans="1:27" s="50" customFormat="1" ht="24.75" customHeight="1">
      <c r="A11" s="357" t="s">
        <v>1416</v>
      </c>
      <c r="B11" s="52" t="s">
        <v>1763</v>
      </c>
      <c r="C11" s="19">
        <v>98.7951539403536</v>
      </c>
      <c r="D11" s="19">
        <v>6.8072682655476342</v>
      </c>
      <c r="E11" s="19">
        <v>102.08151896016049</v>
      </c>
      <c r="F11" s="19">
        <f t="shared" si="0"/>
        <v>3.3264435437703668</v>
      </c>
      <c r="G11" s="54">
        <v>105.1255260408545</v>
      </c>
      <c r="H11" s="19">
        <f t="shared" si="0"/>
        <v>2.9819374865317059</v>
      </c>
      <c r="I11" s="54">
        <v>101.33714875823097</v>
      </c>
      <c r="J11" s="19">
        <f t="shared" si="0"/>
        <v>-3.603670226726166</v>
      </c>
      <c r="K11" s="54">
        <v>101.3735035425712</v>
      </c>
      <c r="L11" s="19">
        <f t="shared" si="0"/>
        <v>3.587508113827198E-2</v>
      </c>
      <c r="M11" s="419" t="s">
        <v>1776</v>
      </c>
      <c r="N11" s="47"/>
      <c r="O11" s="55"/>
      <c r="P11" s="48"/>
      <c r="Q11" s="55"/>
      <c r="R11" s="48"/>
      <c r="S11" s="55"/>
      <c r="T11" s="48"/>
      <c r="U11" s="48"/>
      <c r="V11" s="48"/>
      <c r="W11" s="49"/>
    </row>
    <row r="12" spans="1:27" s="50" customFormat="1" ht="39.75" customHeight="1">
      <c r="A12" s="357" t="s">
        <v>1428</v>
      </c>
      <c r="B12" s="52" t="s">
        <v>1764</v>
      </c>
      <c r="C12" s="25">
        <v>110.00803421359393</v>
      </c>
      <c r="D12" s="19">
        <v>4.794864266587922</v>
      </c>
      <c r="E12" s="19">
        <v>103.1924782013799</v>
      </c>
      <c r="F12" s="19">
        <f t="shared" si="0"/>
        <v>-6.195507501734653</v>
      </c>
      <c r="G12" s="19">
        <v>100.34848540942851</v>
      </c>
      <c r="H12" s="19">
        <f t="shared" si="0"/>
        <v>-2.7560078423558565</v>
      </c>
      <c r="I12" s="19">
        <v>97.422753051428472</v>
      </c>
      <c r="J12" s="19">
        <f t="shared" si="0"/>
        <v>-2.9155720149266386</v>
      </c>
      <c r="K12" s="19">
        <v>100.996511935779</v>
      </c>
      <c r="L12" s="19">
        <f t="shared" si="0"/>
        <v>3.6683000350687962</v>
      </c>
      <c r="M12" s="419" t="s">
        <v>1777</v>
      </c>
      <c r="N12" s="47"/>
      <c r="O12" s="48"/>
      <c r="P12" s="48"/>
      <c r="Q12" s="48"/>
      <c r="R12" s="48"/>
      <c r="S12" s="48"/>
      <c r="T12" s="48"/>
      <c r="U12" s="48"/>
      <c r="V12" s="48"/>
      <c r="W12" s="49"/>
    </row>
    <row r="13" spans="1:27" s="50" customFormat="1" ht="19.5" customHeight="1">
      <c r="A13" s="357" t="s">
        <v>1441</v>
      </c>
      <c r="B13" s="52" t="s">
        <v>1765</v>
      </c>
      <c r="C13" s="19">
        <v>99.386773410381352</v>
      </c>
      <c r="D13" s="19">
        <v>-0.26533938379009214</v>
      </c>
      <c r="E13" s="19">
        <v>100.59245483598283</v>
      </c>
      <c r="F13" s="19">
        <f t="shared" si="0"/>
        <v>1.2131206037075515</v>
      </c>
      <c r="G13" s="19">
        <v>100.74422847291792</v>
      </c>
      <c r="H13" s="19">
        <f t="shared" si="0"/>
        <v>0.15087974260352155</v>
      </c>
      <c r="I13" s="19">
        <v>97.764748933528992</v>
      </c>
      <c r="J13" s="19">
        <f t="shared" si="0"/>
        <v>-2.9574692114396157</v>
      </c>
      <c r="K13" s="19">
        <v>98.292795361106343</v>
      </c>
      <c r="L13" s="19">
        <f t="shared" si="0"/>
        <v>0.54011945342014656</v>
      </c>
      <c r="M13" s="419" t="s">
        <v>1778</v>
      </c>
      <c r="N13" s="47"/>
      <c r="O13" s="48"/>
      <c r="P13" s="48"/>
      <c r="Q13" s="48"/>
      <c r="R13" s="48"/>
      <c r="S13" s="48"/>
      <c r="T13" s="48"/>
      <c r="U13" s="48"/>
      <c r="V13" s="48"/>
      <c r="W13" s="49"/>
    </row>
    <row r="14" spans="1:27" s="50" customFormat="1" ht="19.5" customHeight="1">
      <c r="A14" s="357" t="s">
        <v>1450</v>
      </c>
      <c r="B14" s="52" t="s">
        <v>1766</v>
      </c>
      <c r="C14" s="19">
        <v>89.354119523419172</v>
      </c>
      <c r="D14" s="19">
        <v>1.5146021592520782</v>
      </c>
      <c r="E14" s="19">
        <v>89.88886461539262</v>
      </c>
      <c r="F14" s="19">
        <f t="shared" si="0"/>
        <v>0.59845600272889499</v>
      </c>
      <c r="G14" s="19">
        <v>90.729779620241075</v>
      </c>
      <c r="H14" s="19">
        <f t="shared" si="0"/>
        <v>0.93550520239240598</v>
      </c>
      <c r="I14" s="19">
        <v>89.889338318191548</v>
      </c>
      <c r="J14" s="19">
        <f t="shared" si="0"/>
        <v>-0.92631251345179066</v>
      </c>
      <c r="K14" s="19">
        <v>85.584203432747543</v>
      </c>
      <c r="L14" s="19">
        <f t="shared" si="0"/>
        <v>-4.7893720946132987</v>
      </c>
      <c r="M14" s="419" t="s">
        <v>1779</v>
      </c>
      <c r="N14" s="47"/>
      <c r="O14" s="48"/>
      <c r="P14" s="48"/>
      <c r="Q14" s="48"/>
      <c r="R14" s="48"/>
      <c r="S14" s="48"/>
      <c r="T14" s="48"/>
      <c r="U14" s="48"/>
      <c r="V14" s="48"/>
      <c r="W14" s="49"/>
    </row>
    <row r="15" spans="1:27" s="50" customFormat="1" ht="19.5" customHeight="1">
      <c r="A15" s="357" t="s">
        <v>1461</v>
      </c>
      <c r="B15" s="52" t="s">
        <v>1767</v>
      </c>
      <c r="C15" s="19">
        <v>105.72891193132723</v>
      </c>
      <c r="D15" s="19">
        <v>-1.4712841404103187</v>
      </c>
      <c r="E15" s="19">
        <v>106.38571972606654</v>
      </c>
      <c r="F15" s="19">
        <f t="shared" si="0"/>
        <v>0.62121872129536371</v>
      </c>
      <c r="G15" s="19">
        <v>107.01128854778226</v>
      </c>
      <c r="H15" s="19">
        <f t="shared" si="0"/>
        <v>0.58801954183935834</v>
      </c>
      <c r="I15" s="19">
        <v>106.84216758018107</v>
      </c>
      <c r="J15" s="19">
        <f t="shared" si="0"/>
        <v>-0.15804030574369676</v>
      </c>
      <c r="K15" s="19">
        <v>102.54216032095893</v>
      </c>
      <c r="L15" s="19">
        <f t="shared" si="0"/>
        <v>-4.0246349887979846</v>
      </c>
      <c r="M15" s="419" t="s">
        <v>1780</v>
      </c>
      <c r="N15" s="47"/>
      <c r="O15" s="48"/>
      <c r="P15" s="48"/>
      <c r="Q15" s="48"/>
      <c r="R15" s="48"/>
      <c r="S15" s="48"/>
      <c r="T15" s="48"/>
      <c r="U15" s="48"/>
      <c r="V15" s="48"/>
      <c r="W15" s="49"/>
    </row>
    <row r="16" spans="1:27" s="50" customFormat="1" ht="19.5" customHeight="1">
      <c r="A16" s="357" t="s">
        <v>1465</v>
      </c>
      <c r="B16" s="52" t="s">
        <v>1768</v>
      </c>
      <c r="C16" s="19">
        <v>101.64713806615224</v>
      </c>
      <c r="D16" s="19">
        <v>1.8902790231183388</v>
      </c>
      <c r="E16" s="19">
        <v>101.00945348615278</v>
      </c>
      <c r="F16" s="19">
        <f t="shared" si="0"/>
        <v>-0.6273512389344944</v>
      </c>
      <c r="G16" s="19">
        <v>98.607228372154239</v>
      </c>
      <c r="H16" s="19">
        <f t="shared" si="0"/>
        <v>-2.378218108395032</v>
      </c>
      <c r="I16" s="19">
        <v>97.471793379256837</v>
      </c>
      <c r="J16" s="19">
        <f t="shared" si="0"/>
        <v>-1.1514723734168228</v>
      </c>
      <c r="K16" s="19">
        <v>97.673029281795081</v>
      </c>
      <c r="L16" s="19">
        <f t="shared" si="0"/>
        <v>0.2064555247847295</v>
      </c>
      <c r="M16" s="419" t="s">
        <v>1781</v>
      </c>
      <c r="N16" s="47"/>
      <c r="O16" s="48"/>
      <c r="P16" s="48"/>
      <c r="Q16" s="48"/>
      <c r="R16" s="48"/>
      <c r="S16" s="48"/>
      <c r="T16" s="48"/>
      <c r="U16" s="48"/>
      <c r="V16" s="48"/>
      <c r="W16" s="49"/>
    </row>
    <row r="17" spans="1:27" s="50" customFormat="1" ht="19.5" customHeight="1">
      <c r="A17" s="357" t="s">
        <v>1514</v>
      </c>
      <c r="B17" s="52" t="s">
        <v>43</v>
      </c>
      <c r="C17" s="19">
        <v>97.041521745127781</v>
      </c>
      <c r="D17" s="19">
        <v>4.6183154595407245</v>
      </c>
      <c r="E17" s="19">
        <v>97.473729268841737</v>
      </c>
      <c r="F17" s="19">
        <f t="shared" si="0"/>
        <v>0.4453841159345302</v>
      </c>
      <c r="G17" s="19">
        <v>103.68038777833937</v>
      </c>
      <c r="H17" s="19">
        <f t="shared" si="0"/>
        <v>6.3675192855082656</v>
      </c>
      <c r="I17" s="19">
        <v>107.39726793279412</v>
      </c>
      <c r="J17" s="19">
        <f t="shared" si="0"/>
        <v>3.5849404444755208</v>
      </c>
      <c r="K17" s="19">
        <v>104.16139620977249</v>
      </c>
      <c r="L17" s="19">
        <f t="shared" si="0"/>
        <v>-3.0129925884581468</v>
      </c>
      <c r="M17" s="419" t="s">
        <v>1782</v>
      </c>
      <c r="N17" s="47"/>
      <c r="O17" s="48"/>
      <c r="P17" s="48"/>
      <c r="Q17" s="48"/>
      <c r="R17" s="48"/>
      <c r="S17" s="48"/>
      <c r="T17" s="48"/>
      <c r="U17" s="48"/>
      <c r="V17" s="48"/>
      <c r="W17" s="49"/>
    </row>
    <row r="18" spans="1:27" s="50" customFormat="1" ht="19.5" customHeight="1">
      <c r="A18" s="357" t="s">
        <v>1516</v>
      </c>
      <c r="B18" s="52" t="s">
        <v>1769</v>
      </c>
      <c r="C18" s="25">
        <v>90.998002346947203</v>
      </c>
      <c r="D18" s="19">
        <v>4.7923117104829771</v>
      </c>
      <c r="E18" s="19">
        <v>94.852386687107</v>
      </c>
      <c r="F18" s="19">
        <f t="shared" si="0"/>
        <v>4.2356801696197977</v>
      </c>
      <c r="G18" s="19">
        <v>93.777655065923341</v>
      </c>
      <c r="H18" s="19">
        <f t="shared" si="0"/>
        <v>-1.1330570149266919</v>
      </c>
      <c r="I18" s="19">
        <v>92.443746425974282</v>
      </c>
      <c r="J18" s="19">
        <f t="shared" si="0"/>
        <v>-1.4224162877727622</v>
      </c>
      <c r="K18" s="19">
        <v>92.208160248655687</v>
      </c>
      <c r="L18" s="19">
        <f t="shared" si="0"/>
        <v>-0.25484274104711346</v>
      </c>
      <c r="M18" s="419" t="s">
        <v>1783</v>
      </c>
      <c r="N18" s="47"/>
      <c r="O18" s="48"/>
      <c r="P18" s="48"/>
      <c r="Q18" s="48"/>
      <c r="R18" s="48"/>
      <c r="S18" s="48"/>
      <c r="T18" s="48"/>
      <c r="U18" s="48"/>
      <c r="V18" s="48"/>
      <c r="W18" s="49"/>
    </row>
    <row r="19" spans="1:27" s="50" customFormat="1" ht="19.5" customHeight="1">
      <c r="A19" s="357"/>
      <c r="B19" s="52" t="s">
        <v>1789</v>
      </c>
      <c r="C19" s="25">
        <v>81.431588530176285</v>
      </c>
      <c r="D19" s="19">
        <v>4.7525969093613867</v>
      </c>
      <c r="E19" s="19">
        <v>83.42272232463624</v>
      </c>
      <c r="F19" s="19">
        <f t="shared" si="0"/>
        <v>2.4451614298572935</v>
      </c>
      <c r="G19" s="19">
        <v>88.540371588840983</v>
      </c>
      <c r="H19" s="19">
        <f t="shared" si="0"/>
        <v>6.1345987299354903</v>
      </c>
      <c r="I19" s="19">
        <v>85.108793144020169</v>
      </c>
      <c r="J19" s="19">
        <f t="shared" si="0"/>
        <v>-3.8757217563488382</v>
      </c>
      <c r="K19" s="19">
        <v>101.08166698365427</v>
      </c>
      <c r="L19" s="19">
        <f t="shared" si="0"/>
        <v>18.767595273739786</v>
      </c>
      <c r="M19" s="419" t="s">
        <v>1790</v>
      </c>
      <c r="N19" s="47"/>
      <c r="O19" s="48"/>
      <c r="P19" s="48"/>
      <c r="Q19" s="48"/>
      <c r="R19" s="48"/>
      <c r="S19" s="48"/>
      <c r="T19" s="48"/>
      <c r="U19" s="48"/>
      <c r="V19" s="48"/>
      <c r="W19" s="49"/>
    </row>
    <row r="20" spans="1:27" s="50" customFormat="1" ht="19.5" customHeight="1">
      <c r="A20" s="357" t="s">
        <v>1519</v>
      </c>
      <c r="B20" s="51" t="s">
        <v>1771</v>
      </c>
      <c r="C20" s="25" t="s">
        <v>130</v>
      </c>
      <c r="D20" s="19" t="s">
        <v>130</v>
      </c>
      <c r="E20" s="19" t="s">
        <v>130</v>
      </c>
      <c r="F20" s="19" t="s">
        <v>130</v>
      </c>
      <c r="G20" s="19" t="s">
        <v>130</v>
      </c>
      <c r="H20" s="19" t="s">
        <v>130</v>
      </c>
      <c r="I20" s="19" t="s">
        <v>130</v>
      </c>
      <c r="J20" s="19" t="s">
        <v>130</v>
      </c>
      <c r="K20" s="19" t="s">
        <v>130</v>
      </c>
      <c r="L20" s="20" t="s">
        <v>130</v>
      </c>
      <c r="M20" s="419" t="s">
        <v>1784</v>
      </c>
      <c r="N20" s="47"/>
      <c r="O20" s="48"/>
      <c r="P20" s="48"/>
      <c r="Q20" s="48"/>
      <c r="R20" s="48"/>
      <c r="S20" s="48"/>
      <c r="T20" s="48"/>
      <c r="U20" s="48"/>
      <c r="V20" s="48"/>
      <c r="W20" s="49"/>
    </row>
    <row r="21" spans="1:27" s="50" customFormat="1" ht="44.25" customHeight="1">
      <c r="A21" s="357" t="s">
        <v>1788</v>
      </c>
      <c r="B21" s="51" t="s">
        <v>1772</v>
      </c>
      <c r="C21" s="25" t="s">
        <v>130</v>
      </c>
      <c r="D21" s="19" t="s">
        <v>130</v>
      </c>
      <c r="E21" s="19" t="s">
        <v>130</v>
      </c>
      <c r="F21" s="19" t="s">
        <v>130</v>
      </c>
      <c r="G21" s="19" t="s">
        <v>130</v>
      </c>
      <c r="H21" s="19" t="s">
        <v>130</v>
      </c>
      <c r="I21" s="19" t="s">
        <v>130</v>
      </c>
      <c r="J21" s="19" t="s">
        <v>130</v>
      </c>
      <c r="K21" s="19" t="s">
        <v>130</v>
      </c>
      <c r="L21" s="20" t="s">
        <v>130</v>
      </c>
      <c r="M21" s="419" t="s">
        <v>1785</v>
      </c>
      <c r="N21" s="47"/>
      <c r="O21" s="48"/>
      <c r="P21" s="48"/>
      <c r="Q21" s="48"/>
      <c r="R21" s="48"/>
      <c r="S21" s="48"/>
      <c r="T21" s="48"/>
      <c r="U21" s="48"/>
      <c r="V21" s="48"/>
      <c r="W21" s="49"/>
    </row>
    <row r="22" spans="1:27" s="63" customFormat="1" ht="19.5" customHeight="1">
      <c r="A22" s="358"/>
      <c r="B22" s="56" t="s">
        <v>52</v>
      </c>
      <c r="C22" s="57">
        <v>97.27134579462448</v>
      </c>
      <c r="D22" s="58">
        <v>1.7170594648655708</v>
      </c>
      <c r="E22" s="58">
        <v>97.829108869197327</v>
      </c>
      <c r="F22" s="58">
        <f>E22/C22*100-100</f>
        <v>0.5734094352415724</v>
      </c>
      <c r="G22" s="58">
        <v>98.298637053503583</v>
      </c>
      <c r="H22" s="58">
        <f>G22/E22*100-100</f>
        <v>0.47994731806669222</v>
      </c>
      <c r="I22" s="58">
        <v>97.551193934469822</v>
      </c>
      <c r="J22" s="58">
        <f>I22/G22*100-100</f>
        <v>-0.7603799416129533</v>
      </c>
      <c r="K22" s="58">
        <v>100.32820439918167</v>
      </c>
      <c r="L22" s="58">
        <f>K22/I22*100-100</f>
        <v>2.8467211447737952</v>
      </c>
      <c r="M22" s="59" t="s">
        <v>1786</v>
      </c>
      <c r="N22" s="60"/>
      <c r="O22" s="61"/>
      <c r="P22" s="61"/>
      <c r="Q22" s="61"/>
      <c r="R22" s="61"/>
      <c r="S22" s="61"/>
      <c r="T22" s="61"/>
      <c r="U22" s="61"/>
      <c r="V22" s="61"/>
      <c r="W22" s="62"/>
    </row>
    <row r="23" spans="1:27" ht="16.5" customHeight="1">
      <c r="N23" s="64"/>
      <c r="O23" s="37"/>
      <c r="P23" s="37"/>
      <c r="Q23" s="37"/>
      <c r="R23" s="37"/>
      <c r="S23" s="37"/>
      <c r="T23" s="37"/>
      <c r="U23" s="37"/>
      <c r="V23" s="37"/>
      <c r="W23" s="37"/>
    </row>
    <row r="24" spans="1:27" ht="19.899999999999999" customHeight="1">
      <c r="A24" s="529" t="s">
        <v>1802</v>
      </c>
      <c r="B24" s="529"/>
      <c r="C24" s="529"/>
      <c r="D24" s="529"/>
      <c r="E24" s="529"/>
      <c r="F24" s="529"/>
      <c r="G24" s="529"/>
      <c r="H24" s="529"/>
      <c r="I24" s="529"/>
      <c r="J24" s="529"/>
      <c r="K24" s="529"/>
      <c r="L24" s="529"/>
      <c r="M24" s="529"/>
      <c r="N24" s="32"/>
      <c r="O24" s="32"/>
      <c r="P24" s="32"/>
      <c r="Q24" s="32"/>
      <c r="R24" s="32"/>
      <c r="S24" s="32"/>
      <c r="T24" s="32"/>
      <c r="U24" s="32"/>
      <c r="V24" s="32"/>
      <c r="W24" s="32"/>
    </row>
    <row r="25" spans="1:27" ht="19.899999999999999" customHeight="1">
      <c r="A25" s="528" t="s">
        <v>1803</v>
      </c>
      <c r="B25" s="528"/>
      <c r="C25" s="528"/>
      <c r="D25" s="528"/>
      <c r="E25" s="528"/>
      <c r="F25" s="528"/>
      <c r="G25" s="528"/>
      <c r="H25" s="528"/>
      <c r="I25" s="528"/>
      <c r="J25" s="528"/>
      <c r="K25" s="528"/>
      <c r="L25" s="528"/>
      <c r="M25" s="528"/>
      <c r="N25" s="35"/>
      <c r="O25" s="35"/>
      <c r="P25" s="35"/>
      <c r="Q25" s="35"/>
      <c r="R25" s="35"/>
      <c r="S25" s="35"/>
      <c r="T25" s="35"/>
      <c r="U25" s="35"/>
      <c r="V25" s="35"/>
      <c r="W25" s="35"/>
    </row>
    <row r="26" spans="1:27" ht="19.899999999999999" customHeight="1">
      <c r="A26" s="529" t="s">
        <v>1757</v>
      </c>
      <c r="B26" s="529"/>
      <c r="C26" s="529"/>
      <c r="D26" s="529"/>
      <c r="E26" s="529"/>
      <c r="F26" s="529"/>
      <c r="G26" s="529"/>
      <c r="H26" s="529"/>
      <c r="I26" s="529"/>
      <c r="J26" s="529"/>
      <c r="K26" s="529"/>
      <c r="L26" s="529"/>
      <c r="M26" s="529"/>
      <c r="N26" s="35"/>
      <c r="O26" s="35"/>
      <c r="P26" s="35"/>
      <c r="Q26" s="35"/>
      <c r="R26" s="35"/>
      <c r="S26" s="35"/>
      <c r="T26" s="35"/>
      <c r="U26" s="35"/>
      <c r="V26" s="35"/>
      <c r="W26" s="35"/>
    </row>
    <row r="27" spans="1:27" s="36" customFormat="1" ht="4.9000000000000004" customHeight="1">
      <c r="A27" s="354"/>
      <c r="N27" s="64"/>
      <c r="O27" s="37"/>
      <c r="P27" s="37"/>
      <c r="Q27" s="37"/>
      <c r="R27" s="37"/>
      <c r="S27" s="37"/>
      <c r="T27" s="37"/>
      <c r="U27" s="37"/>
      <c r="V27" s="37"/>
      <c r="W27" s="37"/>
    </row>
    <row r="28" spans="1:27" s="37" customFormat="1" ht="19.899999999999999" customHeight="1">
      <c r="A28" s="530" t="s">
        <v>1787</v>
      </c>
      <c r="B28" s="535" t="s">
        <v>37</v>
      </c>
      <c r="C28" s="533">
        <v>2015</v>
      </c>
      <c r="D28" s="534"/>
      <c r="E28" s="533">
        <v>2016</v>
      </c>
      <c r="F28" s="534"/>
      <c r="G28" s="533">
        <v>2017</v>
      </c>
      <c r="H28" s="534"/>
      <c r="I28" s="533">
        <v>2018</v>
      </c>
      <c r="J28" s="534"/>
      <c r="K28" s="533">
        <v>2019</v>
      </c>
      <c r="L28" s="534"/>
      <c r="M28" s="541" t="s">
        <v>38</v>
      </c>
      <c r="N28" s="64"/>
    </row>
    <row r="29" spans="1:27" s="37" customFormat="1" ht="19.899999999999999" customHeight="1">
      <c r="A29" s="531"/>
      <c r="B29" s="536"/>
      <c r="C29" s="39" t="s">
        <v>39</v>
      </c>
      <c r="D29" s="39" t="s">
        <v>40</v>
      </c>
      <c r="E29" s="39" t="s">
        <v>39</v>
      </c>
      <c r="F29" s="39" t="s">
        <v>40</v>
      </c>
      <c r="G29" s="39" t="s">
        <v>39</v>
      </c>
      <c r="H29" s="39" t="s">
        <v>40</v>
      </c>
      <c r="I29" s="39" t="s">
        <v>39</v>
      </c>
      <c r="J29" s="39" t="s">
        <v>40</v>
      </c>
      <c r="K29" s="39" t="s">
        <v>39</v>
      </c>
      <c r="L29" s="39" t="s">
        <v>40</v>
      </c>
      <c r="M29" s="542"/>
      <c r="N29" s="64"/>
    </row>
    <row r="30" spans="1:27" s="37" customFormat="1" ht="39" customHeight="1">
      <c r="A30" s="532"/>
      <c r="B30" s="537"/>
      <c r="C30" s="42" t="s">
        <v>41</v>
      </c>
      <c r="D30" s="42" t="s">
        <v>42</v>
      </c>
      <c r="E30" s="42" t="s">
        <v>41</v>
      </c>
      <c r="F30" s="42" t="s">
        <v>42</v>
      </c>
      <c r="G30" s="42" t="s">
        <v>41</v>
      </c>
      <c r="H30" s="42" t="s">
        <v>42</v>
      </c>
      <c r="I30" s="42" t="s">
        <v>41</v>
      </c>
      <c r="J30" s="42" t="s">
        <v>42</v>
      </c>
      <c r="K30" s="42" t="s">
        <v>41</v>
      </c>
      <c r="L30" s="42" t="s">
        <v>42</v>
      </c>
      <c r="M30" s="543"/>
      <c r="N30" s="64"/>
    </row>
    <row r="31" spans="1:27" s="50" customFormat="1" ht="19.5" customHeight="1">
      <c r="A31" s="357" t="s">
        <v>1374</v>
      </c>
      <c r="B31" s="45" t="s">
        <v>1760</v>
      </c>
      <c r="C31" s="46">
        <v>106.31374491272071</v>
      </c>
      <c r="D31" s="16">
        <f t="shared" ref="D31:D42" si="1">C31/K8*100-100</f>
        <v>1.0472137770194792</v>
      </c>
      <c r="E31" s="16">
        <v>103.38974936961371</v>
      </c>
      <c r="F31" s="16">
        <f>E31/C31*100-100</f>
        <v>-2.7503457295267708</v>
      </c>
      <c r="G31" s="16">
        <v>103.59148496400917</v>
      </c>
      <c r="H31" s="16">
        <f>G31/E31*100-100</f>
        <v>0.19512146574054157</v>
      </c>
      <c r="I31" s="16">
        <v>99.999999999999986</v>
      </c>
      <c r="J31" s="16">
        <f>I31/G31*100-100</f>
        <v>-3.466969283485966</v>
      </c>
      <c r="K31" s="16">
        <v>99.866744806394863</v>
      </c>
      <c r="L31" s="17">
        <f>K31/I31*100-100</f>
        <v>-0.13325519360512317</v>
      </c>
      <c r="M31" s="418" t="s">
        <v>1773</v>
      </c>
      <c r="N31" s="65"/>
      <c r="O31" s="49"/>
      <c r="P31" s="49"/>
      <c r="Q31" s="49"/>
      <c r="R31" s="49"/>
      <c r="S31" s="49"/>
      <c r="T31" s="49"/>
      <c r="U31" s="49"/>
      <c r="V31" s="49"/>
      <c r="W31" s="49"/>
      <c r="Z31" s="539"/>
      <c r="AA31" s="540"/>
    </row>
    <row r="32" spans="1:27" s="50" customFormat="1" ht="19.5" customHeight="1">
      <c r="A32" s="357" t="s">
        <v>1404</v>
      </c>
      <c r="B32" s="52" t="s">
        <v>1761</v>
      </c>
      <c r="C32" s="25">
        <v>99.934478648557345</v>
      </c>
      <c r="D32" s="19">
        <f t="shared" si="1"/>
        <v>16.235356379066275</v>
      </c>
      <c r="E32" s="19">
        <v>106.10630037486582</v>
      </c>
      <c r="F32" s="19">
        <f t="shared" ref="F32:F42" si="2">E32/C32*100-100</f>
        <v>6.1758682386417547</v>
      </c>
      <c r="G32" s="19">
        <v>105.32795912705221</v>
      </c>
      <c r="H32" s="19">
        <f t="shared" ref="H32:H42" si="3">G32/E32*100-100</f>
        <v>-0.73354856880673935</v>
      </c>
      <c r="I32" s="19">
        <v>100</v>
      </c>
      <c r="J32" s="19">
        <f t="shared" ref="J32:J42" si="4">I32/G32*100-100</f>
        <v>-5.0584471314262629</v>
      </c>
      <c r="K32" s="19">
        <v>104.89707423844517</v>
      </c>
      <c r="L32" s="19">
        <f t="shared" ref="L32:L44" si="5">K32/I32*100-100</f>
        <v>4.8970742384451711</v>
      </c>
      <c r="M32" s="419" t="s">
        <v>1774</v>
      </c>
      <c r="N32" s="65"/>
      <c r="O32" s="49"/>
      <c r="P32" s="49"/>
      <c r="Q32" s="49"/>
      <c r="R32" s="49"/>
      <c r="S32" s="49"/>
      <c r="T32" s="49"/>
      <c r="U32" s="49"/>
      <c r="V32" s="49"/>
      <c r="W32" s="49"/>
      <c r="Z32" s="539"/>
      <c r="AA32" s="540"/>
    </row>
    <row r="33" spans="1:23" s="50" customFormat="1" ht="19.5" customHeight="1">
      <c r="A33" s="357" t="s">
        <v>1407</v>
      </c>
      <c r="B33" s="52" t="s">
        <v>1762</v>
      </c>
      <c r="C33" s="25">
        <v>97.585362409658742</v>
      </c>
      <c r="D33" s="19">
        <f t="shared" si="1"/>
        <v>3.3954240230049635</v>
      </c>
      <c r="E33" s="19">
        <v>101.12428420979977</v>
      </c>
      <c r="F33" s="19">
        <f t="shared" si="2"/>
        <v>3.6264883510754373</v>
      </c>
      <c r="G33" s="19">
        <v>102.51182886060866</v>
      </c>
      <c r="H33" s="19">
        <f t="shared" si="3"/>
        <v>1.3721181431852472</v>
      </c>
      <c r="I33" s="19">
        <v>100</v>
      </c>
      <c r="J33" s="19">
        <f t="shared" si="4"/>
        <v>-2.4502819708973789</v>
      </c>
      <c r="K33" s="19">
        <v>101.12781495387993</v>
      </c>
      <c r="L33" s="19">
        <f t="shared" si="5"/>
        <v>1.1278149538799198</v>
      </c>
      <c r="M33" s="419" t="s">
        <v>1775</v>
      </c>
      <c r="N33" s="65"/>
      <c r="O33" s="49"/>
      <c r="P33" s="49"/>
      <c r="Q33" s="49"/>
      <c r="R33" s="49"/>
      <c r="S33" s="49"/>
      <c r="T33" s="49"/>
      <c r="U33" s="49"/>
      <c r="V33" s="49"/>
      <c r="W33" s="49"/>
    </row>
    <row r="34" spans="1:23" s="50" customFormat="1" ht="32.25" customHeight="1">
      <c r="A34" s="357" t="s">
        <v>1416</v>
      </c>
      <c r="B34" s="52" t="s">
        <v>1763</v>
      </c>
      <c r="C34" s="66">
        <v>97.655625959638584</v>
      </c>
      <c r="D34" s="54">
        <f t="shared" si="1"/>
        <v>-3.6675042816995216</v>
      </c>
      <c r="E34" s="54">
        <v>96.092667522567169</v>
      </c>
      <c r="F34" s="19">
        <f t="shared" si="2"/>
        <v>-1.600479666903567</v>
      </c>
      <c r="G34" s="54">
        <v>98.422449236627486</v>
      </c>
      <c r="H34" s="19">
        <f t="shared" si="3"/>
        <v>2.4245155995000118</v>
      </c>
      <c r="I34" s="54">
        <v>100</v>
      </c>
      <c r="J34" s="19">
        <f t="shared" si="4"/>
        <v>1.6028363199738607</v>
      </c>
      <c r="K34" s="19">
        <v>99.762029477158919</v>
      </c>
      <c r="L34" s="19">
        <f t="shared" si="5"/>
        <v>-0.23797052284108133</v>
      </c>
      <c r="M34" s="419" t="s">
        <v>1776</v>
      </c>
      <c r="N34" s="65"/>
      <c r="O34" s="49"/>
      <c r="P34" s="49"/>
      <c r="Q34" s="49"/>
      <c r="R34" s="49"/>
      <c r="S34" s="49"/>
      <c r="T34" s="49"/>
      <c r="U34" s="49"/>
      <c r="V34" s="49"/>
      <c r="W34" s="49"/>
    </row>
    <row r="35" spans="1:23" s="50" customFormat="1" ht="40.5" customHeight="1">
      <c r="A35" s="357" t="s">
        <v>1428</v>
      </c>
      <c r="B35" s="52" t="s">
        <v>1764</v>
      </c>
      <c r="C35" s="25">
        <v>102.33721870554012</v>
      </c>
      <c r="D35" s="19">
        <f t="shared" si="1"/>
        <v>1.3274782901548434</v>
      </c>
      <c r="E35" s="19">
        <v>101.02780132225752</v>
      </c>
      <c r="F35" s="19">
        <f t="shared" si="2"/>
        <v>-1.2795123805838955</v>
      </c>
      <c r="G35" s="19">
        <v>101.02109896917101</v>
      </c>
      <c r="H35" s="19">
        <f t="shared" si="3"/>
        <v>-6.6341670300573696E-3</v>
      </c>
      <c r="I35" s="19">
        <v>100</v>
      </c>
      <c r="J35" s="19">
        <f t="shared" si="4"/>
        <v>-1.0107779261861083</v>
      </c>
      <c r="K35" s="19">
        <v>100.31822105588583</v>
      </c>
      <c r="L35" s="19">
        <f t="shared" si="5"/>
        <v>0.31822105588584293</v>
      </c>
      <c r="M35" s="419" t="s">
        <v>1777</v>
      </c>
      <c r="N35" s="65"/>
      <c r="O35" s="49"/>
      <c r="P35" s="49"/>
      <c r="Q35" s="49"/>
      <c r="R35" s="49"/>
      <c r="S35" s="49"/>
      <c r="T35" s="49"/>
      <c r="U35" s="49"/>
      <c r="V35" s="49"/>
      <c r="W35" s="49"/>
    </row>
    <row r="36" spans="1:23" s="50" customFormat="1" ht="19.5" customHeight="1">
      <c r="A36" s="357" t="s">
        <v>1441</v>
      </c>
      <c r="B36" s="52" t="s">
        <v>1765</v>
      </c>
      <c r="C36" s="25">
        <v>97.416210106203906</v>
      </c>
      <c r="D36" s="19">
        <f t="shared" si="1"/>
        <v>-0.89181028139655893</v>
      </c>
      <c r="E36" s="19">
        <v>94.545659809630578</v>
      </c>
      <c r="F36" s="19">
        <f t="shared" si="2"/>
        <v>-2.9466864841527212</v>
      </c>
      <c r="G36" s="19">
        <v>96.553652613988376</v>
      </c>
      <c r="H36" s="19">
        <f t="shared" si="3"/>
        <v>2.1238339320926372</v>
      </c>
      <c r="I36" s="19">
        <v>100</v>
      </c>
      <c r="J36" s="19">
        <f t="shared" si="4"/>
        <v>3.5693599286085629</v>
      </c>
      <c r="K36" s="19">
        <v>95.236632010018582</v>
      </c>
      <c r="L36" s="19">
        <f t="shared" si="5"/>
        <v>-4.7633679899814183</v>
      </c>
      <c r="M36" s="419" t="s">
        <v>1778</v>
      </c>
      <c r="N36" s="65"/>
      <c r="O36" s="49"/>
      <c r="P36" s="49"/>
      <c r="Q36" s="49"/>
      <c r="R36" s="49"/>
      <c r="S36" s="49"/>
      <c r="T36" s="49"/>
      <c r="U36" s="49"/>
      <c r="V36" s="49"/>
      <c r="W36" s="49"/>
    </row>
    <row r="37" spans="1:23" s="50" customFormat="1" ht="19.5" customHeight="1">
      <c r="A37" s="357" t="s">
        <v>1450</v>
      </c>
      <c r="B37" s="52" t="s">
        <v>1766</v>
      </c>
      <c r="C37" s="25">
        <v>98.626249273720859</v>
      </c>
      <c r="D37" s="19">
        <f t="shared" si="1"/>
        <v>15.23884702767819</v>
      </c>
      <c r="E37" s="19">
        <v>100.16508079183124</v>
      </c>
      <c r="F37" s="19">
        <f t="shared" si="2"/>
        <v>1.560265679210417</v>
      </c>
      <c r="G37" s="19">
        <v>98.320453869769878</v>
      </c>
      <c r="H37" s="19">
        <f t="shared" si="3"/>
        <v>-1.8415868159633106</v>
      </c>
      <c r="I37" s="19">
        <v>100.00000000000001</v>
      </c>
      <c r="J37" s="19">
        <f t="shared" si="4"/>
        <v>1.7082367545361024</v>
      </c>
      <c r="K37" s="19">
        <v>99.494823477585683</v>
      </c>
      <c r="L37" s="19">
        <f t="shared" si="5"/>
        <v>-0.50517652241433098</v>
      </c>
      <c r="M37" s="419" t="s">
        <v>1779</v>
      </c>
      <c r="N37" s="65"/>
      <c r="O37" s="49"/>
      <c r="P37" s="49"/>
      <c r="Q37" s="49"/>
      <c r="R37" s="49"/>
      <c r="S37" s="49"/>
      <c r="T37" s="49"/>
      <c r="U37" s="49"/>
      <c r="V37" s="49"/>
      <c r="W37" s="49"/>
    </row>
    <row r="38" spans="1:23" s="50" customFormat="1" ht="19.5" customHeight="1">
      <c r="A38" s="357" t="s">
        <v>1461</v>
      </c>
      <c r="B38" s="52" t="s">
        <v>1767</v>
      </c>
      <c r="C38" s="25">
        <v>99.459956000555977</v>
      </c>
      <c r="D38" s="19">
        <f t="shared" si="1"/>
        <v>-3.0057922621832773</v>
      </c>
      <c r="E38" s="19">
        <v>98.312937124079966</v>
      </c>
      <c r="F38" s="19">
        <f t="shared" si="2"/>
        <v>-1.1532469172514084</v>
      </c>
      <c r="G38" s="19">
        <v>98.680111410951369</v>
      </c>
      <c r="H38" s="19">
        <f t="shared" si="3"/>
        <v>0.37347504571853563</v>
      </c>
      <c r="I38" s="19">
        <v>100</v>
      </c>
      <c r="J38" s="19">
        <f t="shared" si="4"/>
        <v>1.3375426620182651</v>
      </c>
      <c r="K38" s="19">
        <v>96.924418457556726</v>
      </c>
      <c r="L38" s="19">
        <f t="shared" si="5"/>
        <v>-3.075581542443274</v>
      </c>
      <c r="M38" s="419" t="s">
        <v>1780</v>
      </c>
      <c r="N38" s="65"/>
      <c r="O38" s="49"/>
      <c r="P38" s="49"/>
      <c r="Q38" s="49"/>
      <c r="R38" s="49"/>
      <c r="S38" s="49"/>
      <c r="T38" s="49"/>
      <c r="U38" s="49"/>
      <c r="V38" s="49"/>
      <c r="W38" s="49"/>
    </row>
    <row r="39" spans="1:23" s="50" customFormat="1" ht="19.5" customHeight="1">
      <c r="A39" s="357" t="s">
        <v>1465</v>
      </c>
      <c r="B39" s="52" t="s">
        <v>1768</v>
      </c>
      <c r="C39" s="25">
        <v>98.926367602774846</v>
      </c>
      <c r="D39" s="19">
        <f t="shared" si="1"/>
        <v>1.2831979618076303</v>
      </c>
      <c r="E39" s="19">
        <v>98.344322701068833</v>
      </c>
      <c r="F39" s="19">
        <f t="shared" si="2"/>
        <v>-0.58836174400251195</v>
      </c>
      <c r="G39" s="19">
        <v>99.005061763008555</v>
      </c>
      <c r="H39" s="19">
        <f t="shared" si="3"/>
        <v>0.67186294418655734</v>
      </c>
      <c r="I39" s="19">
        <v>100</v>
      </c>
      <c r="J39" s="19">
        <f t="shared" si="4"/>
        <v>1.0049367368438737</v>
      </c>
      <c r="K39" s="19">
        <v>111.49705186155347</v>
      </c>
      <c r="L39" s="19">
        <f t="shared" si="5"/>
        <v>11.497051861553473</v>
      </c>
      <c r="M39" s="419" t="s">
        <v>1781</v>
      </c>
      <c r="N39" s="65"/>
      <c r="O39" s="49"/>
      <c r="P39" s="49"/>
      <c r="Q39" s="49"/>
      <c r="R39" s="49"/>
      <c r="S39" s="49"/>
      <c r="T39" s="49"/>
      <c r="U39" s="49"/>
      <c r="V39" s="49"/>
      <c r="W39" s="49"/>
    </row>
    <row r="40" spans="1:23" s="50" customFormat="1" ht="19.5" customHeight="1">
      <c r="A40" s="357" t="s">
        <v>1514</v>
      </c>
      <c r="B40" s="52" t="s">
        <v>43</v>
      </c>
      <c r="C40" s="25">
        <v>105.83074200712963</v>
      </c>
      <c r="D40" s="19">
        <f t="shared" si="1"/>
        <v>1.602653053915688</v>
      </c>
      <c r="E40" s="19">
        <v>107.1029330816054</v>
      </c>
      <c r="F40" s="19">
        <f t="shared" si="2"/>
        <v>1.2020997399697677</v>
      </c>
      <c r="G40" s="19">
        <v>103.65415844292778</v>
      </c>
      <c r="H40" s="19">
        <f t="shared" si="3"/>
        <v>-3.2200562014953249</v>
      </c>
      <c r="I40" s="19">
        <v>99.999999999999957</v>
      </c>
      <c r="J40" s="19">
        <f t="shared" si="4"/>
        <v>-3.525337041774165</v>
      </c>
      <c r="K40" s="19">
        <v>99.242102105526953</v>
      </c>
      <c r="L40" s="19">
        <f t="shared" si="5"/>
        <v>-0.75789789447300393</v>
      </c>
      <c r="M40" s="419" t="s">
        <v>1782</v>
      </c>
      <c r="N40" s="65"/>
      <c r="O40" s="49"/>
      <c r="P40" s="49"/>
      <c r="Q40" s="49"/>
      <c r="R40" s="49"/>
      <c r="S40" s="49"/>
      <c r="T40" s="49"/>
      <c r="U40" s="49"/>
      <c r="V40" s="49"/>
      <c r="W40" s="49"/>
    </row>
    <row r="41" spans="1:23" s="50" customFormat="1" ht="19.5" customHeight="1">
      <c r="A41" s="357" t="s">
        <v>1516</v>
      </c>
      <c r="B41" s="52" t="s">
        <v>1769</v>
      </c>
      <c r="C41" s="25">
        <v>96.70270227422948</v>
      </c>
      <c r="D41" s="19">
        <f t="shared" si="1"/>
        <v>4.874343022844684</v>
      </c>
      <c r="E41" s="19">
        <v>102.58176899123481</v>
      </c>
      <c r="F41" s="19">
        <f t="shared" si="2"/>
        <v>6.079526816462149</v>
      </c>
      <c r="G41" s="19">
        <v>99.984925010643295</v>
      </c>
      <c r="H41" s="19">
        <f t="shared" si="3"/>
        <v>-2.5314868383809994</v>
      </c>
      <c r="I41" s="19">
        <v>100</v>
      </c>
      <c r="J41" s="19">
        <f t="shared" si="4"/>
        <v>1.5077262252390256E-2</v>
      </c>
      <c r="K41" s="19">
        <v>101.945809195847</v>
      </c>
      <c r="L41" s="19">
        <f t="shared" si="5"/>
        <v>1.9458091958470192</v>
      </c>
      <c r="M41" s="419" t="s">
        <v>1783</v>
      </c>
      <c r="N41" s="65"/>
      <c r="O41" s="49"/>
      <c r="P41" s="49"/>
      <c r="Q41" s="49"/>
      <c r="R41" s="49"/>
      <c r="S41" s="49"/>
      <c r="T41" s="49"/>
      <c r="U41" s="49"/>
      <c r="V41" s="49"/>
      <c r="W41" s="49"/>
    </row>
    <row r="42" spans="1:23" s="50" customFormat="1" ht="19.5" customHeight="1">
      <c r="A42" s="357"/>
      <c r="B42" s="51" t="s">
        <v>1789</v>
      </c>
      <c r="C42" s="25">
        <v>99.547786554628942</v>
      </c>
      <c r="D42" s="19">
        <f t="shared" si="1"/>
        <v>-1.5174664949613117</v>
      </c>
      <c r="E42" s="19">
        <v>99.205960583907185</v>
      </c>
      <c r="F42" s="19">
        <f t="shared" si="2"/>
        <v>-0.34337877571408626</v>
      </c>
      <c r="G42" s="19">
        <v>99.256699226474822</v>
      </c>
      <c r="H42" s="19">
        <f t="shared" si="3"/>
        <v>5.114475205824931E-2</v>
      </c>
      <c r="I42" s="19">
        <v>99.999999999999986</v>
      </c>
      <c r="J42" s="19">
        <f t="shared" si="4"/>
        <v>0.7488671085355918</v>
      </c>
      <c r="K42" s="19">
        <v>102.02105184832061</v>
      </c>
      <c r="L42" s="19">
        <f t="shared" si="5"/>
        <v>2.0210518483206243</v>
      </c>
      <c r="M42" s="419" t="s">
        <v>1790</v>
      </c>
      <c r="N42" s="65"/>
      <c r="O42" s="49"/>
      <c r="P42" s="49"/>
      <c r="Q42" s="49"/>
      <c r="R42" s="49"/>
      <c r="S42" s="49"/>
      <c r="T42" s="49"/>
      <c r="U42" s="49"/>
      <c r="V42" s="49"/>
      <c r="W42" s="49"/>
    </row>
    <row r="43" spans="1:23" s="50" customFormat="1" ht="19.5" customHeight="1">
      <c r="A43" s="357" t="s">
        <v>1519</v>
      </c>
      <c r="B43" s="51" t="s">
        <v>1771</v>
      </c>
      <c r="C43" s="19" t="s">
        <v>130</v>
      </c>
      <c r="D43" s="19" t="s">
        <v>130</v>
      </c>
      <c r="E43" s="19" t="s">
        <v>130</v>
      </c>
      <c r="F43" s="19" t="s">
        <v>130</v>
      </c>
      <c r="G43" s="19" t="s">
        <v>130</v>
      </c>
      <c r="H43" s="19" t="s">
        <v>130</v>
      </c>
      <c r="I43" s="19">
        <v>99.999999999999986</v>
      </c>
      <c r="J43" s="19" t="s">
        <v>130</v>
      </c>
      <c r="K43" s="19">
        <v>96.545327906171806</v>
      </c>
      <c r="L43" s="19">
        <f t="shared" si="5"/>
        <v>-3.4546720938281794</v>
      </c>
      <c r="M43" s="419" t="s">
        <v>1784</v>
      </c>
      <c r="N43" s="65"/>
      <c r="O43" s="49"/>
      <c r="P43" s="49"/>
      <c r="Q43" s="49"/>
      <c r="R43" s="49"/>
      <c r="S43" s="49"/>
      <c r="T43" s="49"/>
      <c r="U43" s="49"/>
      <c r="V43" s="49"/>
      <c r="W43" s="49"/>
    </row>
    <row r="44" spans="1:23" s="50" customFormat="1" ht="39" customHeight="1">
      <c r="A44" s="357" t="s">
        <v>1788</v>
      </c>
      <c r="B44" s="51" t="s">
        <v>1772</v>
      </c>
      <c r="C44" s="19" t="s">
        <v>130</v>
      </c>
      <c r="D44" s="19" t="s">
        <v>130</v>
      </c>
      <c r="E44" s="19" t="s">
        <v>130</v>
      </c>
      <c r="F44" s="19" t="s">
        <v>130</v>
      </c>
      <c r="G44" s="19" t="s">
        <v>130</v>
      </c>
      <c r="H44" s="19" t="s">
        <v>130</v>
      </c>
      <c r="I44" s="19">
        <v>99.999999999999986</v>
      </c>
      <c r="J44" s="19" t="s">
        <v>130</v>
      </c>
      <c r="K44" s="19">
        <v>104.85964052705647</v>
      </c>
      <c r="L44" s="19">
        <f t="shared" si="5"/>
        <v>4.8596405270564702</v>
      </c>
      <c r="M44" s="419" t="s">
        <v>1785</v>
      </c>
      <c r="N44" s="65"/>
      <c r="O44" s="49"/>
      <c r="P44" s="49"/>
      <c r="Q44" s="49"/>
      <c r="R44" s="49"/>
      <c r="S44" s="49"/>
      <c r="T44" s="49"/>
      <c r="U44" s="49"/>
      <c r="V44" s="49"/>
      <c r="W44" s="49"/>
    </row>
    <row r="45" spans="1:23" s="63" customFormat="1" ht="19.5" customHeight="1">
      <c r="A45" s="358"/>
      <c r="B45" s="56" t="s">
        <v>52</v>
      </c>
      <c r="C45" s="57">
        <v>102.10211064866195</v>
      </c>
      <c r="D45" s="58">
        <f>C45/K22*100-100</f>
        <v>1.7681032568093542</v>
      </c>
      <c r="E45" s="58">
        <v>101.24917102273217</v>
      </c>
      <c r="F45" s="58">
        <f>E45/C45*100-100</f>
        <v>-0.83537903429321148</v>
      </c>
      <c r="G45" s="58">
        <v>101.36149694289323</v>
      </c>
      <c r="H45" s="58">
        <f>G45/E45*100-100</f>
        <v>0.11094008872017014</v>
      </c>
      <c r="I45" s="58">
        <v>99.999999999999986</v>
      </c>
      <c r="J45" s="58">
        <f>I45/G45*100-100</f>
        <v>-1.3432091908235151</v>
      </c>
      <c r="K45" s="58">
        <v>100.40041051765697</v>
      </c>
      <c r="L45" s="58">
        <f>K45/I45*100-100</f>
        <v>0.40041051765697944</v>
      </c>
      <c r="M45" s="59" t="s">
        <v>1786</v>
      </c>
      <c r="N45" s="68"/>
      <c r="O45" s="62"/>
      <c r="P45" s="62"/>
      <c r="Q45" s="62"/>
      <c r="R45" s="62"/>
      <c r="S45" s="62"/>
      <c r="T45" s="62"/>
      <c r="U45" s="62"/>
      <c r="V45" s="62"/>
      <c r="W45" s="62"/>
    </row>
    <row r="46" spans="1:23" ht="16.5" customHeight="1">
      <c r="A46" s="547" t="s">
        <v>1734</v>
      </c>
      <c r="B46" s="547"/>
      <c r="C46" s="547"/>
      <c r="D46" s="547"/>
      <c r="E46" s="547"/>
      <c r="F46" s="547"/>
      <c r="G46" s="548" t="s">
        <v>1735</v>
      </c>
      <c r="H46" s="548"/>
      <c r="I46" s="548"/>
      <c r="J46" s="548"/>
      <c r="K46" s="548"/>
      <c r="L46" s="548"/>
      <c r="M46" s="548"/>
      <c r="N46" s="37"/>
      <c r="O46" s="37"/>
      <c r="P46" s="37"/>
      <c r="Q46" s="37"/>
      <c r="R46" s="37"/>
      <c r="S46" s="37"/>
      <c r="T46" s="37"/>
      <c r="U46" s="37"/>
      <c r="V46" s="37"/>
      <c r="W46" s="37"/>
    </row>
    <row r="47" spans="1:23" ht="78.75" customHeight="1">
      <c r="A47" s="524" t="s">
        <v>1791</v>
      </c>
      <c r="B47" s="524"/>
      <c r="C47" s="524"/>
      <c r="D47" s="524"/>
      <c r="E47" s="524"/>
      <c r="F47" s="524"/>
      <c r="G47" s="546" t="s">
        <v>2926</v>
      </c>
      <c r="H47" s="546"/>
      <c r="I47" s="546"/>
      <c r="J47" s="546"/>
      <c r="K47" s="546"/>
      <c r="L47" s="546"/>
      <c r="M47" s="546"/>
    </row>
  </sheetData>
  <mergeCells count="34">
    <mergeCell ref="A46:F46"/>
    <mergeCell ref="G46:M46"/>
    <mergeCell ref="A47:F47"/>
    <mergeCell ref="G47:M47"/>
    <mergeCell ref="K28:L28"/>
    <mergeCell ref="M28:M30"/>
    <mergeCell ref="Z31:AA31"/>
    <mergeCell ref="Z32:AA32"/>
    <mergeCell ref="Z9:AA9"/>
    <mergeCell ref="A24:M24"/>
    <mergeCell ref="A25:M25"/>
    <mergeCell ref="A26:M26"/>
    <mergeCell ref="A28:A30"/>
    <mergeCell ref="B28:B30"/>
    <mergeCell ref="C28:D28"/>
    <mergeCell ref="E28:F28"/>
    <mergeCell ref="G28:H28"/>
    <mergeCell ref="I28:J28"/>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s>
  <printOptions horizontalCentered="1"/>
  <pageMargins left="0.39370078740157483" right="0.39370078740157483" top="0.78740157480314965" bottom="0.59055118110236227" header="0.39370078740157483" footer="0.39370078740157483"/>
  <pageSetup paperSize="9" scale="86" firstPageNumber="63"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rowBreaks count="1" manualBreakCount="1">
    <brk id="23" max="12" man="1"/>
  </rowBreaks>
</worksheet>
</file>

<file path=xl/worksheets/sheet8.xml><?xml version="1.0" encoding="utf-8"?>
<worksheet xmlns="http://schemas.openxmlformats.org/spreadsheetml/2006/main" xmlns:r="http://schemas.openxmlformats.org/officeDocument/2006/relationships">
  <dimension ref="A1:AA48"/>
  <sheetViews>
    <sheetView rightToLeft="1" view="pageBreakPreview" topLeftCell="A22" zoomScaleNormal="100" zoomScaleSheetLayoutView="100" workbookViewId="0">
      <selection activeCell="Q7" sqref="Q7"/>
    </sheetView>
  </sheetViews>
  <sheetFormatPr defaultColWidth="8.7109375" defaultRowHeight="16.5" customHeight="1"/>
  <cols>
    <col min="1" max="1" width="6.42578125" style="355" customWidth="1"/>
    <col min="2" max="2" width="29.85546875" style="33" customWidth="1"/>
    <col min="3" max="12" width="8.28515625" style="33" customWidth="1"/>
    <col min="13" max="13" width="38.42578125" style="33" customWidth="1"/>
    <col min="14" max="22" width="7.85546875" style="33" customWidth="1"/>
    <col min="23" max="23" width="33.28515625" style="33" customWidth="1"/>
    <col min="24" max="16384" width="8.7109375" style="33"/>
  </cols>
  <sheetData>
    <row r="1" spans="1:27" ht="19.899999999999999" customHeight="1">
      <c r="A1" s="503" t="s">
        <v>1797</v>
      </c>
      <c r="B1" s="503"/>
      <c r="C1" s="503"/>
      <c r="D1" s="503"/>
      <c r="E1" s="503"/>
      <c r="F1" s="503"/>
      <c r="G1" s="503"/>
      <c r="H1" s="503"/>
      <c r="I1" s="503"/>
      <c r="J1" s="503"/>
      <c r="K1" s="503"/>
      <c r="L1" s="503"/>
      <c r="M1" s="503"/>
      <c r="N1" s="32"/>
      <c r="O1" s="32"/>
      <c r="P1" s="32"/>
      <c r="Q1" s="32"/>
      <c r="R1" s="32"/>
      <c r="S1" s="32"/>
      <c r="T1" s="32"/>
      <c r="U1" s="32"/>
      <c r="V1" s="32"/>
      <c r="W1" s="32"/>
    </row>
    <row r="2" spans="1:27" ht="19.899999999999999" customHeight="1">
      <c r="A2" s="528" t="s">
        <v>1796</v>
      </c>
      <c r="B2" s="528"/>
      <c r="C2" s="528"/>
      <c r="D2" s="528"/>
      <c r="E2" s="528"/>
      <c r="F2" s="528"/>
      <c r="G2" s="528"/>
      <c r="H2" s="528"/>
      <c r="I2" s="528"/>
      <c r="J2" s="528"/>
      <c r="K2" s="528"/>
      <c r="L2" s="528"/>
      <c r="M2" s="528"/>
      <c r="N2" s="34"/>
      <c r="O2" s="34"/>
      <c r="P2" s="34"/>
      <c r="Q2" s="34"/>
      <c r="R2" s="34"/>
      <c r="S2" s="34"/>
      <c r="T2" s="34"/>
      <c r="U2" s="34"/>
      <c r="V2" s="34"/>
      <c r="W2" s="34"/>
    </row>
    <row r="3" spans="1:27" ht="19.899999999999999" customHeight="1">
      <c r="A3" s="529" t="s">
        <v>1757</v>
      </c>
      <c r="B3" s="529"/>
      <c r="C3" s="529"/>
      <c r="D3" s="529"/>
      <c r="E3" s="529"/>
      <c r="F3" s="529"/>
      <c r="G3" s="529"/>
      <c r="H3" s="529"/>
      <c r="I3" s="529"/>
      <c r="J3" s="529"/>
      <c r="K3" s="529"/>
      <c r="L3" s="529"/>
      <c r="M3" s="529"/>
      <c r="N3" s="35"/>
      <c r="O3" s="35"/>
      <c r="P3" s="35"/>
      <c r="Q3" s="35"/>
      <c r="R3" s="35"/>
      <c r="S3" s="35"/>
      <c r="T3" s="35"/>
      <c r="U3" s="35"/>
      <c r="V3" s="35"/>
      <c r="W3" s="35"/>
    </row>
    <row r="4" spans="1:27" s="36" customFormat="1" ht="4.9000000000000004" customHeight="1">
      <c r="A4" s="354"/>
      <c r="N4" s="37"/>
      <c r="O4" s="37"/>
      <c r="P4" s="37"/>
      <c r="Q4" s="37"/>
      <c r="R4" s="37"/>
      <c r="S4" s="37"/>
      <c r="T4" s="37"/>
      <c r="U4" s="37"/>
      <c r="V4" s="37"/>
      <c r="W4" s="37"/>
    </row>
    <row r="5" spans="1:27" s="37" customFormat="1" ht="19.899999999999999" customHeight="1">
      <c r="A5" s="530" t="s">
        <v>1787</v>
      </c>
      <c r="B5" s="535" t="s">
        <v>37</v>
      </c>
      <c r="C5" s="533">
        <v>2010</v>
      </c>
      <c r="D5" s="534"/>
      <c r="E5" s="533">
        <v>2011</v>
      </c>
      <c r="F5" s="534"/>
      <c r="G5" s="533">
        <v>2012</v>
      </c>
      <c r="H5" s="534"/>
      <c r="I5" s="533">
        <v>2013</v>
      </c>
      <c r="J5" s="534"/>
      <c r="K5" s="533">
        <v>2014</v>
      </c>
      <c r="L5" s="534"/>
      <c r="M5" s="512" t="s">
        <v>38</v>
      </c>
      <c r="N5" s="408"/>
      <c r="O5" s="538"/>
      <c r="P5" s="538"/>
      <c r="Q5" s="538"/>
      <c r="R5" s="538"/>
      <c r="S5" s="538"/>
      <c r="T5" s="538"/>
      <c r="U5" s="538"/>
      <c r="V5" s="538"/>
    </row>
    <row r="6" spans="1:27" s="37" customFormat="1" ht="19.899999999999999" customHeight="1">
      <c r="A6" s="531"/>
      <c r="B6" s="536"/>
      <c r="C6" s="39" t="s">
        <v>39</v>
      </c>
      <c r="D6" s="39" t="s">
        <v>40</v>
      </c>
      <c r="E6" s="39" t="s">
        <v>39</v>
      </c>
      <c r="F6" s="39" t="s">
        <v>40</v>
      </c>
      <c r="G6" s="39" t="s">
        <v>39</v>
      </c>
      <c r="H6" s="39" t="s">
        <v>40</v>
      </c>
      <c r="I6" s="39" t="s">
        <v>39</v>
      </c>
      <c r="J6" s="39" t="s">
        <v>40</v>
      </c>
      <c r="K6" s="39" t="s">
        <v>39</v>
      </c>
      <c r="L6" s="39" t="s">
        <v>40</v>
      </c>
      <c r="M6" s="513"/>
      <c r="N6" s="41"/>
      <c r="O6" s="41"/>
      <c r="P6" s="41"/>
      <c r="Q6" s="41"/>
      <c r="R6" s="41"/>
      <c r="S6" s="41"/>
      <c r="T6" s="41"/>
      <c r="U6" s="41"/>
      <c r="V6" s="41"/>
    </row>
    <row r="7" spans="1:27" s="37" customFormat="1" ht="36" customHeight="1">
      <c r="A7" s="532"/>
      <c r="B7" s="537"/>
      <c r="C7" s="42" t="s">
        <v>41</v>
      </c>
      <c r="D7" s="42" t="s">
        <v>42</v>
      </c>
      <c r="E7" s="42" t="s">
        <v>41</v>
      </c>
      <c r="F7" s="42" t="s">
        <v>42</v>
      </c>
      <c r="G7" s="42" t="s">
        <v>41</v>
      </c>
      <c r="H7" s="42" t="s">
        <v>42</v>
      </c>
      <c r="I7" s="42" t="s">
        <v>41</v>
      </c>
      <c r="J7" s="42" t="s">
        <v>42</v>
      </c>
      <c r="K7" s="42" t="s">
        <v>41</v>
      </c>
      <c r="L7" s="42" t="s">
        <v>42</v>
      </c>
      <c r="M7" s="514"/>
      <c r="N7" s="44"/>
      <c r="O7" s="44"/>
      <c r="P7" s="44"/>
      <c r="Q7" s="44"/>
      <c r="R7" s="44"/>
      <c r="S7" s="44"/>
      <c r="T7" s="44"/>
      <c r="U7" s="44"/>
      <c r="V7" s="44"/>
    </row>
    <row r="8" spans="1:27" s="50" customFormat="1" ht="19.5" customHeight="1">
      <c r="A8" s="356" t="s">
        <v>1374</v>
      </c>
      <c r="B8" s="45" t="s">
        <v>1760</v>
      </c>
      <c r="C8" s="46">
        <v>89.448305680659473</v>
      </c>
      <c r="D8" s="16">
        <v>5.7769164175983434</v>
      </c>
      <c r="E8" s="16">
        <v>92.28092436222299</v>
      </c>
      <c r="F8" s="16">
        <f>E8/C8*100-100</f>
        <v>3.1667661673506586</v>
      </c>
      <c r="G8" s="16">
        <v>95.021792740719107</v>
      </c>
      <c r="H8" s="16">
        <f>G8/E8*100-100</f>
        <v>2.9701353746063575</v>
      </c>
      <c r="I8" s="16">
        <v>94.353325137935926</v>
      </c>
      <c r="J8" s="16">
        <f>I8/G8*100-100</f>
        <v>-0.70348872979822374</v>
      </c>
      <c r="K8" s="16">
        <v>98.007755295889993</v>
      </c>
      <c r="L8" s="17">
        <f>K8/I8*100-100</f>
        <v>3.8731334085064191</v>
      </c>
      <c r="M8" s="418" t="s">
        <v>1773</v>
      </c>
      <c r="N8" s="48"/>
      <c r="O8" s="48"/>
      <c r="P8" s="48"/>
      <c r="Q8" s="48"/>
      <c r="R8" s="48"/>
      <c r="S8" s="48"/>
      <c r="T8" s="48"/>
      <c r="U8" s="48"/>
      <c r="V8" s="48"/>
      <c r="W8" s="49"/>
      <c r="Z8" s="539"/>
      <c r="AA8" s="540"/>
    </row>
    <row r="9" spans="1:27" s="50" customFormat="1" ht="19.5" customHeight="1">
      <c r="A9" s="357" t="s">
        <v>1404</v>
      </c>
      <c r="B9" s="52" t="s">
        <v>1761</v>
      </c>
      <c r="C9" s="25">
        <v>57.350532397417361</v>
      </c>
      <c r="D9" s="19">
        <v>18.08445695413252</v>
      </c>
      <c r="E9" s="19">
        <v>63.137370366430382</v>
      </c>
      <c r="F9" s="19">
        <f t="shared" ref="F9:L19" si="0">E9/C9*100-100</f>
        <v>10.090295115156806</v>
      </c>
      <c r="G9" s="19">
        <v>70.305955263981659</v>
      </c>
      <c r="H9" s="19">
        <f t="shared" si="0"/>
        <v>11.353949104859694</v>
      </c>
      <c r="I9" s="19">
        <v>80.270471760095788</v>
      </c>
      <c r="J9" s="19">
        <f t="shared" si="0"/>
        <v>14.173076034170663</v>
      </c>
      <c r="K9" s="19">
        <v>89.452764780916027</v>
      </c>
      <c r="L9" s="19">
        <f t="shared" si="0"/>
        <v>11.439191547625811</v>
      </c>
      <c r="M9" s="419" t="s">
        <v>1774</v>
      </c>
      <c r="N9" s="48"/>
      <c r="O9" s="48"/>
      <c r="P9" s="48"/>
      <c r="Q9" s="48"/>
      <c r="R9" s="48"/>
      <c r="S9" s="48"/>
      <c r="T9" s="48"/>
      <c r="U9" s="48"/>
      <c r="V9" s="48"/>
      <c r="W9" s="49"/>
      <c r="Z9" s="539"/>
      <c r="AA9" s="540"/>
    </row>
    <row r="10" spans="1:27" s="50" customFormat="1" ht="19.5" customHeight="1">
      <c r="A10" s="357" t="s">
        <v>1407</v>
      </c>
      <c r="B10" s="52" t="s">
        <v>1762</v>
      </c>
      <c r="C10" s="25">
        <v>82.224278610717533</v>
      </c>
      <c r="D10" s="19">
        <v>7.4919528254010714</v>
      </c>
      <c r="E10" s="53">
        <v>89.434725680644036</v>
      </c>
      <c r="F10" s="19">
        <f t="shared" si="0"/>
        <v>8.7692433326945149</v>
      </c>
      <c r="G10" s="19">
        <v>91.207738923721749</v>
      </c>
      <c r="H10" s="19">
        <f t="shared" si="0"/>
        <v>1.9824662395777182</v>
      </c>
      <c r="I10" s="19">
        <v>91.044329353589433</v>
      </c>
      <c r="J10" s="19">
        <f t="shared" si="0"/>
        <v>-0.17916195715473293</v>
      </c>
      <c r="K10" s="19">
        <v>99.241217161776561</v>
      </c>
      <c r="L10" s="19">
        <f t="shared" si="0"/>
        <v>9.0031832475285967</v>
      </c>
      <c r="M10" s="419" t="s">
        <v>1775</v>
      </c>
      <c r="N10" s="48"/>
      <c r="O10" s="48"/>
      <c r="P10" s="48"/>
      <c r="Q10" s="48"/>
      <c r="R10" s="48"/>
      <c r="S10" s="48"/>
      <c r="T10" s="48"/>
      <c r="U10" s="48"/>
      <c r="V10" s="48"/>
      <c r="W10" s="49"/>
    </row>
    <row r="11" spans="1:27" s="50" customFormat="1" ht="24.75" customHeight="1">
      <c r="A11" s="357" t="s">
        <v>1416</v>
      </c>
      <c r="B11" s="52" t="s">
        <v>1763</v>
      </c>
      <c r="C11" s="19">
        <v>85.141747979444872</v>
      </c>
      <c r="D11" s="19">
        <v>3.2031707793556166</v>
      </c>
      <c r="E11" s="19">
        <v>86.767666126605107</v>
      </c>
      <c r="F11" s="19">
        <f t="shared" si="0"/>
        <v>1.9096602850493127</v>
      </c>
      <c r="G11" s="54">
        <v>88.895871892595721</v>
      </c>
      <c r="H11" s="19">
        <f t="shared" si="0"/>
        <v>2.4527636399546395</v>
      </c>
      <c r="I11" s="54">
        <v>93.998696369433048</v>
      </c>
      <c r="J11" s="19">
        <f t="shared" si="0"/>
        <v>5.7402265911769064</v>
      </c>
      <c r="K11" s="54">
        <v>102.84637904549844</v>
      </c>
      <c r="L11" s="19">
        <f t="shared" si="0"/>
        <v>9.4125589160218652</v>
      </c>
      <c r="M11" s="419" t="s">
        <v>1776</v>
      </c>
      <c r="N11" s="48"/>
      <c r="O11" s="55"/>
      <c r="P11" s="48"/>
      <c r="Q11" s="55"/>
      <c r="R11" s="48"/>
      <c r="S11" s="55"/>
      <c r="T11" s="48"/>
      <c r="U11" s="48"/>
      <c r="V11" s="48"/>
      <c r="W11" s="49"/>
    </row>
    <row r="12" spans="1:27" s="50" customFormat="1" ht="39.75" customHeight="1">
      <c r="A12" s="357" t="s">
        <v>1428</v>
      </c>
      <c r="B12" s="52" t="s">
        <v>1764</v>
      </c>
      <c r="C12" s="25">
        <v>80.916209473596041</v>
      </c>
      <c r="D12" s="19">
        <v>4.5154177594399272</v>
      </c>
      <c r="E12" s="19">
        <v>84.493555772880498</v>
      </c>
      <c r="F12" s="19">
        <f t="shared" si="0"/>
        <v>4.4210502723212528</v>
      </c>
      <c r="G12" s="19">
        <v>86.512092917736325</v>
      </c>
      <c r="H12" s="19">
        <f t="shared" si="0"/>
        <v>2.3889835460134634</v>
      </c>
      <c r="I12" s="19">
        <v>89.63419595837955</v>
      </c>
      <c r="J12" s="19">
        <f t="shared" si="0"/>
        <v>3.6088631488918139</v>
      </c>
      <c r="K12" s="19">
        <v>91.340970319674923</v>
      </c>
      <c r="L12" s="19">
        <f t="shared" si="0"/>
        <v>1.9041553762449155</v>
      </c>
      <c r="M12" s="419" t="s">
        <v>1777</v>
      </c>
      <c r="N12" s="48"/>
      <c r="O12" s="48"/>
      <c r="P12" s="48"/>
      <c r="Q12" s="48"/>
      <c r="R12" s="48"/>
      <c r="S12" s="48"/>
      <c r="T12" s="48"/>
      <c r="U12" s="48"/>
      <c r="V12" s="48"/>
      <c r="W12" s="49"/>
    </row>
    <row r="13" spans="1:27" s="50" customFormat="1" ht="19.5" customHeight="1">
      <c r="A13" s="357" t="s">
        <v>1441</v>
      </c>
      <c r="B13" s="52" t="s">
        <v>1765</v>
      </c>
      <c r="C13" s="19">
        <v>86.729150950211121</v>
      </c>
      <c r="D13" s="19">
        <v>1.9850143161897336</v>
      </c>
      <c r="E13" s="19">
        <v>85.959283868896918</v>
      </c>
      <c r="F13" s="19">
        <f t="shared" si="0"/>
        <v>-0.88766818639346923</v>
      </c>
      <c r="G13" s="19">
        <v>86.996801638429247</v>
      </c>
      <c r="H13" s="19">
        <f t="shared" si="0"/>
        <v>1.2069874513086063</v>
      </c>
      <c r="I13" s="19">
        <v>89.168315276127501</v>
      </c>
      <c r="J13" s="19">
        <f t="shared" si="0"/>
        <v>2.4960844500046875</v>
      </c>
      <c r="K13" s="19">
        <v>98.586580427563788</v>
      </c>
      <c r="L13" s="19">
        <f t="shared" si="0"/>
        <v>10.562345068728433</v>
      </c>
      <c r="M13" s="419" t="s">
        <v>1778</v>
      </c>
      <c r="N13" s="48"/>
      <c r="O13" s="48"/>
      <c r="P13" s="48"/>
      <c r="Q13" s="48"/>
      <c r="R13" s="48"/>
      <c r="S13" s="48"/>
      <c r="T13" s="48"/>
      <c r="U13" s="48"/>
      <c r="V13" s="48"/>
      <c r="W13" s="49"/>
    </row>
    <row r="14" spans="1:27" s="50" customFormat="1" ht="19.5" customHeight="1">
      <c r="A14" s="357" t="s">
        <v>1450</v>
      </c>
      <c r="B14" s="52" t="s">
        <v>1766</v>
      </c>
      <c r="C14" s="19">
        <v>90.420119745043053</v>
      </c>
      <c r="D14" s="19">
        <v>5.563272073529447</v>
      </c>
      <c r="E14" s="19">
        <v>97.991014758300381</v>
      </c>
      <c r="F14" s="19">
        <f t="shared" si="0"/>
        <v>8.3730203350813213</v>
      </c>
      <c r="G14" s="19">
        <v>101.67892804890226</v>
      </c>
      <c r="H14" s="19">
        <f t="shared" si="0"/>
        <v>3.763521889938886</v>
      </c>
      <c r="I14" s="19">
        <v>101.96037052973054</v>
      </c>
      <c r="J14" s="19">
        <f t="shared" si="0"/>
        <v>0.27679528711486512</v>
      </c>
      <c r="K14" s="19">
        <v>108.31487910849376</v>
      </c>
      <c r="L14" s="19">
        <f t="shared" si="0"/>
        <v>6.2323317831709062</v>
      </c>
      <c r="M14" s="419" t="s">
        <v>1779</v>
      </c>
      <c r="N14" s="48"/>
      <c r="O14" s="48"/>
      <c r="P14" s="48"/>
      <c r="Q14" s="48"/>
      <c r="R14" s="48"/>
      <c r="S14" s="48"/>
      <c r="T14" s="48"/>
      <c r="U14" s="48"/>
      <c r="V14" s="48"/>
      <c r="W14" s="49"/>
    </row>
    <row r="15" spans="1:27" s="50" customFormat="1" ht="19.5" customHeight="1">
      <c r="A15" s="357" t="s">
        <v>1461</v>
      </c>
      <c r="B15" s="52" t="s">
        <v>1767</v>
      </c>
      <c r="C15" s="19">
        <v>102.22194764534953</v>
      </c>
      <c r="D15" s="19">
        <v>-2.4535418313739115</v>
      </c>
      <c r="E15" s="19">
        <v>102.06146296680738</v>
      </c>
      <c r="F15" s="19">
        <f t="shared" si="0"/>
        <v>-0.15699630288686706</v>
      </c>
      <c r="G15" s="19">
        <v>102.33393134582521</v>
      </c>
      <c r="H15" s="19">
        <f t="shared" si="0"/>
        <v>0.2669649945214303</v>
      </c>
      <c r="I15" s="19">
        <v>102.30309266710448</v>
      </c>
      <c r="J15" s="19">
        <f t="shared" si="0"/>
        <v>-3.0135340561201929E-2</v>
      </c>
      <c r="K15" s="19">
        <v>103.17240102736098</v>
      </c>
      <c r="L15" s="19">
        <f t="shared" si="0"/>
        <v>0.84973810428708418</v>
      </c>
      <c r="M15" s="419" t="s">
        <v>1780</v>
      </c>
      <c r="N15" s="48"/>
      <c r="O15" s="48"/>
      <c r="P15" s="48"/>
      <c r="Q15" s="48"/>
      <c r="R15" s="48"/>
      <c r="S15" s="48"/>
      <c r="T15" s="48"/>
      <c r="U15" s="48"/>
      <c r="V15" s="48"/>
      <c r="W15" s="49"/>
    </row>
    <row r="16" spans="1:27" s="50" customFormat="1" ht="19.5" customHeight="1">
      <c r="A16" s="357" t="s">
        <v>1465</v>
      </c>
      <c r="B16" s="52" t="s">
        <v>1768</v>
      </c>
      <c r="C16" s="19">
        <v>92.33174044265364</v>
      </c>
      <c r="D16" s="19">
        <v>2.7273766984426118</v>
      </c>
      <c r="E16" s="19">
        <v>95.363838248225264</v>
      </c>
      <c r="F16" s="19">
        <f t="shared" si="0"/>
        <v>3.2839170918204701</v>
      </c>
      <c r="G16" s="19">
        <v>97.947993708161789</v>
      </c>
      <c r="H16" s="19">
        <f t="shared" si="0"/>
        <v>2.7097854987864025</v>
      </c>
      <c r="I16" s="19">
        <v>97.914760670019064</v>
      </c>
      <c r="J16" s="19">
        <f t="shared" si="0"/>
        <v>-3.3929268874814511E-2</v>
      </c>
      <c r="K16" s="19">
        <v>96.853497757562408</v>
      </c>
      <c r="L16" s="19">
        <f t="shared" si="0"/>
        <v>-1.0838640723774091</v>
      </c>
      <c r="M16" s="419" t="s">
        <v>1781</v>
      </c>
      <c r="N16" s="48"/>
      <c r="O16" s="48"/>
      <c r="P16" s="48"/>
      <c r="Q16" s="48"/>
      <c r="R16" s="48"/>
      <c r="S16" s="48"/>
      <c r="T16" s="48"/>
      <c r="U16" s="48"/>
      <c r="V16" s="48"/>
      <c r="W16" s="49"/>
    </row>
    <row r="17" spans="1:27" s="50" customFormat="1" ht="19.5" customHeight="1">
      <c r="A17" s="357" t="s">
        <v>1514</v>
      </c>
      <c r="B17" s="52" t="s">
        <v>43</v>
      </c>
      <c r="C17" s="19">
        <v>76.602254014789452</v>
      </c>
      <c r="D17" s="19">
        <v>3.3931611797425347</v>
      </c>
      <c r="E17" s="19">
        <v>78.651003597445239</v>
      </c>
      <c r="F17" s="19">
        <f t="shared" si="0"/>
        <v>2.674529110148967</v>
      </c>
      <c r="G17" s="19">
        <v>81.280861559686485</v>
      </c>
      <c r="H17" s="19">
        <f t="shared" si="0"/>
        <v>3.3437055370602735</v>
      </c>
      <c r="I17" s="19">
        <v>87.69859567596599</v>
      </c>
      <c r="J17" s="19">
        <f t="shared" si="0"/>
        <v>7.8957506024549389</v>
      </c>
      <c r="K17" s="19">
        <v>89.49923519580382</v>
      </c>
      <c r="L17" s="19">
        <f t="shared" si="0"/>
        <v>2.0532136301143709</v>
      </c>
      <c r="M17" s="419" t="s">
        <v>1782</v>
      </c>
      <c r="N17" s="48"/>
      <c r="O17" s="48"/>
      <c r="P17" s="48"/>
      <c r="Q17" s="48"/>
      <c r="R17" s="48"/>
      <c r="S17" s="48"/>
      <c r="T17" s="48"/>
      <c r="U17" s="48"/>
      <c r="V17" s="48"/>
      <c r="W17" s="49"/>
    </row>
    <row r="18" spans="1:27" s="50" customFormat="1" ht="19.5" customHeight="1">
      <c r="A18" s="357" t="s">
        <v>1516</v>
      </c>
      <c r="B18" s="52" t="s">
        <v>1769</v>
      </c>
      <c r="C18" s="25">
        <v>83.820444932833453</v>
      </c>
      <c r="D18" s="19">
        <v>1.8641343562060939</v>
      </c>
      <c r="E18" s="19">
        <v>86.447022603838448</v>
      </c>
      <c r="F18" s="19">
        <f t="shared" si="0"/>
        <v>3.1335763883259204</v>
      </c>
      <c r="G18" s="19">
        <v>88.496269753225207</v>
      </c>
      <c r="H18" s="19">
        <f t="shared" si="0"/>
        <v>2.3705236891475892</v>
      </c>
      <c r="I18" s="19">
        <v>90.953374931252753</v>
      </c>
      <c r="J18" s="19">
        <f t="shared" si="0"/>
        <v>2.7765070605566393</v>
      </c>
      <c r="K18" s="19">
        <v>90.598965946309633</v>
      </c>
      <c r="L18" s="19">
        <f t="shared" si="0"/>
        <v>-0.38966007057021557</v>
      </c>
      <c r="M18" s="419" t="s">
        <v>1783</v>
      </c>
      <c r="N18" s="48"/>
      <c r="O18" s="48"/>
      <c r="P18" s="48"/>
      <c r="Q18" s="48"/>
      <c r="R18" s="48"/>
      <c r="S18" s="48"/>
      <c r="T18" s="48"/>
      <c r="U18" s="48"/>
      <c r="V18" s="48"/>
      <c r="W18" s="49"/>
    </row>
    <row r="19" spans="1:27" s="50" customFormat="1" ht="19.5" customHeight="1">
      <c r="A19" s="357"/>
      <c r="B19" s="52" t="s">
        <v>1789</v>
      </c>
      <c r="C19" s="25">
        <v>86.685362230587018</v>
      </c>
      <c r="D19" s="19">
        <v>5.4114118450432329</v>
      </c>
      <c r="E19" s="19">
        <v>89.508120427331065</v>
      </c>
      <c r="F19" s="19">
        <f t="shared" si="0"/>
        <v>3.2563262402196358</v>
      </c>
      <c r="G19" s="19">
        <v>92.769421618823472</v>
      </c>
      <c r="H19" s="19">
        <f t="shared" si="0"/>
        <v>3.6435813599059514</v>
      </c>
      <c r="I19" s="19">
        <v>93.160578124153758</v>
      </c>
      <c r="J19" s="19">
        <f t="shared" si="0"/>
        <v>0.42164379005993169</v>
      </c>
      <c r="K19" s="19">
        <v>87.470338904433547</v>
      </c>
      <c r="L19" s="19">
        <f t="shared" si="0"/>
        <v>-6.1079904550795305</v>
      </c>
      <c r="M19" s="419" t="s">
        <v>1790</v>
      </c>
      <c r="N19" s="48"/>
      <c r="O19" s="48"/>
      <c r="P19" s="48"/>
      <c r="Q19" s="48"/>
      <c r="R19" s="48"/>
      <c r="S19" s="48"/>
      <c r="T19" s="48"/>
      <c r="U19" s="48"/>
      <c r="V19" s="48"/>
      <c r="W19" s="49"/>
    </row>
    <row r="20" spans="1:27" s="50" customFormat="1" ht="19.5" customHeight="1">
      <c r="A20" s="357" t="s">
        <v>1519</v>
      </c>
      <c r="B20" s="51" t="s">
        <v>1771</v>
      </c>
      <c r="C20" s="25" t="s">
        <v>130</v>
      </c>
      <c r="D20" s="19" t="s">
        <v>130</v>
      </c>
      <c r="E20" s="19" t="s">
        <v>130</v>
      </c>
      <c r="F20" s="19" t="s">
        <v>130</v>
      </c>
      <c r="G20" s="19" t="s">
        <v>130</v>
      </c>
      <c r="H20" s="19" t="s">
        <v>130</v>
      </c>
      <c r="I20" s="19" t="s">
        <v>130</v>
      </c>
      <c r="J20" s="19" t="s">
        <v>130</v>
      </c>
      <c r="K20" s="19" t="s">
        <v>130</v>
      </c>
      <c r="L20" s="20" t="s">
        <v>130</v>
      </c>
      <c r="M20" s="419" t="s">
        <v>1784</v>
      </c>
      <c r="N20" s="48"/>
      <c r="O20" s="48"/>
      <c r="P20" s="48"/>
      <c r="Q20" s="48"/>
      <c r="R20" s="48"/>
      <c r="S20" s="48"/>
      <c r="T20" s="48"/>
      <c r="U20" s="48"/>
      <c r="V20" s="48"/>
      <c r="W20" s="49"/>
    </row>
    <row r="21" spans="1:27" s="50" customFormat="1" ht="44.25" customHeight="1">
      <c r="A21" s="357" t="s">
        <v>1788</v>
      </c>
      <c r="B21" s="51" t="s">
        <v>1772</v>
      </c>
      <c r="C21" s="25" t="s">
        <v>130</v>
      </c>
      <c r="D21" s="19" t="s">
        <v>130</v>
      </c>
      <c r="E21" s="19" t="s">
        <v>130</v>
      </c>
      <c r="F21" s="19" t="s">
        <v>130</v>
      </c>
      <c r="G21" s="19" t="s">
        <v>130</v>
      </c>
      <c r="H21" s="19" t="s">
        <v>130</v>
      </c>
      <c r="I21" s="19" t="s">
        <v>130</v>
      </c>
      <c r="J21" s="19" t="s">
        <v>130</v>
      </c>
      <c r="K21" s="19" t="s">
        <v>130</v>
      </c>
      <c r="L21" s="20" t="s">
        <v>130</v>
      </c>
      <c r="M21" s="419" t="s">
        <v>1785</v>
      </c>
      <c r="N21" s="48"/>
      <c r="O21" s="48"/>
      <c r="P21" s="48"/>
      <c r="Q21" s="48"/>
      <c r="R21" s="48"/>
      <c r="S21" s="48"/>
      <c r="T21" s="48"/>
      <c r="U21" s="48"/>
      <c r="V21" s="48"/>
      <c r="W21" s="49"/>
    </row>
    <row r="22" spans="1:27" s="63" customFormat="1" ht="19.5" customHeight="1">
      <c r="A22" s="358"/>
      <c r="B22" s="56" t="s">
        <v>52</v>
      </c>
      <c r="C22" s="57">
        <v>85.775520793774419</v>
      </c>
      <c r="D22" s="58">
        <v>5.2525008476202544</v>
      </c>
      <c r="E22" s="58">
        <v>89.321529058105156</v>
      </c>
      <c r="F22" s="58">
        <f>E22/C22*100-100</f>
        <v>4.1340562336616102</v>
      </c>
      <c r="G22" s="58">
        <v>92.209388931218882</v>
      </c>
      <c r="H22" s="58">
        <f>G22/E22*100-100</f>
        <v>3.2331061767148128</v>
      </c>
      <c r="I22" s="58">
        <v>93.875636712792812</v>
      </c>
      <c r="J22" s="58">
        <f>I22/G22*100-100</f>
        <v>1.807026161746748</v>
      </c>
      <c r="K22" s="58">
        <v>97.483666723081839</v>
      </c>
      <c r="L22" s="58">
        <f>K22/I22*100-100</f>
        <v>3.8434146884431755</v>
      </c>
      <c r="M22" s="59" t="s">
        <v>1786</v>
      </c>
      <c r="N22" s="61"/>
      <c r="O22" s="61"/>
      <c r="P22" s="61"/>
      <c r="Q22" s="61"/>
      <c r="R22" s="61"/>
      <c r="S22" s="61"/>
      <c r="T22" s="61"/>
      <c r="U22" s="61"/>
      <c r="V22" s="61"/>
      <c r="W22" s="62"/>
    </row>
    <row r="23" spans="1:27" ht="16.5" customHeight="1">
      <c r="A23" s="409"/>
      <c r="B23" s="37"/>
      <c r="C23" s="37"/>
      <c r="D23" s="37"/>
      <c r="E23" s="37"/>
      <c r="F23" s="37"/>
      <c r="G23" s="37"/>
      <c r="H23" s="37"/>
      <c r="I23" s="37"/>
      <c r="J23" s="37"/>
      <c r="K23" s="37"/>
      <c r="L23" s="37"/>
      <c r="M23" s="410"/>
      <c r="N23" s="37"/>
      <c r="O23" s="37"/>
      <c r="P23" s="37"/>
      <c r="Q23" s="37"/>
      <c r="R23" s="37"/>
      <c r="S23" s="37"/>
      <c r="T23" s="37"/>
      <c r="U23" s="37"/>
      <c r="V23" s="37"/>
      <c r="W23" s="37"/>
    </row>
    <row r="24" spans="1:27" ht="19.899999999999999" customHeight="1">
      <c r="A24" s="529" t="s">
        <v>1799</v>
      </c>
      <c r="B24" s="529"/>
      <c r="C24" s="529"/>
      <c r="D24" s="529"/>
      <c r="E24" s="529"/>
      <c r="F24" s="529"/>
      <c r="G24" s="529"/>
      <c r="H24" s="529"/>
      <c r="I24" s="529"/>
      <c r="J24" s="529"/>
      <c r="K24" s="529"/>
      <c r="L24" s="529"/>
      <c r="M24" s="529"/>
      <c r="N24" s="32"/>
      <c r="O24" s="32"/>
      <c r="P24" s="32"/>
      <c r="Q24" s="32"/>
      <c r="R24" s="32"/>
      <c r="S24" s="32"/>
      <c r="T24" s="32"/>
      <c r="U24" s="32"/>
      <c r="V24" s="32"/>
      <c r="W24" s="32"/>
    </row>
    <row r="25" spans="1:27" ht="19.899999999999999" customHeight="1">
      <c r="A25" s="528" t="s">
        <v>1798</v>
      </c>
      <c r="B25" s="528"/>
      <c r="C25" s="528"/>
      <c r="D25" s="528"/>
      <c r="E25" s="528"/>
      <c r="F25" s="528"/>
      <c r="G25" s="528"/>
      <c r="H25" s="528"/>
      <c r="I25" s="528"/>
      <c r="J25" s="528"/>
      <c r="K25" s="528"/>
      <c r="L25" s="528"/>
      <c r="M25" s="528"/>
      <c r="N25" s="35"/>
      <c r="O25" s="35"/>
      <c r="P25" s="35"/>
      <c r="Q25" s="35"/>
      <c r="R25" s="35"/>
      <c r="S25" s="35"/>
      <c r="T25" s="35"/>
      <c r="U25" s="35"/>
      <c r="V25" s="35"/>
      <c r="W25" s="35"/>
    </row>
    <row r="26" spans="1:27" ht="19.899999999999999" customHeight="1">
      <c r="A26" s="529" t="s">
        <v>1757</v>
      </c>
      <c r="B26" s="529"/>
      <c r="C26" s="529"/>
      <c r="D26" s="529"/>
      <c r="E26" s="529"/>
      <c r="F26" s="529"/>
      <c r="G26" s="529"/>
      <c r="H26" s="529"/>
      <c r="I26" s="529"/>
      <c r="J26" s="529"/>
      <c r="K26" s="529"/>
      <c r="L26" s="529"/>
      <c r="M26" s="529"/>
      <c r="N26" s="35"/>
      <c r="O26" s="35"/>
      <c r="P26" s="35"/>
      <c r="Q26" s="35"/>
      <c r="R26" s="35"/>
      <c r="S26" s="35"/>
      <c r="T26" s="35"/>
      <c r="U26" s="35"/>
      <c r="V26" s="35"/>
      <c r="W26" s="35"/>
    </row>
    <row r="27" spans="1:27" s="36" customFormat="1" ht="4.9000000000000004" customHeight="1">
      <c r="A27" s="411"/>
      <c r="M27" s="412"/>
      <c r="N27" s="37"/>
      <c r="O27" s="37"/>
      <c r="P27" s="37"/>
      <c r="Q27" s="37"/>
      <c r="R27" s="37"/>
      <c r="S27" s="37"/>
      <c r="T27" s="37"/>
      <c r="U27" s="37"/>
      <c r="V27" s="37"/>
      <c r="W27" s="37"/>
    </row>
    <row r="28" spans="1:27" s="37" customFormat="1" ht="19.899999999999999" customHeight="1">
      <c r="A28" s="530" t="s">
        <v>1787</v>
      </c>
      <c r="B28" s="535" t="s">
        <v>37</v>
      </c>
      <c r="C28" s="533">
        <v>2015</v>
      </c>
      <c r="D28" s="534"/>
      <c r="E28" s="533">
        <v>2016</v>
      </c>
      <c r="F28" s="534"/>
      <c r="G28" s="533">
        <v>2017</v>
      </c>
      <c r="H28" s="534"/>
      <c r="I28" s="533">
        <v>2018</v>
      </c>
      <c r="J28" s="534"/>
      <c r="K28" s="533">
        <v>2019</v>
      </c>
      <c r="L28" s="534"/>
      <c r="M28" s="541" t="s">
        <v>38</v>
      </c>
    </row>
    <row r="29" spans="1:27" s="37" customFormat="1" ht="19.899999999999999" customHeight="1">
      <c r="A29" s="531"/>
      <c r="B29" s="536"/>
      <c r="C29" s="39" t="s">
        <v>39</v>
      </c>
      <c r="D29" s="39" t="s">
        <v>40</v>
      </c>
      <c r="E29" s="39" t="s">
        <v>39</v>
      </c>
      <c r="F29" s="39" t="s">
        <v>40</v>
      </c>
      <c r="G29" s="39" t="s">
        <v>39</v>
      </c>
      <c r="H29" s="39" t="s">
        <v>40</v>
      </c>
      <c r="I29" s="39" t="s">
        <v>39</v>
      </c>
      <c r="J29" s="39" t="s">
        <v>40</v>
      </c>
      <c r="K29" s="39" t="s">
        <v>39</v>
      </c>
      <c r="L29" s="39" t="s">
        <v>40</v>
      </c>
      <c r="M29" s="542"/>
    </row>
    <row r="30" spans="1:27" s="37" customFormat="1" ht="34.5" customHeight="1">
      <c r="A30" s="532"/>
      <c r="B30" s="537"/>
      <c r="C30" s="42" t="s">
        <v>41</v>
      </c>
      <c r="D30" s="42" t="s">
        <v>42</v>
      </c>
      <c r="E30" s="42" t="s">
        <v>41</v>
      </c>
      <c r="F30" s="42" t="s">
        <v>42</v>
      </c>
      <c r="G30" s="42" t="s">
        <v>41</v>
      </c>
      <c r="H30" s="42" t="s">
        <v>42</v>
      </c>
      <c r="I30" s="42" t="s">
        <v>41</v>
      </c>
      <c r="J30" s="42" t="s">
        <v>42</v>
      </c>
      <c r="K30" s="42" t="s">
        <v>41</v>
      </c>
      <c r="L30" s="42" t="s">
        <v>42</v>
      </c>
      <c r="M30" s="543"/>
    </row>
    <row r="31" spans="1:27" s="50" customFormat="1" ht="19.5" customHeight="1">
      <c r="A31" s="357" t="s">
        <v>1374</v>
      </c>
      <c r="B31" s="45" t="s">
        <v>1760</v>
      </c>
      <c r="C31" s="46">
        <v>100.37000002433642</v>
      </c>
      <c r="D31" s="16">
        <f t="shared" ref="D31:D42" si="1">C31/K8*100-100</f>
        <v>2.410263066748854</v>
      </c>
      <c r="E31" s="16">
        <v>98.252778613256908</v>
      </c>
      <c r="F31" s="16">
        <f>E31/C31*100-100</f>
        <v>-2.1094165692598921</v>
      </c>
      <c r="G31" s="16">
        <v>99.075159848507454</v>
      </c>
      <c r="H31" s="16">
        <f>G31/E31*100-100</f>
        <v>0.83700557567701139</v>
      </c>
      <c r="I31" s="16">
        <v>99.999999999999986</v>
      </c>
      <c r="J31" s="16">
        <f>I31/G31*100-100</f>
        <v>0.93347328725654677</v>
      </c>
      <c r="K31" s="16">
        <v>103.0439742198668</v>
      </c>
      <c r="L31" s="17">
        <f>K31/I31*100-100</f>
        <v>3.0439742198668114</v>
      </c>
      <c r="M31" s="418" t="s">
        <v>1773</v>
      </c>
      <c r="N31" s="49"/>
      <c r="O31" s="49"/>
      <c r="P31" s="49"/>
      <c r="Q31" s="49"/>
      <c r="R31" s="49"/>
      <c r="S31" s="49"/>
      <c r="T31" s="49"/>
      <c r="U31" s="49"/>
      <c r="V31" s="49"/>
      <c r="W31" s="49"/>
      <c r="Z31" s="539"/>
      <c r="AA31" s="540"/>
    </row>
    <row r="32" spans="1:27" s="50" customFormat="1" ht="19.5" customHeight="1">
      <c r="A32" s="357" t="s">
        <v>1404</v>
      </c>
      <c r="B32" s="52" t="s">
        <v>1761</v>
      </c>
      <c r="C32" s="25">
        <v>94.857949860417122</v>
      </c>
      <c r="D32" s="19">
        <f t="shared" si="1"/>
        <v>6.0425019760308629</v>
      </c>
      <c r="E32" s="19">
        <v>98.875716745176774</v>
      </c>
      <c r="F32" s="19">
        <f t="shared" ref="F32:F42" si="2">E32/C32*100-100</f>
        <v>4.2355615851615624</v>
      </c>
      <c r="G32" s="19">
        <v>100.78715360546495</v>
      </c>
      <c r="H32" s="19">
        <f t="shared" ref="H32:H42" si="3">G32/E32*100-100</f>
        <v>1.9331711801537068</v>
      </c>
      <c r="I32" s="19">
        <v>100</v>
      </c>
      <c r="J32" s="19">
        <f t="shared" ref="J32:J42" si="4">I32/G32*100-100</f>
        <v>-0.78100588944727178</v>
      </c>
      <c r="K32" s="19">
        <v>100.64376637028477</v>
      </c>
      <c r="L32" s="19">
        <f t="shared" ref="L32:L44" si="5">K32/I32*100-100</f>
        <v>0.6437663702847658</v>
      </c>
      <c r="M32" s="419" t="s">
        <v>1774</v>
      </c>
      <c r="N32" s="49"/>
      <c r="O32" s="49"/>
      <c r="P32" s="49"/>
      <c r="Q32" s="49"/>
      <c r="R32" s="49"/>
      <c r="S32" s="49"/>
      <c r="T32" s="49"/>
      <c r="U32" s="49"/>
      <c r="V32" s="49"/>
      <c r="W32" s="49"/>
      <c r="Z32" s="539"/>
      <c r="AA32" s="540"/>
    </row>
    <row r="33" spans="1:23" s="50" customFormat="1" ht="19.5" customHeight="1">
      <c r="A33" s="357" t="s">
        <v>1407</v>
      </c>
      <c r="B33" s="52" t="s">
        <v>1762</v>
      </c>
      <c r="C33" s="25">
        <v>101.47604323864077</v>
      </c>
      <c r="D33" s="19">
        <f t="shared" si="1"/>
        <v>2.2519132078168127</v>
      </c>
      <c r="E33" s="19">
        <v>103.29994306914391</v>
      </c>
      <c r="F33" s="19">
        <f t="shared" si="2"/>
        <v>1.7973698740045165</v>
      </c>
      <c r="G33" s="19">
        <v>104.97020637841513</v>
      </c>
      <c r="H33" s="19">
        <f t="shared" si="3"/>
        <v>1.616906321190541</v>
      </c>
      <c r="I33" s="19">
        <v>100</v>
      </c>
      <c r="J33" s="19">
        <f t="shared" si="4"/>
        <v>-4.7348733987410299</v>
      </c>
      <c r="K33" s="19">
        <v>92.608305413959997</v>
      </c>
      <c r="L33" s="19">
        <f t="shared" si="5"/>
        <v>-7.3916945860400034</v>
      </c>
      <c r="M33" s="419" t="s">
        <v>1775</v>
      </c>
      <c r="N33" s="49"/>
      <c r="O33" s="49"/>
      <c r="P33" s="49"/>
      <c r="Q33" s="49"/>
      <c r="R33" s="49"/>
      <c r="S33" s="49"/>
      <c r="T33" s="49"/>
      <c r="U33" s="49"/>
      <c r="V33" s="49"/>
      <c r="W33" s="49"/>
    </row>
    <row r="34" spans="1:23" s="50" customFormat="1" ht="32.25" customHeight="1">
      <c r="A34" s="357" t="s">
        <v>1416</v>
      </c>
      <c r="B34" s="52" t="s">
        <v>1763</v>
      </c>
      <c r="C34" s="66">
        <v>98.553202213421244</v>
      </c>
      <c r="D34" s="54">
        <f t="shared" si="1"/>
        <v>-4.1743587590749627</v>
      </c>
      <c r="E34" s="54">
        <v>95.971528561843243</v>
      </c>
      <c r="F34" s="19">
        <f t="shared" si="2"/>
        <v>-2.6195735842121906</v>
      </c>
      <c r="G34" s="54">
        <v>98.317315421501803</v>
      </c>
      <c r="H34" s="19">
        <f t="shared" si="3"/>
        <v>2.444252889175317</v>
      </c>
      <c r="I34" s="54">
        <v>100</v>
      </c>
      <c r="J34" s="19">
        <f t="shared" si="4"/>
        <v>1.7114834465162829</v>
      </c>
      <c r="K34" s="19">
        <v>100.43946021087726</v>
      </c>
      <c r="L34" s="19">
        <f t="shared" si="5"/>
        <v>0.4394602108772574</v>
      </c>
      <c r="M34" s="419" t="s">
        <v>1776</v>
      </c>
      <c r="N34" s="49"/>
      <c r="O34" s="49"/>
      <c r="P34" s="49"/>
      <c r="Q34" s="49"/>
      <c r="R34" s="49"/>
      <c r="S34" s="49"/>
      <c r="T34" s="49"/>
      <c r="U34" s="49"/>
      <c r="V34" s="49"/>
      <c r="W34" s="49"/>
    </row>
    <row r="35" spans="1:23" s="50" customFormat="1" ht="40.5" customHeight="1">
      <c r="A35" s="357" t="s">
        <v>1428</v>
      </c>
      <c r="B35" s="52" t="s">
        <v>1764</v>
      </c>
      <c r="C35" s="25">
        <v>97.618638821964012</v>
      </c>
      <c r="D35" s="19">
        <f t="shared" si="1"/>
        <v>6.8727849948588329</v>
      </c>
      <c r="E35" s="19">
        <v>98.92080917595338</v>
      </c>
      <c r="F35" s="19">
        <f t="shared" si="2"/>
        <v>1.333936192620186</v>
      </c>
      <c r="G35" s="19">
        <v>100.35457933056607</v>
      </c>
      <c r="H35" s="19">
        <f t="shared" si="3"/>
        <v>1.4494120767475778</v>
      </c>
      <c r="I35" s="19">
        <v>100</v>
      </c>
      <c r="J35" s="19">
        <f t="shared" si="4"/>
        <v>-0.35332650780000563</v>
      </c>
      <c r="K35" s="19">
        <v>99.317549519982194</v>
      </c>
      <c r="L35" s="19">
        <f t="shared" si="5"/>
        <v>-0.68245048001780617</v>
      </c>
      <c r="M35" s="419" t="s">
        <v>1777</v>
      </c>
      <c r="N35" s="49"/>
      <c r="O35" s="49"/>
      <c r="P35" s="49"/>
      <c r="Q35" s="49"/>
      <c r="R35" s="49"/>
      <c r="S35" s="49"/>
      <c r="T35" s="49"/>
      <c r="U35" s="49"/>
      <c r="V35" s="49"/>
      <c r="W35" s="49"/>
    </row>
    <row r="36" spans="1:23" s="50" customFormat="1" ht="19.5" customHeight="1">
      <c r="A36" s="357" t="s">
        <v>1441</v>
      </c>
      <c r="B36" s="52" t="s">
        <v>1765</v>
      </c>
      <c r="C36" s="25">
        <v>106.16935119078288</v>
      </c>
      <c r="D36" s="19">
        <f t="shared" si="1"/>
        <v>7.6914836992348228</v>
      </c>
      <c r="E36" s="19">
        <v>104.66128097078486</v>
      </c>
      <c r="F36" s="19">
        <f t="shared" si="2"/>
        <v>-1.4204383874288311</v>
      </c>
      <c r="G36" s="19">
        <v>102.49106681917527</v>
      </c>
      <c r="H36" s="19">
        <f t="shared" si="3"/>
        <v>-2.0735597075439642</v>
      </c>
      <c r="I36" s="19">
        <v>100</v>
      </c>
      <c r="J36" s="19">
        <f t="shared" si="4"/>
        <v>-2.4305209190282397</v>
      </c>
      <c r="K36" s="19">
        <v>98.383609049421295</v>
      </c>
      <c r="L36" s="19">
        <f t="shared" si="5"/>
        <v>-1.6163909505787046</v>
      </c>
      <c r="M36" s="419" t="s">
        <v>1778</v>
      </c>
      <c r="N36" s="49"/>
      <c r="O36" s="49"/>
      <c r="P36" s="49"/>
      <c r="Q36" s="49"/>
      <c r="R36" s="49"/>
      <c r="S36" s="49"/>
      <c r="T36" s="49"/>
      <c r="U36" s="49"/>
      <c r="V36" s="49"/>
      <c r="W36" s="49"/>
    </row>
    <row r="37" spans="1:23" s="50" customFormat="1" ht="19.5" customHeight="1">
      <c r="A37" s="357" t="s">
        <v>1450</v>
      </c>
      <c r="B37" s="52" t="s">
        <v>1766</v>
      </c>
      <c r="C37" s="25">
        <v>101.27429999835807</v>
      </c>
      <c r="D37" s="19">
        <f t="shared" si="1"/>
        <v>-6.5001033727632915</v>
      </c>
      <c r="E37" s="19">
        <v>96.580924544941738</v>
      </c>
      <c r="F37" s="19">
        <f t="shared" si="2"/>
        <v>-4.6343203097848402</v>
      </c>
      <c r="G37" s="19">
        <v>97.504471932612958</v>
      </c>
      <c r="H37" s="19">
        <f t="shared" si="3"/>
        <v>0.95624202400492209</v>
      </c>
      <c r="I37" s="19">
        <v>100.00000000000001</v>
      </c>
      <c r="J37" s="19">
        <f t="shared" si="4"/>
        <v>2.5593985772383405</v>
      </c>
      <c r="K37" s="19">
        <v>96.217793868338603</v>
      </c>
      <c r="L37" s="19">
        <f t="shared" si="5"/>
        <v>-3.7822061316614111</v>
      </c>
      <c r="M37" s="419" t="s">
        <v>1779</v>
      </c>
      <c r="N37" s="49"/>
      <c r="O37" s="49"/>
      <c r="P37" s="49"/>
      <c r="Q37" s="49"/>
      <c r="R37" s="49"/>
      <c r="S37" s="49"/>
      <c r="T37" s="49"/>
      <c r="U37" s="49"/>
      <c r="V37" s="49"/>
      <c r="W37" s="49"/>
    </row>
    <row r="38" spans="1:23" s="50" customFormat="1" ht="19.5" customHeight="1">
      <c r="A38" s="357" t="s">
        <v>1461</v>
      </c>
      <c r="B38" s="52" t="s">
        <v>1767</v>
      </c>
      <c r="C38" s="25">
        <v>102.01859718940769</v>
      </c>
      <c r="D38" s="19">
        <f t="shared" si="1"/>
        <v>-1.1183260508275907</v>
      </c>
      <c r="E38" s="19">
        <v>99.216797286203231</v>
      </c>
      <c r="F38" s="19">
        <f t="shared" si="2"/>
        <v>-2.7463619187025614</v>
      </c>
      <c r="G38" s="19">
        <v>99.108361173838219</v>
      </c>
      <c r="H38" s="19">
        <f t="shared" si="3"/>
        <v>-0.10929209098759429</v>
      </c>
      <c r="I38" s="19">
        <v>100</v>
      </c>
      <c r="J38" s="19">
        <f t="shared" si="4"/>
        <v>0.89966054891961278</v>
      </c>
      <c r="K38" s="19">
        <v>96.524846305197443</v>
      </c>
      <c r="L38" s="19">
        <f t="shared" si="5"/>
        <v>-3.4751536948025574</v>
      </c>
      <c r="M38" s="419" t="s">
        <v>1780</v>
      </c>
      <c r="N38" s="49"/>
      <c r="O38" s="49"/>
      <c r="P38" s="49"/>
      <c r="Q38" s="49"/>
      <c r="R38" s="49"/>
      <c r="S38" s="49"/>
      <c r="T38" s="49"/>
      <c r="U38" s="49"/>
      <c r="V38" s="49"/>
      <c r="W38" s="49"/>
    </row>
    <row r="39" spans="1:23" s="50" customFormat="1" ht="19.5" customHeight="1">
      <c r="A39" s="357" t="s">
        <v>1465</v>
      </c>
      <c r="B39" s="52" t="s">
        <v>1768</v>
      </c>
      <c r="C39" s="25">
        <v>97.703956976803113</v>
      </c>
      <c r="D39" s="19">
        <f t="shared" si="1"/>
        <v>0.87808828687789742</v>
      </c>
      <c r="E39" s="19">
        <v>97.55049590825179</v>
      </c>
      <c r="F39" s="19">
        <f t="shared" si="2"/>
        <v>-0.15706740371605576</v>
      </c>
      <c r="G39" s="19">
        <v>99.357264294618673</v>
      </c>
      <c r="H39" s="19">
        <f t="shared" si="3"/>
        <v>1.8521365468671576</v>
      </c>
      <c r="I39" s="19">
        <v>100</v>
      </c>
      <c r="J39" s="19">
        <f t="shared" si="4"/>
        <v>0.64689352101669328</v>
      </c>
      <c r="K39" s="19">
        <v>112.56326381766875</v>
      </c>
      <c r="L39" s="19">
        <f t="shared" si="5"/>
        <v>12.563263817668741</v>
      </c>
      <c r="M39" s="419" t="s">
        <v>1781</v>
      </c>
      <c r="N39" s="49"/>
      <c r="O39" s="49"/>
      <c r="P39" s="49"/>
      <c r="Q39" s="49"/>
      <c r="R39" s="49"/>
      <c r="S39" s="49"/>
      <c r="T39" s="49"/>
      <c r="U39" s="49"/>
      <c r="V39" s="49"/>
      <c r="W39" s="49"/>
    </row>
    <row r="40" spans="1:23" s="50" customFormat="1" ht="19.5" customHeight="1">
      <c r="A40" s="357" t="s">
        <v>1514</v>
      </c>
      <c r="B40" s="52" t="s">
        <v>43</v>
      </c>
      <c r="C40" s="25">
        <v>89.809310732655504</v>
      </c>
      <c r="D40" s="19">
        <f t="shared" si="1"/>
        <v>0.34645607437127524</v>
      </c>
      <c r="E40" s="19">
        <v>94.108481451943035</v>
      </c>
      <c r="F40" s="19">
        <f t="shared" si="2"/>
        <v>4.7869989026920763</v>
      </c>
      <c r="G40" s="19">
        <v>99.420258934753505</v>
      </c>
      <c r="H40" s="19">
        <f t="shared" si="3"/>
        <v>5.6443132445218964</v>
      </c>
      <c r="I40" s="19">
        <v>99.999999999999957</v>
      </c>
      <c r="J40" s="19">
        <f t="shared" si="4"/>
        <v>0.58312166097547902</v>
      </c>
      <c r="K40" s="19">
        <v>103.14544665781095</v>
      </c>
      <c r="L40" s="19">
        <f t="shared" si="5"/>
        <v>3.1454466578110072</v>
      </c>
      <c r="M40" s="419" t="s">
        <v>1782</v>
      </c>
      <c r="N40" s="49"/>
      <c r="O40" s="49"/>
      <c r="P40" s="49"/>
      <c r="Q40" s="49"/>
      <c r="R40" s="49"/>
      <c r="S40" s="49"/>
      <c r="T40" s="49"/>
      <c r="U40" s="49"/>
      <c r="V40" s="49"/>
      <c r="W40" s="49"/>
    </row>
    <row r="41" spans="1:23" s="50" customFormat="1" ht="19.5" customHeight="1">
      <c r="A41" s="357" t="s">
        <v>1516</v>
      </c>
      <c r="B41" s="52" t="s">
        <v>1769</v>
      </c>
      <c r="C41" s="25">
        <v>92.896325380040182</v>
      </c>
      <c r="D41" s="19">
        <f t="shared" si="1"/>
        <v>2.5357457557429512</v>
      </c>
      <c r="E41" s="19">
        <v>97.262042611164659</v>
      </c>
      <c r="F41" s="19">
        <f t="shared" si="2"/>
        <v>4.6995585813155429</v>
      </c>
      <c r="G41" s="19">
        <v>100.18833698203726</v>
      </c>
      <c r="H41" s="19">
        <f t="shared" si="3"/>
        <v>3.0086704867708534</v>
      </c>
      <c r="I41" s="19">
        <v>100</v>
      </c>
      <c r="J41" s="19">
        <f t="shared" si="4"/>
        <v>-0.18798294064011145</v>
      </c>
      <c r="K41" s="19">
        <v>118.36207435333468</v>
      </c>
      <c r="L41" s="19">
        <f t="shared" si="5"/>
        <v>18.362074353334677</v>
      </c>
      <c r="M41" s="419" t="s">
        <v>1783</v>
      </c>
      <c r="N41" s="49"/>
      <c r="O41" s="49"/>
      <c r="P41" s="49"/>
      <c r="Q41" s="49"/>
      <c r="R41" s="49"/>
      <c r="S41" s="49"/>
      <c r="T41" s="49"/>
      <c r="U41" s="49"/>
      <c r="V41" s="49"/>
      <c r="W41" s="49"/>
    </row>
    <row r="42" spans="1:23" s="50" customFormat="1" ht="19.5" customHeight="1">
      <c r="A42" s="357"/>
      <c r="B42" s="51" t="s">
        <v>1789</v>
      </c>
      <c r="C42" s="25">
        <v>89.087773389408241</v>
      </c>
      <c r="D42" s="19">
        <f t="shared" si="1"/>
        <v>1.8491233774020657</v>
      </c>
      <c r="E42" s="19">
        <v>89.532660512153981</v>
      </c>
      <c r="F42" s="19">
        <f t="shared" si="2"/>
        <v>0.49938067348602999</v>
      </c>
      <c r="G42" s="19">
        <v>95.866691636651467</v>
      </c>
      <c r="H42" s="19">
        <f t="shared" si="3"/>
        <v>7.0745480903448055</v>
      </c>
      <c r="I42" s="19">
        <v>99.999999999999986</v>
      </c>
      <c r="J42" s="19">
        <f t="shared" si="4"/>
        <v>4.3115166412692787</v>
      </c>
      <c r="K42" s="19">
        <v>104.5457068973646</v>
      </c>
      <c r="L42" s="19">
        <f t="shared" si="5"/>
        <v>4.5457068973646244</v>
      </c>
      <c r="M42" s="419" t="s">
        <v>1790</v>
      </c>
      <c r="N42" s="49"/>
      <c r="O42" s="49"/>
      <c r="P42" s="49"/>
      <c r="Q42" s="49"/>
      <c r="R42" s="49"/>
      <c r="S42" s="49"/>
      <c r="T42" s="49"/>
      <c r="U42" s="49"/>
      <c r="V42" s="49"/>
      <c r="W42" s="49"/>
    </row>
    <row r="43" spans="1:23" s="50" customFormat="1" ht="19.5" customHeight="1">
      <c r="A43" s="357" t="s">
        <v>1519</v>
      </c>
      <c r="B43" s="51" t="s">
        <v>1771</v>
      </c>
      <c r="C43" s="19" t="s">
        <v>130</v>
      </c>
      <c r="D43" s="19" t="s">
        <v>130</v>
      </c>
      <c r="E43" s="19" t="s">
        <v>130</v>
      </c>
      <c r="F43" s="19" t="s">
        <v>130</v>
      </c>
      <c r="G43" s="19" t="s">
        <v>130</v>
      </c>
      <c r="H43" s="19" t="s">
        <v>130</v>
      </c>
      <c r="I43" s="19">
        <v>99.999999999999986</v>
      </c>
      <c r="J43" s="19" t="s">
        <v>130</v>
      </c>
      <c r="K43" s="19">
        <v>103.75414308239762</v>
      </c>
      <c r="L43" s="19">
        <f t="shared" si="5"/>
        <v>3.7541430823976327</v>
      </c>
      <c r="M43" s="419" t="s">
        <v>1784</v>
      </c>
      <c r="N43" s="49"/>
      <c r="O43" s="49"/>
      <c r="P43" s="49"/>
      <c r="Q43" s="49"/>
      <c r="R43" s="49"/>
      <c r="S43" s="49"/>
      <c r="T43" s="49"/>
      <c r="U43" s="49"/>
      <c r="V43" s="49"/>
      <c r="W43" s="49"/>
    </row>
    <row r="44" spans="1:23" s="50" customFormat="1" ht="39" customHeight="1">
      <c r="A44" s="357" t="s">
        <v>1788</v>
      </c>
      <c r="B44" s="51" t="s">
        <v>1772</v>
      </c>
      <c r="C44" s="19" t="s">
        <v>130</v>
      </c>
      <c r="D44" s="19" t="s">
        <v>130</v>
      </c>
      <c r="E44" s="19" t="s">
        <v>130</v>
      </c>
      <c r="F44" s="19" t="s">
        <v>130</v>
      </c>
      <c r="G44" s="19" t="s">
        <v>130</v>
      </c>
      <c r="H44" s="19" t="s">
        <v>130</v>
      </c>
      <c r="I44" s="19">
        <v>99.999999999999986</v>
      </c>
      <c r="J44" s="19" t="s">
        <v>130</v>
      </c>
      <c r="K44" s="19">
        <v>104.83583327438112</v>
      </c>
      <c r="L44" s="19">
        <f t="shared" si="5"/>
        <v>4.8358332743811303</v>
      </c>
      <c r="M44" s="419" t="s">
        <v>1785</v>
      </c>
      <c r="N44" s="49"/>
      <c r="O44" s="49"/>
      <c r="P44" s="49"/>
      <c r="Q44" s="49"/>
      <c r="R44" s="49"/>
      <c r="S44" s="49"/>
      <c r="T44" s="49"/>
      <c r="U44" s="49"/>
      <c r="V44" s="49"/>
      <c r="W44" s="49"/>
    </row>
    <row r="45" spans="1:23" s="63" customFormat="1" ht="19.5" customHeight="1">
      <c r="A45" s="358"/>
      <c r="B45" s="56" t="s">
        <v>52</v>
      </c>
      <c r="C45" s="57">
        <v>97.801481743019565</v>
      </c>
      <c r="D45" s="58">
        <f>C45/K22*100-100</f>
        <v>0.32601873792923186</v>
      </c>
      <c r="E45" s="58">
        <v>96.862158056932387</v>
      </c>
      <c r="F45" s="58">
        <f>E45/C45*100-100</f>
        <v>-0.96043911538612292</v>
      </c>
      <c r="G45" s="58">
        <v>98.974144501611818</v>
      </c>
      <c r="H45" s="58">
        <f>G45/E45*100-100</f>
        <v>2.180404078379155</v>
      </c>
      <c r="I45" s="58">
        <v>99.999999999999986</v>
      </c>
      <c r="J45" s="58">
        <f>I45/G45*100-100</f>
        <v>1.0364883713356789</v>
      </c>
      <c r="K45" s="58">
        <v>101.3721412234928</v>
      </c>
      <c r="L45" s="58">
        <f>K45/I45*100-100</f>
        <v>1.3721412234928323</v>
      </c>
      <c r="M45" s="59" t="s">
        <v>1786</v>
      </c>
      <c r="N45" s="62"/>
      <c r="O45" s="62"/>
      <c r="P45" s="62"/>
      <c r="Q45" s="62"/>
      <c r="R45" s="62"/>
      <c r="S45" s="62"/>
      <c r="T45" s="62"/>
      <c r="U45" s="62"/>
      <c r="V45" s="62"/>
      <c r="W45" s="62"/>
    </row>
    <row r="46" spans="1:23" s="63" customFormat="1" ht="19.5" customHeight="1">
      <c r="A46" s="549" t="s">
        <v>1728</v>
      </c>
      <c r="B46" s="549"/>
      <c r="C46" s="549"/>
      <c r="D46" s="549"/>
      <c r="E46" s="549"/>
      <c r="F46" s="549"/>
      <c r="G46" s="550" t="s">
        <v>1729</v>
      </c>
      <c r="H46" s="550"/>
      <c r="I46" s="550"/>
      <c r="J46" s="550"/>
      <c r="K46" s="550"/>
      <c r="L46" s="550"/>
      <c r="M46" s="550"/>
      <c r="N46" s="62"/>
      <c r="O46" s="62"/>
      <c r="P46" s="62"/>
      <c r="Q46" s="62"/>
      <c r="R46" s="62"/>
      <c r="S46" s="62"/>
      <c r="T46" s="62"/>
      <c r="U46" s="62"/>
      <c r="V46" s="62"/>
      <c r="W46" s="62"/>
    </row>
    <row r="47" spans="1:23" ht="16.5" customHeight="1">
      <c r="A47" s="547" t="s">
        <v>1734</v>
      </c>
      <c r="B47" s="547"/>
      <c r="C47" s="547"/>
      <c r="D47" s="547"/>
      <c r="E47" s="547"/>
      <c r="F47" s="547"/>
      <c r="G47" s="548" t="s">
        <v>1735</v>
      </c>
      <c r="H47" s="548"/>
      <c r="I47" s="548"/>
      <c r="J47" s="548"/>
      <c r="K47" s="548"/>
      <c r="L47" s="548"/>
      <c r="M47" s="548"/>
      <c r="N47" s="37"/>
      <c r="O47" s="37"/>
      <c r="P47" s="37"/>
      <c r="Q47" s="37"/>
      <c r="R47" s="37"/>
      <c r="S47" s="37"/>
      <c r="T47" s="37"/>
      <c r="U47" s="37"/>
      <c r="V47" s="37"/>
      <c r="W47" s="37"/>
    </row>
    <row r="48" spans="1:23" ht="78.75" customHeight="1">
      <c r="A48" s="524" t="s">
        <v>1791</v>
      </c>
      <c r="B48" s="524"/>
      <c r="C48" s="524"/>
      <c r="D48" s="524"/>
      <c r="E48" s="524"/>
      <c r="F48" s="524"/>
      <c r="G48" s="546" t="s">
        <v>2926</v>
      </c>
      <c r="H48" s="546"/>
      <c r="I48" s="546"/>
      <c r="J48" s="546"/>
      <c r="K48" s="546"/>
      <c r="L48" s="546"/>
      <c r="M48" s="546"/>
    </row>
  </sheetData>
  <mergeCells count="36">
    <mergeCell ref="A47:F47"/>
    <mergeCell ref="G47:M47"/>
    <mergeCell ref="A48:F48"/>
    <mergeCell ref="G48:M48"/>
    <mergeCell ref="K28:L28"/>
    <mergeCell ref="M28:M30"/>
    <mergeCell ref="Z31:AA31"/>
    <mergeCell ref="Z32:AA32"/>
    <mergeCell ref="A46:F46"/>
    <mergeCell ref="G46:M46"/>
    <mergeCell ref="Z9:AA9"/>
    <mergeCell ref="A24:M24"/>
    <mergeCell ref="A25:M25"/>
    <mergeCell ref="A26:M26"/>
    <mergeCell ref="A28:A30"/>
    <mergeCell ref="B28:B30"/>
    <mergeCell ref="C28:D28"/>
    <mergeCell ref="E28:F28"/>
    <mergeCell ref="G28:H28"/>
    <mergeCell ref="I28:J28"/>
    <mergeCell ref="Z8:AA8"/>
    <mergeCell ref="A1:M1"/>
    <mergeCell ref="A2:M2"/>
    <mergeCell ref="A3:M3"/>
    <mergeCell ref="A5:A7"/>
    <mergeCell ref="B5:B7"/>
    <mergeCell ref="C5:D5"/>
    <mergeCell ref="E5:F5"/>
    <mergeCell ref="G5:H5"/>
    <mergeCell ref="I5:J5"/>
    <mergeCell ref="K5:L5"/>
    <mergeCell ref="M5:M7"/>
    <mergeCell ref="O5:P5"/>
    <mergeCell ref="Q5:R5"/>
    <mergeCell ref="S5:T5"/>
    <mergeCell ref="U5:V5"/>
  </mergeCells>
  <printOptions horizontalCentered="1"/>
  <pageMargins left="0.39370078740157483" right="0.39370078740157483" top="0.78740157480314965" bottom="0.59055118110236227" header="0.39370078740157483" footer="0.39370078740157483"/>
  <pageSetup paperSize="9" scale="84" firstPageNumber="65"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rowBreaks count="1" manualBreakCount="1">
    <brk id="23" max="12" man="1"/>
  </rowBreaks>
</worksheet>
</file>

<file path=xl/worksheets/sheet9.xml><?xml version="1.0" encoding="utf-8"?>
<worksheet xmlns="http://schemas.openxmlformats.org/spreadsheetml/2006/main" xmlns:r="http://schemas.openxmlformats.org/officeDocument/2006/relationships">
  <dimension ref="A1:R20"/>
  <sheetViews>
    <sheetView rightToLeft="1" view="pageBreakPreview" zoomScale="90" zoomScaleNormal="100" zoomScaleSheetLayoutView="90" workbookViewId="0">
      <selection activeCell="Q7" sqref="Q7"/>
    </sheetView>
  </sheetViews>
  <sheetFormatPr defaultRowHeight="16.5" customHeight="1"/>
  <cols>
    <col min="1" max="1" width="8.28515625" customWidth="1"/>
    <col min="2" max="3" width="9.5703125" customWidth="1"/>
    <col min="4" max="5" width="8.85546875" customWidth="1"/>
    <col min="6" max="6" width="11.140625" customWidth="1"/>
    <col min="7" max="7" width="7.28515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c r="A1" s="503" t="s">
        <v>1804</v>
      </c>
      <c r="B1" s="503"/>
      <c r="C1" s="503"/>
      <c r="D1" s="503"/>
      <c r="E1" s="503"/>
      <c r="F1" s="503"/>
      <c r="G1" s="503"/>
      <c r="H1" s="503"/>
      <c r="I1" s="503"/>
      <c r="J1" s="503"/>
      <c r="K1" s="503"/>
      <c r="L1" s="503"/>
      <c r="M1" s="503"/>
      <c r="N1" s="503"/>
      <c r="O1" s="503"/>
      <c r="P1" s="503"/>
      <c r="Q1" s="503"/>
      <c r="R1" s="503"/>
    </row>
    <row r="2" spans="1:18" ht="19.899999999999999" customHeight="1">
      <c r="A2" s="551" t="s">
        <v>1805</v>
      </c>
      <c r="B2" s="551"/>
      <c r="C2" s="551"/>
      <c r="D2" s="551"/>
      <c r="E2" s="551"/>
      <c r="F2" s="551"/>
      <c r="G2" s="551"/>
      <c r="H2" s="551"/>
      <c r="I2" s="551"/>
      <c r="J2" s="551"/>
      <c r="K2" s="551"/>
      <c r="L2" s="551"/>
      <c r="M2" s="551"/>
      <c r="N2" s="551"/>
      <c r="O2" s="551"/>
      <c r="P2" s="551"/>
      <c r="Q2" s="551"/>
      <c r="R2" s="551"/>
    </row>
    <row r="3" spans="1:18" ht="18" customHeight="1">
      <c r="A3" s="504" t="s">
        <v>1808</v>
      </c>
      <c r="B3" s="504"/>
      <c r="C3" s="504"/>
      <c r="D3" s="504"/>
      <c r="E3" s="504"/>
      <c r="F3" s="504"/>
      <c r="G3" s="504"/>
      <c r="H3" s="504"/>
      <c r="I3" s="504"/>
      <c r="J3" s="504"/>
      <c r="K3" s="504"/>
      <c r="L3" s="504"/>
      <c r="M3" s="504"/>
      <c r="N3" s="504"/>
      <c r="O3" s="504"/>
      <c r="P3" s="504"/>
      <c r="Q3" s="504"/>
      <c r="R3" s="504"/>
    </row>
    <row r="4" spans="1:18" s="69" customFormat="1" ht="4.9000000000000004" customHeight="1">
      <c r="A4" s="552"/>
      <c r="B4" s="552"/>
      <c r="C4" s="552"/>
      <c r="D4" s="552"/>
      <c r="E4" s="552"/>
      <c r="F4" s="552"/>
      <c r="G4" s="552"/>
      <c r="H4" s="552"/>
      <c r="I4" s="552"/>
      <c r="J4" s="552"/>
      <c r="K4" s="552"/>
      <c r="L4" s="552"/>
      <c r="M4" s="552"/>
      <c r="N4" s="552"/>
      <c r="O4" s="552"/>
      <c r="P4" s="552"/>
      <c r="Q4" s="552"/>
      <c r="R4" s="552"/>
    </row>
    <row r="5" spans="1:18" s="70" customFormat="1" ht="18" customHeight="1">
      <c r="A5" s="560" t="s">
        <v>24</v>
      </c>
      <c r="B5" s="555" t="s">
        <v>44</v>
      </c>
      <c r="C5" s="555"/>
      <c r="D5" s="555"/>
      <c r="E5" s="555"/>
      <c r="F5" s="555"/>
      <c r="G5" s="555"/>
      <c r="H5" s="555"/>
      <c r="I5" s="556"/>
      <c r="J5" s="557" t="s">
        <v>45</v>
      </c>
      <c r="K5" s="558"/>
      <c r="L5" s="558"/>
      <c r="M5" s="558"/>
      <c r="N5" s="558"/>
      <c r="O5" s="559"/>
      <c r="P5" s="566" t="s">
        <v>52</v>
      </c>
      <c r="Q5" s="566" t="s">
        <v>40</v>
      </c>
      <c r="R5" s="563" t="s">
        <v>23</v>
      </c>
    </row>
    <row r="6" spans="1:18" s="71" customFormat="1" ht="83.25" customHeight="1">
      <c r="A6" s="561"/>
      <c r="B6" s="352" t="s">
        <v>1760</v>
      </c>
      <c r="C6" s="352" t="s">
        <v>1761</v>
      </c>
      <c r="D6" s="352" t="s">
        <v>1762</v>
      </c>
      <c r="E6" s="352" t="s">
        <v>1763</v>
      </c>
      <c r="F6" s="352" t="s">
        <v>1764</v>
      </c>
      <c r="G6" s="352" t="s">
        <v>1765</v>
      </c>
      <c r="H6" s="352" t="s">
        <v>1766</v>
      </c>
      <c r="I6" s="352" t="s">
        <v>1767</v>
      </c>
      <c r="J6" s="352" t="s">
        <v>1768</v>
      </c>
      <c r="K6" s="352" t="s">
        <v>43</v>
      </c>
      <c r="L6" s="352" t="s">
        <v>1769</v>
      </c>
      <c r="M6" s="352" t="s">
        <v>1770</v>
      </c>
      <c r="N6" s="359" t="s">
        <v>1771</v>
      </c>
      <c r="O6" s="359" t="s">
        <v>1772</v>
      </c>
      <c r="P6" s="567"/>
      <c r="Q6" s="567"/>
      <c r="R6" s="564"/>
    </row>
    <row r="7" spans="1:18" s="70" customFormat="1" ht="86.25" customHeight="1">
      <c r="A7" s="562"/>
      <c r="B7" s="72" t="s">
        <v>1773</v>
      </c>
      <c r="C7" s="72" t="s">
        <v>1774</v>
      </c>
      <c r="D7" s="72" t="s">
        <v>1775</v>
      </c>
      <c r="E7" s="72" t="s">
        <v>1776</v>
      </c>
      <c r="F7" s="72" t="s">
        <v>1777</v>
      </c>
      <c r="G7" s="72" t="s">
        <v>1778</v>
      </c>
      <c r="H7" s="72" t="s">
        <v>1779</v>
      </c>
      <c r="I7" s="72" t="s">
        <v>1809</v>
      </c>
      <c r="J7" s="72" t="s">
        <v>1781</v>
      </c>
      <c r="K7" s="72" t="s">
        <v>1782</v>
      </c>
      <c r="L7" s="73" t="s">
        <v>1806</v>
      </c>
      <c r="M7" s="74" t="s">
        <v>1807</v>
      </c>
      <c r="N7" s="74" t="s">
        <v>1784</v>
      </c>
      <c r="O7" s="74" t="s">
        <v>1785</v>
      </c>
      <c r="P7" s="360" t="s">
        <v>1786</v>
      </c>
      <c r="Q7" s="75" t="s">
        <v>42</v>
      </c>
      <c r="R7" s="565"/>
    </row>
    <row r="8" spans="1:18" s="70" customFormat="1" ht="18.75" customHeight="1">
      <c r="A8" s="76" t="s">
        <v>46</v>
      </c>
      <c r="B8" s="19">
        <v>101.23553490555365</v>
      </c>
      <c r="C8" s="19">
        <v>100.56050213678793</v>
      </c>
      <c r="D8" s="19">
        <v>97.844475548511198</v>
      </c>
      <c r="E8" s="19">
        <v>100.54497825971984</v>
      </c>
      <c r="F8" s="19">
        <v>98.579583786964321</v>
      </c>
      <c r="G8" s="19">
        <v>99.509486440041698</v>
      </c>
      <c r="H8" s="19">
        <v>98.659256016778997</v>
      </c>
      <c r="I8" s="19">
        <v>99.244855409998664</v>
      </c>
      <c r="J8" s="19">
        <v>100.50172622301166</v>
      </c>
      <c r="K8" s="19">
        <v>102.77936017212167</v>
      </c>
      <c r="L8" s="19">
        <v>99.189428515049158</v>
      </c>
      <c r="M8" s="19">
        <v>99.848448158220805</v>
      </c>
      <c r="N8" s="19">
        <v>99.620851036126552</v>
      </c>
      <c r="O8" s="19">
        <v>99.923969054169959</v>
      </c>
      <c r="P8" s="77">
        <v>100.07003221563558</v>
      </c>
      <c r="Q8" s="77">
        <v>-8.3693577144714482E-3</v>
      </c>
      <c r="R8" s="13" t="s">
        <v>8</v>
      </c>
    </row>
    <row r="9" spans="1:18" s="70" customFormat="1" ht="18.75" customHeight="1">
      <c r="A9" s="76" t="s">
        <v>47</v>
      </c>
      <c r="B9" s="19">
        <v>100.94125999127061</v>
      </c>
      <c r="C9" s="19">
        <v>100.94193455054629</v>
      </c>
      <c r="D9" s="19">
        <v>97.494063182939172</v>
      </c>
      <c r="E9" s="19">
        <v>100.51193732965196</v>
      </c>
      <c r="F9" s="19">
        <v>98.766269404380083</v>
      </c>
      <c r="G9" s="19">
        <v>99.44895013478201</v>
      </c>
      <c r="H9" s="19">
        <v>98.824694754667121</v>
      </c>
      <c r="I9" s="19">
        <v>98.461211844289849</v>
      </c>
      <c r="J9" s="19">
        <v>101.21138600566263</v>
      </c>
      <c r="K9" s="19">
        <v>102.77936017212167</v>
      </c>
      <c r="L9" s="19">
        <v>100.71526770096357</v>
      </c>
      <c r="M9" s="19">
        <v>99.788925140775419</v>
      </c>
      <c r="N9" s="19">
        <v>99.458972722795139</v>
      </c>
      <c r="O9" s="19">
        <v>99.898409399614792</v>
      </c>
      <c r="P9" s="77">
        <v>100.02146955648124</v>
      </c>
      <c r="Q9" s="77">
        <f>P9/P8*100-100</f>
        <v>-4.8528673449112603E-2</v>
      </c>
      <c r="R9" s="13" t="s">
        <v>10</v>
      </c>
    </row>
    <row r="10" spans="1:18" s="70" customFormat="1" ht="18.75" customHeight="1">
      <c r="A10" s="76" t="s">
        <v>48</v>
      </c>
      <c r="B10" s="19">
        <v>103.42467239462718</v>
      </c>
      <c r="C10" s="19">
        <v>102.29626125631268</v>
      </c>
      <c r="D10" s="19">
        <v>97.546110317130896</v>
      </c>
      <c r="E10" s="19">
        <v>100.7352837149047</v>
      </c>
      <c r="F10" s="19">
        <v>98.704903168815548</v>
      </c>
      <c r="G10" s="19">
        <v>99.62042162631181</v>
      </c>
      <c r="H10" s="19">
        <v>99.320070683181825</v>
      </c>
      <c r="I10" s="19">
        <v>97.405733624681829</v>
      </c>
      <c r="J10" s="19">
        <v>106.05621852538665</v>
      </c>
      <c r="K10" s="19">
        <v>101.57657468285841</v>
      </c>
      <c r="L10" s="19">
        <v>100.20824377933636</v>
      </c>
      <c r="M10" s="19">
        <v>99.873353688963931</v>
      </c>
      <c r="N10" s="19">
        <v>100.04841784471921</v>
      </c>
      <c r="O10" s="19">
        <v>99.815264193940578</v>
      </c>
      <c r="P10" s="77">
        <v>100.87500029843417</v>
      </c>
      <c r="Q10" s="77">
        <f t="shared" ref="Q10:Q18" si="0">P10/P9*100-100</f>
        <v>0.85334753202258185</v>
      </c>
      <c r="R10" s="13" t="s">
        <v>49</v>
      </c>
    </row>
    <row r="11" spans="1:18" s="70" customFormat="1" ht="18.75" customHeight="1">
      <c r="A11" s="76" t="s">
        <v>50</v>
      </c>
      <c r="B11" s="19">
        <v>106.29789536000695</v>
      </c>
      <c r="C11" s="19">
        <v>101.62401644852577</v>
      </c>
      <c r="D11" s="19">
        <v>97.609909275496108</v>
      </c>
      <c r="E11" s="19">
        <v>100.20074475394914</v>
      </c>
      <c r="F11" s="19">
        <v>98.500519938290353</v>
      </c>
      <c r="G11" s="19">
        <v>99.244354661180196</v>
      </c>
      <c r="H11" s="19">
        <v>99.869491573622071</v>
      </c>
      <c r="I11" s="19">
        <v>96.872794947341362</v>
      </c>
      <c r="J11" s="19">
        <v>110.86939776512004</v>
      </c>
      <c r="K11" s="19">
        <v>101.57657468285841</v>
      </c>
      <c r="L11" s="19">
        <v>100.7901469773694</v>
      </c>
      <c r="M11" s="19">
        <v>99.911892417557326</v>
      </c>
      <c r="N11" s="19">
        <v>99.982776507210971</v>
      </c>
      <c r="O11" s="19">
        <v>99.8883717776216</v>
      </c>
      <c r="P11" s="77">
        <v>101.73567930556067</v>
      </c>
      <c r="Q11" s="77">
        <f t="shared" si="0"/>
        <v>0.85321338744010689</v>
      </c>
      <c r="R11" s="13" t="s">
        <v>11</v>
      </c>
    </row>
    <row r="12" spans="1:18" s="70" customFormat="1" ht="18.75" customHeight="1">
      <c r="A12" s="76" t="s">
        <v>27</v>
      </c>
      <c r="B12" s="19">
        <v>103.64151722993185</v>
      </c>
      <c r="C12" s="19">
        <v>101.60020591260087</v>
      </c>
      <c r="D12" s="19">
        <v>98.703993444687015</v>
      </c>
      <c r="E12" s="19">
        <v>99.870578814217282</v>
      </c>
      <c r="F12" s="19">
        <v>98.700556778300694</v>
      </c>
      <c r="G12" s="19">
        <v>99.106646954956986</v>
      </c>
      <c r="H12" s="19">
        <v>99.989175297485872</v>
      </c>
      <c r="I12" s="19">
        <v>96.43365702891235</v>
      </c>
      <c r="J12" s="19">
        <v>112.36884441147663</v>
      </c>
      <c r="K12" s="19">
        <v>101.57657468285841</v>
      </c>
      <c r="L12" s="19">
        <v>101.94934645203124</v>
      </c>
      <c r="M12" s="19">
        <v>106.37775155293305</v>
      </c>
      <c r="N12" s="19">
        <v>99.969728704931654</v>
      </c>
      <c r="O12" s="19">
        <v>108.50405096432608</v>
      </c>
      <c r="P12" s="77">
        <v>102.17703884199291</v>
      </c>
      <c r="Q12" s="77">
        <f t="shared" si="0"/>
        <v>0.43382964506153598</v>
      </c>
      <c r="R12" s="13" t="s">
        <v>12</v>
      </c>
    </row>
    <row r="13" spans="1:18" s="70" customFormat="1" ht="18.75" customHeight="1">
      <c r="A13" s="76" t="s">
        <v>5</v>
      </c>
      <c r="B13" s="19">
        <v>102.05226632315109</v>
      </c>
      <c r="C13" s="19">
        <v>101.51574009039389</v>
      </c>
      <c r="D13" s="19">
        <v>98.543911100695013</v>
      </c>
      <c r="E13" s="19">
        <v>99.355988189105375</v>
      </c>
      <c r="F13" s="19">
        <v>98.970385994778738</v>
      </c>
      <c r="G13" s="19">
        <v>99.112061282611705</v>
      </c>
      <c r="H13" s="19">
        <v>99.648251067201272</v>
      </c>
      <c r="I13" s="19">
        <v>97.085953061481291</v>
      </c>
      <c r="J13" s="19">
        <v>113.5886476046808</v>
      </c>
      <c r="K13" s="19">
        <v>101.01974545520272</v>
      </c>
      <c r="L13" s="19">
        <v>103.57254815162919</v>
      </c>
      <c r="M13" s="19">
        <v>106.24653165969866</v>
      </c>
      <c r="N13" s="19">
        <v>99.771955591729707</v>
      </c>
      <c r="O13" s="19">
        <v>108.39491464910009</v>
      </c>
      <c r="P13" s="77">
        <v>101.69095012663347</v>
      </c>
      <c r="Q13" s="77">
        <f t="shared" si="0"/>
        <v>-0.47573184823953341</v>
      </c>
      <c r="R13" s="13" t="s">
        <v>13</v>
      </c>
    </row>
    <row r="14" spans="1:18" s="70" customFormat="1" ht="18.75" customHeight="1">
      <c r="A14" s="76" t="s">
        <v>6</v>
      </c>
      <c r="B14" s="19">
        <v>102.52339236436559</v>
      </c>
      <c r="C14" s="19">
        <v>101.43124070600378</v>
      </c>
      <c r="D14" s="19">
        <v>98.24071271160912</v>
      </c>
      <c r="E14" s="19">
        <v>99.752946517337733</v>
      </c>
      <c r="F14" s="19">
        <v>98.84382961446039</v>
      </c>
      <c r="G14" s="19">
        <v>99.081110100885724</v>
      </c>
      <c r="H14" s="19">
        <v>99.598736318786962</v>
      </c>
      <c r="I14" s="19">
        <v>96.670133857522245</v>
      </c>
      <c r="J14" s="19">
        <v>118.21171362512413</v>
      </c>
      <c r="K14" s="19">
        <v>101.01974545520272</v>
      </c>
      <c r="L14" s="19">
        <v>103.1686987597633</v>
      </c>
      <c r="M14" s="19">
        <v>106.28054801330694</v>
      </c>
      <c r="N14" s="19">
        <v>99.645659157177292</v>
      </c>
      <c r="O14" s="19">
        <v>108.48212572363717</v>
      </c>
      <c r="P14" s="77">
        <v>101.87790063241405</v>
      </c>
      <c r="Q14" s="77">
        <f t="shared" si="0"/>
        <v>0.18384183208807769</v>
      </c>
      <c r="R14" s="13" t="s">
        <v>14</v>
      </c>
    </row>
    <row r="15" spans="1:18" s="70" customFormat="1" ht="18.75" customHeight="1">
      <c r="A15" s="76" t="s">
        <v>28</v>
      </c>
      <c r="B15" s="19">
        <v>103.8566699116483</v>
      </c>
      <c r="C15" s="19">
        <v>101.43444978282827</v>
      </c>
      <c r="D15" s="19">
        <v>97.709238833501431</v>
      </c>
      <c r="E15" s="19">
        <v>99.217657177251368</v>
      </c>
      <c r="F15" s="19">
        <v>99.096864491575658</v>
      </c>
      <c r="G15" s="19">
        <v>98.655079712983337</v>
      </c>
      <c r="H15" s="19">
        <v>99.734415981880389</v>
      </c>
      <c r="I15" s="19">
        <v>96.807523248990549</v>
      </c>
      <c r="J15" s="19">
        <v>116.44845547200522</v>
      </c>
      <c r="K15" s="19">
        <v>101.01974545520272</v>
      </c>
      <c r="L15" s="19">
        <v>103.90619819122084</v>
      </c>
      <c r="M15" s="19">
        <v>106.31165274730421</v>
      </c>
      <c r="N15" s="19">
        <v>99.558470314411878</v>
      </c>
      <c r="O15" s="19">
        <v>108.55248243419697</v>
      </c>
      <c r="P15" s="77">
        <v>102.19745450850449</v>
      </c>
      <c r="Q15" s="77">
        <f t="shared" si="0"/>
        <v>0.31366358563221297</v>
      </c>
      <c r="R15" s="13" t="s">
        <v>15</v>
      </c>
    </row>
    <row r="16" spans="1:18" s="70" customFormat="1" ht="18.75" customHeight="1">
      <c r="A16" s="76" t="s">
        <v>29</v>
      </c>
      <c r="B16" s="19">
        <v>105.46017726437935</v>
      </c>
      <c r="C16" s="19">
        <v>101.33236028389624</v>
      </c>
      <c r="D16" s="19">
        <v>97.115845815869775</v>
      </c>
      <c r="E16" s="19">
        <v>99.744411593334235</v>
      </c>
      <c r="F16" s="19">
        <v>98.805767357283727</v>
      </c>
      <c r="G16" s="19">
        <v>98.658798042209483</v>
      </c>
      <c r="H16" s="19">
        <v>98.912787985253331</v>
      </c>
      <c r="I16" s="19">
        <v>96.69243809723055</v>
      </c>
      <c r="J16" s="19">
        <v>115.42102847809504</v>
      </c>
      <c r="K16" s="19">
        <v>100.64912896771919</v>
      </c>
      <c r="L16" s="19">
        <v>103.71783345632122</v>
      </c>
      <c r="M16" s="19">
        <v>106.57939987168253</v>
      </c>
      <c r="N16" s="19">
        <v>100.71015872594333</v>
      </c>
      <c r="O16" s="19">
        <v>108.52692164080379</v>
      </c>
      <c r="P16" s="77">
        <v>102.53657631173591</v>
      </c>
      <c r="Q16" s="77">
        <f t="shared" si="0"/>
        <v>0.33182999015224368</v>
      </c>
      <c r="R16" s="13" t="s">
        <v>16</v>
      </c>
    </row>
    <row r="17" spans="1:18" s="70" customFormat="1" ht="18.75" customHeight="1">
      <c r="A17" s="76" t="s">
        <v>30</v>
      </c>
      <c r="B17" s="19">
        <v>104.27795391210606</v>
      </c>
      <c r="C17" s="19">
        <v>101.07829009303039</v>
      </c>
      <c r="D17" s="19">
        <v>96.047052761965602</v>
      </c>
      <c r="E17" s="19">
        <v>99.342064985186681</v>
      </c>
      <c r="F17" s="19">
        <v>99.384083302829595</v>
      </c>
      <c r="G17" s="19">
        <v>98.634195037354317</v>
      </c>
      <c r="H17" s="19">
        <v>99.268775865930508</v>
      </c>
      <c r="I17" s="19">
        <v>96.328557139630249</v>
      </c>
      <c r="J17" s="19">
        <v>117.65134154154829</v>
      </c>
      <c r="K17" s="19">
        <v>100.64912896771919</v>
      </c>
      <c r="L17" s="19">
        <v>104.54742748003569</v>
      </c>
      <c r="M17" s="19">
        <v>106.58804980770709</v>
      </c>
      <c r="N17" s="19">
        <v>100.68341723388883</v>
      </c>
      <c r="O17" s="19">
        <v>108.5473151012317</v>
      </c>
      <c r="P17" s="77">
        <v>102.22080291110682</v>
      </c>
      <c r="Q17" s="77">
        <f t="shared" si="0"/>
        <v>-0.30796171667471128</v>
      </c>
      <c r="R17" s="13" t="s">
        <v>17</v>
      </c>
    </row>
    <row r="18" spans="1:18" s="70" customFormat="1" ht="18.75" customHeight="1">
      <c r="A18" s="76" t="s">
        <v>7</v>
      </c>
      <c r="B18" s="19">
        <v>103.40923612778568</v>
      </c>
      <c r="C18" s="19">
        <v>101.23851768496101</v>
      </c>
      <c r="D18" s="19">
        <v>96.032674143198577</v>
      </c>
      <c r="E18" s="19">
        <v>99.41840701671444</v>
      </c>
      <c r="F18" s="19">
        <v>99.099382879500979</v>
      </c>
      <c r="G18" s="19">
        <v>98.424657236286151</v>
      </c>
      <c r="H18" s="19">
        <v>99.180305106953952</v>
      </c>
      <c r="I18" s="19">
        <v>96.065289413427749</v>
      </c>
      <c r="J18" s="19">
        <v>118.10004645176134</v>
      </c>
      <c r="K18" s="19">
        <v>100.64912896771919</v>
      </c>
      <c r="L18" s="19">
        <v>102.89824845488023</v>
      </c>
      <c r="M18" s="19">
        <v>106.56116187654295</v>
      </c>
      <c r="N18" s="19">
        <v>100.55154435831884</v>
      </c>
      <c r="O18" s="19">
        <v>108.55526309852638</v>
      </c>
      <c r="P18" s="77">
        <v>101.90174265920479</v>
      </c>
      <c r="Q18" s="77">
        <f t="shared" si="0"/>
        <v>-0.31212849323780745</v>
      </c>
      <c r="R18" s="13" t="s">
        <v>18</v>
      </c>
    </row>
    <row r="19" spans="1:18" s="70" customFormat="1" ht="18.75" customHeight="1">
      <c r="A19" s="78" t="s">
        <v>31</v>
      </c>
      <c r="B19" s="79">
        <v>102.80912213657783</v>
      </c>
      <c r="C19" s="79">
        <v>101.28658392237922</v>
      </c>
      <c r="D19" s="79">
        <v>95.559123574470732</v>
      </c>
      <c r="E19" s="79">
        <v>99.67791539316427</v>
      </c>
      <c r="F19" s="79">
        <v>99.270997232903824</v>
      </c>
      <c r="G19" s="79">
        <v>98.897007013489883</v>
      </c>
      <c r="H19" s="79">
        <v>99.659630972856533</v>
      </c>
      <c r="I19" s="79">
        <v>95.031475893612736</v>
      </c>
      <c r="J19" s="79">
        <v>117.56912189531981</v>
      </c>
      <c r="K19" s="79">
        <v>100.21719016071349</v>
      </c>
      <c r="L19" s="79">
        <v>103.26481450878956</v>
      </c>
      <c r="M19" s="79">
        <v>105.95428154548236</v>
      </c>
      <c r="N19" s="79">
        <v>98.087269894213122</v>
      </c>
      <c r="O19" s="79">
        <v>108.56470017854532</v>
      </c>
      <c r="P19" s="58">
        <v>101.65755266902333</v>
      </c>
      <c r="Q19" s="67">
        <f>P19/P18*100-100</f>
        <v>-0.23963279116640024</v>
      </c>
      <c r="R19" s="80" t="s">
        <v>19</v>
      </c>
    </row>
    <row r="20" spans="1:18" ht="81.75" customHeight="1">
      <c r="A20" s="553" t="s">
        <v>1791</v>
      </c>
      <c r="B20" s="553"/>
      <c r="C20" s="553"/>
      <c r="D20" s="553"/>
      <c r="E20" s="553"/>
      <c r="F20" s="553"/>
      <c r="G20" s="553"/>
      <c r="H20" s="553"/>
      <c r="I20" s="553"/>
      <c r="J20" s="554" t="s">
        <v>2926</v>
      </c>
      <c r="K20" s="554"/>
      <c r="L20" s="554"/>
      <c r="M20" s="554"/>
      <c r="N20" s="554"/>
      <c r="O20" s="554"/>
      <c r="P20" s="554"/>
      <c r="Q20" s="554"/>
      <c r="R20" s="554"/>
    </row>
  </sheetData>
  <mergeCells count="12">
    <mergeCell ref="A1:R1"/>
    <mergeCell ref="A2:R2"/>
    <mergeCell ref="A3:R3"/>
    <mergeCell ref="A4:R4"/>
    <mergeCell ref="A20:I20"/>
    <mergeCell ref="J20:R20"/>
    <mergeCell ref="B5:I5"/>
    <mergeCell ref="J5:O5"/>
    <mergeCell ref="A5:A7"/>
    <mergeCell ref="R5:R7"/>
    <mergeCell ref="P5:P6"/>
    <mergeCell ref="Q5:Q6"/>
  </mergeCells>
  <printOptions horizontalCentered="1"/>
  <pageMargins left="0.39370078740157483" right="0.39370078740157483" top="0.78740157480314965" bottom="0.59055118110236227" header="0.39370078740157483" footer="0.39370078740157483"/>
  <pageSetup paperSize="9" scale="80" firstPageNumber="67"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worksheet>
</file>

<file path=xl/worksheets/sheet10.xml><?xml version="1.0" encoding="utf-8"?>
<worksheet xmlns="http://schemas.openxmlformats.org/spreadsheetml/2006/main" xmlns:r="http://schemas.openxmlformats.org/officeDocument/2006/relationships">
  <dimension ref="A1:R21"/>
  <sheetViews>
    <sheetView rightToLeft="1" view="pageBreakPreview" zoomScale="90" zoomScaleNormal="100" zoomScaleSheetLayoutView="90" workbookViewId="0">
      <selection activeCell="Q7" sqref="Q7"/>
    </sheetView>
  </sheetViews>
  <sheetFormatPr defaultRowHeight="16.5" customHeight="1"/>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c r="A1" s="503" t="s">
        <v>1810</v>
      </c>
      <c r="B1" s="503"/>
      <c r="C1" s="503"/>
      <c r="D1" s="503"/>
      <c r="E1" s="503"/>
      <c r="F1" s="503"/>
      <c r="G1" s="503"/>
      <c r="H1" s="503"/>
      <c r="I1" s="503"/>
      <c r="J1" s="503"/>
      <c r="K1" s="503"/>
      <c r="L1" s="503"/>
      <c r="M1" s="503"/>
      <c r="N1" s="503"/>
      <c r="O1" s="503"/>
      <c r="P1" s="503"/>
      <c r="Q1" s="503"/>
      <c r="R1" s="503"/>
    </row>
    <row r="2" spans="1:18" ht="19.899999999999999" customHeight="1">
      <c r="A2" s="551" t="s">
        <v>1813</v>
      </c>
      <c r="B2" s="551"/>
      <c r="C2" s="551"/>
      <c r="D2" s="551"/>
      <c r="E2" s="551"/>
      <c r="F2" s="551"/>
      <c r="G2" s="551"/>
      <c r="H2" s="551"/>
      <c r="I2" s="551"/>
      <c r="J2" s="551"/>
      <c r="K2" s="551"/>
      <c r="L2" s="551"/>
      <c r="M2" s="551"/>
      <c r="N2" s="551"/>
      <c r="O2" s="551"/>
      <c r="P2" s="551"/>
      <c r="Q2" s="551"/>
      <c r="R2" s="551"/>
    </row>
    <row r="3" spans="1:18" ht="18" customHeight="1">
      <c r="A3" s="504" t="s">
        <v>1808</v>
      </c>
      <c r="B3" s="504"/>
      <c r="C3" s="504"/>
      <c r="D3" s="504"/>
      <c r="E3" s="504"/>
      <c r="F3" s="504"/>
      <c r="G3" s="504"/>
      <c r="H3" s="504"/>
      <c r="I3" s="504"/>
      <c r="J3" s="504"/>
      <c r="K3" s="504"/>
      <c r="L3" s="504"/>
      <c r="M3" s="504"/>
      <c r="N3" s="504"/>
      <c r="O3" s="504"/>
      <c r="P3" s="504"/>
      <c r="Q3" s="504"/>
      <c r="R3" s="504"/>
    </row>
    <row r="4" spans="1:18" s="69" customFormat="1" ht="4.9000000000000004" customHeight="1">
      <c r="A4" s="552"/>
      <c r="B4" s="552"/>
      <c r="C4" s="552"/>
      <c r="D4" s="552"/>
      <c r="E4" s="552"/>
      <c r="F4" s="552"/>
      <c r="G4" s="552"/>
      <c r="H4" s="552"/>
      <c r="I4" s="552"/>
      <c r="J4" s="552"/>
      <c r="K4" s="552"/>
      <c r="L4" s="552"/>
      <c r="M4" s="552"/>
      <c r="N4" s="552"/>
      <c r="O4" s="552"/>
      <c r="P4" s="552"/>
      <c r="Q4" s="552"/>
      <c r="R4" s="552"/>
    </row>
    <row r="5" spans="1:18" s="70" customFormat="1" ht="18" customHeight="1">
      <c r="A5" s="560" t="s">
        <v>24</v>
      </c>
      <c r="B5" s="555" t="s">
        <v>44</v>
      </c>
      <c r="C5" s="555"/>
      <c r="D5" s="555"/>
      <c r="E5" s="555"/>
      <c r="F5" s="555"/>
      <c r="G5" s="555"/>
      <c r="H5" s="555"/>
      <c r="I5" s="556"/>
      <c r="J5" s="557" t="s">
        <v>45</v>
      </c>
      <c r="K5" s="558"/>
      <c r="L5" s="558"/>
      <c r="M5" s="558"/>
      <c r="N5" s="558"/>
      <c r="O5" s="559"/>
      <c r="P5" s="566" t="s">
        <v>52</v>
      </c>
      <c r="Q5" s="566" t="s">
        <v>40</v>
      </c>
      <c r="R5" s="563" t="s">
        <v>23</v>
      </c>
    </row>
    <row r="6" spans="1:18" s="71" customFormat="1" ht="83.25" customHeight="1">
      <c r="A6" s="561"/>
      <c r="B6" s="352" t="s">
        <v>1760</v>
      </c>
      <c r="C6" s="352" t="s">
        <v>1761</v>
      </c>
      <c r="D6" s="352" t="s">
        <v>1762</v>
      </c>
      <c r="E6" s="352" t="s">
        <v>1763</v>
      </c>
      <c r="F6" s="352" t="s">
        <v>1764</v>
      </c>
      <c r="G6" s="352" t="s">
        <v>1765</v>
      </c>
      <c r="H6" s="352" t="s">
        <v>1766</v>
      </c>
      <c r="I6" s="352" t="s">
        <v>1767</v>
      </c>
      <c r="J6" s="352" t="s">
        <v>1768</v>
      </c>
      <c r="K6" s="352" t="s">
        <v>43</v>
      </c>
      <c r="L6" s="352" t="s">
        <v>1769</v>
      </c>
      <c r="M6" s="352" t="s">
        <v>1770</v>
      </c>
      <c r="N6" s="359" t="s">
        <v>1771</v>
      </c>
      <c r="O6" s="359" t="s">
        <v>1772</v>
      </c>
      <c r="P6" s="567"/>
      <c r="Q6" s="567"/>
      <c r="R6" s="564"/>
    </row>
    <row r="7" spans="1:18" s="70" customFormat="1" ht="86.25" customHeight="1">
      <c r="A7" s="562"/>
      <c r="B7" s="72" t="s">
        <v>1773</v>
      </c>
      <c r="C7" s="72" t="s">
        <v>1774</v>
      </c>
      <c r="D7" s="72" t="s">
        <v>1775</v>
      </c>
      <c r="E7" s="72" t="s">
        <v>1776</v>
      </c>
      <c r="F7" s="72" t="s">
        <v>1777</v>
      </c>
      <c r="G7" s="72" t="s">
        <v>1778</v>
      </c>
      <c r="H7" s="72" t="s">
        <v>1779</v>
      </c>
      <c r="I7" s="72" t="s">
        <v>1809</v>
      </c>
      <c r="J7" s="72" t="s">
        <v>1781</v>
      </c>
      <c r="K7" s="72" t="s">
        <v>1782</v>
      </c>
      <c r="L7" s="73" t="s">
        <v>1806</v>
      </c>
      <c r="M7" s="74" t="s">
        <v>1807</v>
      </c>
      <c r="N7" s="74" t="s">
        <v>1784</v>
      </c>
      <c r="O7" s="74" t="s">
        <v>1785</v>
      </c>
      <c r="P7" s="360" t="s">
        <v>1786</v>
      </c>
      <c r="Q7" s="75" t="s">
        <v>42</v>
      </c>
      <c r="R7" s="565"/>
    </row>
    <row r="8" spans="1:18" s="70" customFormat="1" ht="18.75" customHeight="1">
      <c r="A8" s="76" t="s">
        <v>46</v>
      </c>
      <c r="B8" s="19">
        <v>101.29667584641447</v>
      </c>
      <c r="C8" s="19">
        <v>100.03135245910057</v>
      </c>
      <c r="D8" s="19">
        <v>97.491026701336821</v>
      </c>
      <c r="E8" s="19">
        <v>100.13475048353165</v>
      </c>
      <c r="F8" s="19">
        <v>98.370319571882007</v>
      </c>
      <c r="G8" s="19">
        <v>100.09248561614682</v>
      </c>
      <c r="H8" s="19">
        <v>99.058143894276654</v>
      </c>
      <c r="I8" s="19">
        <v>99.650806395868941</v>
      </c>
      <c r="J8" s="19">
        <v>100.49482596856922</v>
      </c>
      <c r="K8" s="19">
        <v>103.27963700531772</v>
      </c>
      <c r="L8" s="19">
        <v>99.064807140630165</v>
      </c>
      <c r="M8" s="19">
        <v>100.29252064325131</v>
      </c>
      <c r="N8" s="19">
        <v>101.24807043004887</v>
      </c>
      <c r="O8" s="19">
        <v>100.03980768527363</v>
      </c>
      <c r="P8" s="77">
        <v>100.16031792376901</v>
      </c>
      <c r="Q8" s="77">
        <v>2.4029385885455667E-3</v>
      </c>
      <c r="R8" s="13" t="s">
        <v>8</v>
      </c>
    </row>
    <row r="9" spans="1:18" s="70" customFormat="1" ht="18.75" customHeight="1">
      <c r="A9" s="76" t="s">
        <v>47</v>
      </c>
      <c r="B9" s="19">
        <v>101.94700512530278</v>
      </c>
      <c r="C9" s="19">
        <v>100.12916796680183</v>
      </c>
      <c r="D9" s="19">
        <v>97.075534714251262</v>
      </c>
      <c r="E9" s="19">
        <v>100.09505323095024</v>
      </c>
      <c r="F9" s="19">
        <v>98.28963575365735</v>
      </c>
      <c r="G9" s="19">
        <v>100.15597209865238</v>
      </c>
      <c r="H9" s="19">
        <v>99.252189218814436</v>
      </c>
      <c r="I9" s="19">
        <v>98.643436797057092</v>
      </c>
      <c r="J9" s="19">
        <v>101.45073199422424</v>
      </c>
      <c r="K9" s="19">
        <v>103.27963700531772</v>
      </c>
      <c r="L9" s="19">
        <v>99.8276427976745</v>
      </c>
      <c r="M9" s="19">
        <v>100.2324676825818</v>
      </c>
      <c r="N9" s="19">
        <v>101.10746730626147</v>
      </c>
      <c r="O9" s="19">
        <v>100.00105771715182</v>
      </c>
      <c r="P9" s="77">
        <v>100.33017841971008</v>
      </c>
      <c r="Q9" s="77">
        <f>P9/P8*100-100</f>
        <v>0.16958861499456646</v>
      </c>
      <c r="R9" s="13" t="s">
        <v>10</v>
      </c>
    </row>
    <row r="10" spans="1:18" s="70" customFormat="1" ht="18.75" customHeight="1">
      <c r="A10" s="76" t="s">
        <v>48</v>
      </c>
      <c r="B10" s="19">
        <v>104.55509481400752</v>
      </c>
      <c r="C10" s="19">
        <v>100.71916196684398</v>
      </c>
      <c r="D10" s="19">
        <v>97.187965110323717</v>
      </c>
      <c r="E10" s="19">
        <v>100.36598536642269</v>
      </c>
      <c r="F10" s="19">
        <v>98.259951703249868</v>
      </c>
      <c r="G10" s="19">
        <v>100.76806959857539</v>
      </c>
      <c r="H10" s="19">
        <v>99.862194751360903</v>
      </c>
      <c r="I10" s="19">
        <v>98.002250917967046</v>
      </c>
      <c r="J10" s="19">
        <v>106.35431474081129</v>
      </c>
      <c r="K10" s="19">
        <v>101.56388133179634</v>
      </c>
      <c r="L10" s="19">
        <v>99.063112561058418</v>
      </c>
      <c r="M10" s="19">
        <v>100.31035042280485</v>
      </c>
      <c r="N10" s="19">
        <v>101.98864842148194</v>
      </c>
      <c r="O10" s="19">
        <v>99.866493224076208</v>
      </c>
      <c r="P10" s="77">
        <v>101.21168375458598</v>
      </c>
      <c r="Q10" s="77">
        <f t="shared" ref="Q10:Q18" si="0">P10/P9*100-100</f>
        <v>0.87860437284214754</v>
      </c>
      <c r="R10" s="13" t="s">
        <v>49</v>
      </c>
    </row>
    <row r="11" spans="1:18" s="70" customFormat="1" ht="18.75" customHeight="1">
      <c r="A11" s="76" t="s">
        <v>50</v>
      </c>
      <c r="B11" s="19">
        <v>108.2419122375275</v>
      </c>
      <c r="C11" s="19">
        <v>100.75779087720331</v>
      </c>
      <c r="D11" s="19">
        <v>97.496308354226272</v>
      </c>
      <c r="E11" s="19">
        <v>99.461800062916907</v>
      </c>
      <c r="F11" s="19">
        <v>98.02347973278205</v>
      </c>
      <c r="G11" s="19">
        <v>100.66459959956023</v>
      </c>
      <c r="H11" s="19">
        <v>100.32314277810325</v>
      </c>
      <c r="I11" s="19">
        <v>97.248171507717615</v>
      </c>
      <c r="J11" s="19">
        <v>111.26187134220172</v>
      </c>
      <c r="K11" s="19">
        <v>101.56388133179635</v>
      </c>
      <c r="L11" s="19">
        <v>100.13098333053433</v>
      </c>
      <c r="M11" s="19">
        <v>100.35663538109645</v>
      </c>
      <c r="N11" s="19">
        <v>101.93234488326938</v>
      </c>
      <c r="O11" s="19">
        <v>99.939909623098856</v>
      </c>
      <c r="P11" s="77">
        <v>102.31949348088837</v>
      </c>
      <c r="Q11" s="77">
        <f t="shared" si="0"/>
        <v>1.09454727478753</v>
      </c>
      <c r="R11" s="13" t="s">
        <v>11</v>
      </c>
    </row>
    <row r="12" spans="1:18" s="70" customFormat="1" ht="18.75" customHeight="1">
      <c r="A12" s="76" t="s">
        <v>27</v>
      </c>
      <c r="B12" s="19">
        <v>103.57051820037421</v>
      </c>
      <c r="C12" s="19">
        <v>100.81071451682544</v>
      </c>
      <c r="D12" s="19">
        <v>98.543747916348025</v>
      </c>
      <c r="E12" s="19">
        <v>99.255764310099252</v>
      </c>
      <c r="F12" s="19">
        <v>98.024550301656177</v>
      </c>
      <c r="G12" s="19">
        <v>100.75330193616813</v>
      </c>
      <c r="H12" s="19">
        <v>100.28809346063916</v>
      </c>
      <c r="I12" s="19">
        <v>96.368012279550996</v>
      </c>
      <c r="J12" s="19">
        <v>112.63782530488817</v>
      </c>
      <c r="K12" s="19">
        <v>101.56388133179635</v>
      </c>
      <c r="L12" s="19">
        <v>100.7345852024484</v>
      </c>
      <c r="M12" s="19">
        <v>107.48123075145128</v>
      </c>
      <c r="N12" s="19">
        <v>101.9211508914335</v>
      </c>
      <c r="O12" s="19">
        <v>108.95169754180691</v>
      </c>
      <c r="P12" s="77">
        <v>102.17723892378584</v>
      </c>
      <c r="Q12" s="77">
        <f t="shared" si="0"/>
        <v>-0.13902977063612809</v>
      </c>
      <c r="R12" s="13" t="s">
        <v>12</v>
      </c>
    </row>
    <row r="13" spans="1:18" s="70" customFormat="1" ht="18.75" customHeight="1">
      <c r="A13" s="76" t="s">
        <v>5</v>
      </c>
      <c r="B13" s="19">
        <v>102.61354627983644</v>
      </c>
      <c r="C13" s="19">
        <v>100.83450389781871</v>
      </c>
      <c r="D13" s="19">
        <v>98.011427749405925</v>
      </c>
      <c r="E13" s="19">
        <v>99.215905402819487</v>
      </c>
      <c r="F13" s="19">
        <v>98.517646753664721</v>
      </c>
      <c r="G13" s="19">
        <v>100.95012339752654</v>
      </c>
      <c r="H13" s="19">
        <v>100.16065706827855</v>
      </c>
      <c r="I13" s="19">
        <v>97.05840084296743</v>
      </c>
      <c r="J13" s="19">
        <v>113.52166884159045</v>
      </c>
      <c r="K13" s="19">
        <v>101.44843719734638</v>
      </c>
      <c r="L13" s="19">
        <v>99.603515896144984</v>
      </c>
      <c r="M13" s="19">
        <v>106.98560529316356</v>
      </c>
      <c r="N13" s="19">
        <v>99.347827055213628</v>
      </c>
      <c r="O13" s="19">
        <v>109.00555815962657</v>
      </c>
      <c r="P13" s="77">
        <v>101.82685976116673</v>
      </c>
      <c r="Q13" s="77">
        <f t="shared" si="0"/>
        <v>-0.34291312459563983</v>
      </c>
      <c r="R13" s="13" t="s">
        <v>13</v>
      </c>
    </row>
    <row r="14" spans="1:18" s="70" customFormat="1" ht="18.75" customHeight="1">
      <c r="A14" s="76" t="s">
        <v>6</v>
      </c>
      <c r="B14" s="19">
        <v>103.54811213610644</v>
      </c>
      <c r="C14" s="19">
        <v>100.8504284620345</v>
      </c>
      <c r="D14" s="19">
        <v>97.46533120176467</v>
      </c>
      <c r="E14" s="19">
        <v>99.792741490396253</v>
      </c>
      <c r="F14" s="19">
        <v>98.368678181680039</v>
      </c>
      <c r="G14" s="19">
        <v>100.82727137395537</v>
      </c>
      <c r="H14" s="19">
        <v>100.09531731286809</v>
      </c>
      <c r="I14" s="19">
        <v>96.608134874735157</v>
      </c>
      <c r="J14" s="19">
        <v>118.47802132865093</v>
      </c>
      <c r="K14" s="19">
        <v>101.44843719734638</v>
      </c>
      <c r="L14" s="19">
        <v>99.871703897386894</v>
      </c>
      <c r="M14" s="19">
        <v>106.99492858839145</v>
      </c>
      <c r="N14" s="19">
        <v>99.240204641828115</v>
      </c>
      <c r="O14" s="19">
        <v>109.04580992802755</v>
      </c>
      <c r="P14" s="77">
        <v>102.15490363716461</v>
      </c>
      <c r="Q14" s="77">
        <f t="shared" si="0"/>
        <v>0.32215849213783088</v>
      </c>
      <c r="R14" s="13" t="s">
        <v>14</v>
      </c>
    </row>
    <row r="15" spans="1:18" s="70" customFormat="1" ht="18.75" customHeight="1">
      <c r="A15" s="76" t="s">
        <v>28</v>
      </c>
      <c r="B15" s="19">
        <v>104.77710709018399</v>
      </c>
      <c r="C15" s="19">
        <v>100.86916098048096</v>
      </c>
      <c r="D15" s="19">
        <v>96.979555058659869</v>
      </c>
      <c r="E15" s="19">
        <v>99.645330025445176</v>
      </c>
      <c r="F15" s="19">
        <v>98.80586344376438</v>
      </c>
      <c r="G15" s="19">
        <v>100.67380141952361</v>
      </c>
      <c r="H15" s="19">
        <v>100.16992985983119</v>
      </c>
      <c r="I15" s="19">
        <v>96.844347231346873</v>
      </c>
      <c r="J15" s="19">
        <v>116.48649192250396</v>
      </c>
      <c r="K15" s="19">
        <v>101.44843719734638</v>
      </c>
      <c r="L15" s="19">
        <v>100.25431791314311</v>
      </c>
      <c r="M15" s="19">
        <v>107.01516307365772</v>
      </c>
      <c r="N15" s="19">
        <v>99.165859834526572</v>
      </c>
      <c r="O15" s="19">
        <v>109.09105767070695</v>
      </c>
      <c r="P15" s="77">
        <v>102.4810872005306</v>
      </c>
      <c r="Q15" s="77">
        <f t="shared" si="0"/>
        <v>0.31930289369614684</v>
      </c>
      <c r="R15" s="13" t="s">
        <v>15</v>
      </c>
    </row>
    <row r="16" spans="1:18" s="70" customFormat="1" ht="18.75" customHeight="1">
      <c r="A16" s="76" t="s">
        <v>29</v>
      </c>
      <c r="B16" s="19">
        <v>106.02525948643685</v>
      </c>
      <c r="C16" s="19">
        <v>100.86942165609398</v>
      </c>
      <c r="D16" s="19">
        <v>96.477502816404112</v>
      </c>
      <c r="E16" s="19">
        <v>99.868953488496587</v>
      </c>
      <c r="F16" s="19">
        <v>98.131921442236759</v>
      </c>
      <c r="G16" s="19">
        <v>100.60918352567312</v>
      </c>
      <c r="H16" s="19">
        <v>99.644641795857964</v>
      </c>
      <c r="I16" s="19">
        <v>96.55447603077765</v>
      </c>
      <c r="J16" s="19">
        <v>115.69776687017352</v>
      </c>
      <c r="K16" s="19">
        <v>101.16575283921033</v>
      </c>
      <c r="L16" s="19">
        <v>99.940696854233735</v>
      </c>
      <c r="M16" s="19">
        <v>107.57943429050592</v>
      </c>
      <c r="N16" s="19">
        <v>101.5033267798951</v>
      </c>
      <c r="O16" s="19">
        <v>109.18637421473841</v>
      </c>
      <c r="P16" s="77">
        <v>102.74611315450794</v>
      </c>
      <c r="Q16" s="77">
        <f t="shared" si="0"/>
        <v>0.25860962370427387</v>
      </c>
      <c r="R16" s="13" t="s">
        <v>16</v>
      </c>
    </row>
    <row r="17" spans="1:18" s="70" customFormat="1" ht="18.75" customHeight="1">
      <c r="A17" s="76" t="s">
        <v>30</v>
      </c>
      <c r="B17" s="19">
        <v>105.25066225674718</v>
      </c>
      <c r="C17" s="19">
        <v>100.84242373313923</v>
      </c>
      <c r="D17" s="19">
        <v>95.948045383564846</v>
      </c>
      <c r="E17" s="19">
        <v>99.396721523808381</v>
      </c>
      <c r="F17" s="19">
        <v>98.541906016316062</v>
      </c>
      <c r="G17" s="19">
        <v>100.38028610622086</v>
      </c>
      <c r="H17" s="19">
        <v>99.908129045361406</v>
      </c>
      <c r="I17" s="19">
        <v>95.943220162445726</v>
      </c>
      <c r="J17" s="19">
        <v>118.07630810609201</v>
      </c>
      <c r="K17" s="19">
        <v>101.16575283921033</v>
      </c>
      <c r="L17" s="19">
        <v>100.26150877688525</v>
      </c>
      <c r="M17" s="19">
        <v>107.5569753519554</v>
      </c>
      <c r="N17" s="19">
        <v>101.48023944738327</v>
      </c>
      <c r="O17" s="19">
        <v>109.16408146668778</v>
      </c>
      <c r="P17" s="77">
        <v>102.53128389821374</v>
      </c>
      <c r="Q17" s="77">
        <f t="shared" si="0"/>
        <v>-0.20908747756826074</v>
      </c>
      <c r="R17" s="13" t="s">
        <v>17</v>
      </c>
    </row>
    <row r="18" spans="1:18" s="70" customFormat="1" ht="18.75" customHeight="1">
      <c r="A18" s="76" t="s">
        <v>7</v>
      </c>
      <c r="B18" s="19">
        <v>104.22345272826345</v>
      </c>
      <c r="C18" s="19">
        <v>100.84012075244156</v>
      </c>
      <c r="D18" s="19">
        <v>95.764144223327563</v>
      </c>
      <c r="E18" s="19">
        <v>99.559407604431371</v>
      </c>
      <c r="F18" s="19">
        <v>98.106451621845267</v>
      </c>
      <c r="G18" s="19">
        <v>100.01995175281772</v>
      </c>
      <c r="H18" s="19">
        <v>99.866784714728922</v>
      </c>
      <c r="I18" s="19">
        <v>95.690849417777784</v>
      </c>
      <c r="J18" s="19">
        <v>118.22796784078415</v>
      </c>
      <c r="K18" s="19">
        <v>101.16575283921033</v>
      </c>
      <c r="L18" s="19">
        <v>100.28717304324378</v>
      </c>
      <c r="M18" s="19">
        <v>107.56429875639972</v>
      </c>
      <c r="N18" s="19">
        <v>101.36632210469298</v>
      </c>
      <c r="O18" s="19">
        <v>109.20346924732593</v>
      </c>
      <c r="P18" s="77">
        <v>102.20260826871333</v>
      </c>
      <c r="Q18" s="77">
        <f t="shared" si="0"/>
        <v>-0.32056131261040832</v>
      </c>
      <c r="R18" s="13" t="s">
        <v>18</v>
      </c>
    </row>
    <row r="19" spans="1:18" s="70" customFormat="1" ht="18.75" customHeight="1">
      <c r="A19" s="78" t="s">
        <v>31</v>
      </c>
      <c r="B19" s="79">
        <v>102.40519254486152</v>
      </c>
      <c r="C19" s="79">
        <v>100.85042312837884</v>
      </c>
      <c r="D19" s="79">
        <v>95.192843827527255</v>
      </c>
      <c r="E19" s="79">
        <v>100.04623808270397</v>
      </c>
      <c r="F19" s="79">
        <v>99.004851222405762</v>
      </c>
      <c r="G19" s="79">
        <v>100.66933383962667</v>
      </c>
      <c r="H19" s="79">
        <v>100.19942870728988</v>
      </c>
      <c r="I19" s="79">
        <v>94.6420361160868</v>
      </c>
      <c r="J19" s="79">
        <v>117.71326425493167</v>
      </c>
      <c r="K19" s="79">
        <v>100.67378504964259</v>
      </c>
      <c r="L19" s="79">
        <v>100.26886854676007</v>
      </c>
      <c r="M19" s="79">
        <v>106.58235225182842</v>
      </c>
      <c r="N19" s="79">
        <v>96.057469885295831</v>
      </c>
      <c r="O19" s="79">
        <v>109.36585363706503</v>
      </c>
      <c r="P19" s="58">
        <v>101.59276395562344</v>
      </c>
      <c r="Q19" s="67">
        <f>P19/P18*100-100</f>
        <v>-0.59670132046579738</v>
      </c>
      <c r="R19" s="80" t="s">
        <v>19</v>
      </c>
    </row>
    <row r="20" spans="1:18" s="70" customFormat="1" ht="18.75" customHeight="1">
      <c r="A20" s="570" t="s">
        <v>1714</v>
      </c>
      <c r="B20" s="570"/>
      <c r="C20" s="570"/>
      <c r="D20" s="570"/>
      <c r="E20" s="570"/>
      <c r="F20" s="570"/>
      <c r="G20" s="570"/>
      <c r="H20" s="570"/>
      <c r="I20" s="570"/>
      <c r="J20" s="571" t="s">
        <v>1715</v>
      </c>
      <c r="K20" s="571"/>
      <c r="L20" s="571"/>
      <c r="M20" s="571"/>
      <c r="N20" s="571"/>
      <c r="O20" s="571"/>
      <c r="P20" s="571"/>
      <c r="Q20" s="571"/>
      <c r="R20" s="571"/>
    </row>
    <row r="21" spans="1:18" ht="81.75" customHeight="1">
      <c r="A21" s="568" t="s">
        <v>1791</v>
      </c>
      <c r="B21" s="568"/>
      <c r="C21" s="568"/>
      <c r="D21" s="568"/>
      <c r="E21" s="568"/>
      <c r="F21" s="568"/>
      <c r="G21" s="568"/>
      <c r="H21" s="568"/>
      <c r="I21" s="568"/>
      <c r="J21" s="569" t="s">
        <v>2926</v>
      </c>
      <c r="K21" s="569"/>
      <c r="L21" s="569"/>
      <c r="M21" s="569"/>
      <c r="N21" s="569"/>
      <c r="O21" s="569"/>
      <c r="P21" s="569"/>
      <c r="Q21" s="569"/>
      <c r="R21" s="569"/>
    </row>
  </sheetData>
  <mergeCells count="14">
    <mergeCell ref="A21:I21"/>
    <mergeCell ref="J21:R21"/>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68"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worksheet>
</file>

<file path=xl/worksheets/sheet11.xml><?xml version="1.0" encoding="utf-8"?>
<worksheet xmlns="http://schemas.openxmlformats.org/spreadsheetml/2006/main" xmlns:r="http://schemas.openxmlformats.org/officeDocument/2006/relationships">
  <dimension ref="A1:R20"/>
  <sheetViews>
    <sheetView rightToLeft="1" view="pageBreakPreview" zoomScale="90" zoomScaleNormal="100" zoomScaleSheetLayoutView="90" workbookViewId="0">
      <selection activeCell="Q7" sqref="Q7"/>
    </sheetView>
  </sheetViews>
  <sheetFormatPr defaultRowHeight="16.5" customHeight="1"/>
  <cols>
    <col min="1" max="1" width="8.28515625" customWidth="1"/>
    <col min="2" max="3" width="9.5703125" customWidth="1"/>
    <col min="4" max="5" width="8.85546875" customWidth="1"/>
    <col min="6" max="6" width="11.140625" customWidth="1"/>
    <col min="7" max="7" width="7.28515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c r="A1" s="503" t="s">
        <v>1811</v>
      </c>
      <c r="B1" s="503"/>
      <c r="C1" s="503"/>
      <c r="D1" s="503"/>
      <c r="E1" s="503"/>
      <c r="F1" s="503"/>
      <c r="G1" s="503"/>
      <c r="H1" s="503"/>
      <c r="I1" s="503"/>
      <c r="J1" s="503"/>
      <c r="K1" s="503"/>
      <c r="L1" s="503"/>
      <c r="M1" s="503"/>
      <c r="N1" s="503"/>
      <c r="O1" s="503"/>
      <c r="P1" s="503"/>
      <c r="Q1" s="503"/>
      <c r="R1" s="503"/>
    </row>
    <row r="2" spans="1:18" ht="19.899999999999999" customHeight="1">
      <c r="A2" s="551" t="s">
        <v>1812</v>
      </c>
      <c r="B2" s="551"/>
      <c r="C2" s="551"/>
      <c r="D2" s="551"/>
      <c r="E2" s="551"/>
      <c r="F2" s="551"/>
      <c r="G2" s="551"/>
      <c r="H2" s="551"/>
      <c r="I2" s="551"/>
      <c r="J2" s="551"/>
      <c r="K2" s="551"/>
      <c r="L2" s="551"/>
      <c r="M2" s="551"/>
      <c r="N2" s="551"/>
      <c r="O2" s="551"/>
      <c r="P2" s="551"/>
      <c r="Q2" s="551"/>
      <c r="R2" s="551"/>
    </row>
    <row r="3" spans="1:18" ht="18" customHeight="1">
      <c r="A3" s="504" t="s">
        <v>1808</v>
      </c>
      <c r="B3" s="504"/>
      <c r="C3" s="504"/>
      <c r="D3" s="504"/>
      <c r="E3" s="504"/>
      <c r="F3" s="504"/>
      <c r="G3" s="504"/>
      <c r="H3" s="504"/>
      <c r="I3" s="504"/>
      <c r="J3" s="504"/>
      <c r="K3" s="504"/>
      <c r="L3" s="504"/>
      <c r="M3" s="504"/>
      <c r="N3" s="504"/>
      <c r="O3" s="504"/>
      <c r="P3" s="504"/>
      <c r="Q3" s="504"/>
      <c r="R3" s="504"/>
    </row>
    <row r="4" spans="1:18" s="69" customFormat="1" ht="4.9000000000000004" customHeight="1">
      <c r="A4" s="552"/>
      <c r="B4" s="552"/>
      <c r="C4" s="552"/>
      <c r="D4" s="552"/>
      <c r="E4" s="552"/>
      <c r="F4" s="552"/>
      <c r="G4" s="552"/>
      <c r="H4" s="552"/>
      <c r="I4" s="552"/>
      <c r="J4" s="552"/>
      <c r="K4" s="552"/>
      <c r="L4" s="552"/>
      <c r="M4" s="552"/>
      <c r="N4" s="552"/>
      <c r="O4" s="552"/>
      <c r="P4" s="552"/>
      <c r="Q4" s="552"/>
      <c r="R4" s="552"/>
    </row>
    <row r="5" spans="1:18" s="70" customFormat="1" ht="18" customHeight="1">
      <c r="A5" s="560" t="s">
        <v>24</v>
      </c>
      <c r="B5" s="555" t="s">
        <v>44</v>
      </c>
      <c r="C5" s="555"/>
      <c r="D5" s="555"/>
      <c r="E5" s="555"/>
      <c r="F5" s="555"/>
      <c r="G5" s="555"/>
      <c r="H5" s="555"/>
      <c r="I5" s="556"/>
      <c r="J5" s="557" t="s">
        <v>45</v>
      </c>
      <c r="K5" s="558"/>
      <c r="L5" s="558"/>
      <c r="M5" s="558"/>
      <c r="N5" s="558"/>
      <c r="O5" s="559"/>
      <c r="P5" s="566" t="s">
        <v>52</v>
      </c>
      <c r="Q5" s="566" t="s">
        <v>40</v>
      </c>
      <c r="R5" s="563" t="s">
        <v>23</v>
      </c>
    </row>
    <row r="6" spans="1:18" s="71" customFormat="1" ht="83.25" customHeight="1">
      <c r="A6" s="561"/>
      <c r="B6" s="352" t="s">
        <v>1760</v>
      </c>
      <c r="C6" s="352" t="s">
        <v>1761</v>
      </c>
      <c r="D6" s="352" t="s">
        <v>1762</v>
      </c>
      <c r="E6" s="352" t="s">
        <v>1763</v>
      </c>
      <c r="F6" s="352" t="s">
        <v>1764</v>
      </c>
      <c r="G6" s="352" t="s">
        <v>1765</v>
      </c>
      <c r="H6" s="352" t="s">
        <v>1766</v>
      </c>
      <c r="I6" s="352" t="s">
        <v>1767</v>
      </c>
      <c r="J6" s="352" t="s">
        <v>1768</v>
      </c>
      <c r="K6" s="352" t="s">
        <v>43</v>
      </c>
      <c r="L6" s="352" t="s">
        <v>1769</v>
      </c>
      <c r="M6" s="352" t="s">
        <v>1770</v>
      </c>
      <c r="N6" s="359" t="s">
        <v>1771</v>
      </c>
      <c r="O6" s="359" t="s">
        <v>1772</v>
      </c>
      <c r="P6" s="567"/>
      <c r="Q6" s="567"/>
      <c r="R6" s="564"/>
    </row>
    <row r="7" spans="1:18" s="70" customFormat="1" ht="86.25" customHeight="1">
      <c r="A7" s="562"/>
      <c r="B7" s="72" t="s">
        <v>1773</v>
      </c>
      <c r="C7" s="72" t="s">
        <v>1774</v>
      </c>
      <c r="D7" s="72" t="s">
        <v>1775</v>
      </c>
      <c r="E7" s="72" t="s">
        <v>1776</v>
      </c>
      <c r="F7" s="72" t="s">
        <v>1777</v>
      </c>
      <c r="G7" s="72" t="s">
        <v>1778</v>
      </c>
      <c r="H7" s="72" t="s">
        <v>1779</v>
      </c>
      <c r="I7" s="72" t="s">
        <v>1809</v>
      </c>
      <c r="J7" s="72" t="s">
        <v>1781</v>
      </c>
      <c r="K7" s="72" t="s">
        <v>1782</v>
      </c>
      <c r="L7" s="73" t="s">
        <v>1806</v>
      </c>
      <c r="M7" s="74" t="s">
        <v>1807</v>
      </c>
      <c r="N7" s="74" t="s">
        <v>1784</v>
      </c>
      <c r="O7" s="74" t="s">
        <v>1785</v>
      </c>
      <c r="P7" s="360" t="s">
        <v>1786</v>
      </c>
      <c r="Q7" s="75" t="s">
        <v>42</v>
      </c>
      <c r="R7" s="565"/>
    </row>
    <row r="8" spans="1:18" s="70" customFormat="1" ht="18.75" customHeight="1">
      <c r="A8" s="76" t="s">
        <v>46</v>
      </c>
      <c r="B8" s="19">
        <v>101.52370453676933</v>
      </c>
      <c r="C8" s="19">
        <v>102.48302338192009</v>
      </c>
      <c r="D8" s="19">
        <v>101.13911682263401</v>
      </c>
      <c r="E8" s="19">
        <v>101.98368915662351</v>
      </c>
      <c r="F8" s="19">
        <v>99.075913275423659</v>
      </c>
      <c r="G8" s="19">
        <v>98.109326063034814</v>
      </c>
      <c r="H8" s="19">
        <v>98.961951501891775</v>
      </c>
      <c r="I8" s="19">
        <v>98.623265119797523</v>
      </c>
      <c r="J8" s="19">
        <v>100.46562382889678</v>
      </c>
      <c r="K8" s="19">
        <v>101.97343011278043</v>
      </c>
      <c r="L8" s="19">
        <v>96.505110327256489</v>
      </c>
      <c r="M8" s="19">
        <v>98.505598861919879</v>
      </c>
      <c r="N8" s="19">
        <v>96.738002439080304</v>
      </c>
      <c r="O8" s="19">
        <v>99.421912256725037</v>
      </c>
      <c r="P8" s="77">
        <v>100.28936893980276</v>
      </c>
      <c r="Q8" s="77">
        <v>0.60257597137164964</v>
      </c>
      <c r="R8" s="13" t="s">
        <v>8</v>
      </c>
    </row>
    <row r="9" spans="1:18" s="70" customFormat="1" ht="18.75" customHeight="1">
      <c r="A9" s="76" t="s">
        <v>47</v>
      </c>
      <c r="B9" s="19">
        <v>98.896792697059894</v>
      </c>
      <c r="C9" s="19">
        <v>104.4168753939893</v>
      </c>
      <c r="D9" s="19">
        <v>102.12104415189138</v>
      </c>
      <c r="E9" s="19">
        <v>102.06790216989725</v>
      </c>
      <c r="F9" s="19">
        <v>100.28910159840845</v>
      </c>
      <c r="G9" s="19">
        <v>97.702186197208377</v>
      </c>
      <c r="H9" s="19">
        <v>99.082065990709594</v>
      </c>
      <c r="I9" s="19">
        <v>98.549057685289085</v>
      </c>
      <c r="J9" s="19">
        <v>100.66160600841242</v>
      </c>
      <c r="K9" s="19">
        <v>101.97343011278043</v>
      </c>
      <c r="L9" s="19">
        <v>101.30403216588707</v>
      </c>
      <c r="M9" s="19">
        <v>98.420009534370138</v>
      </c>
      <c r="N9" s="19">
        <v>96.463573340823373</v>
      </c>
      <c r="O9" s="19">
        <v>99.434216548519132</v>
      </c>
      <c r="P9" s="77">
        <v>99.72181379174765</v>
      </c>
      <c r="Q9" s="77">
        <f>P9/P8*100-100</f>
        <v>-0.5659175584161602</v>
      </c>
      <c r="R9" s="13" t="s">
        <v>10</v>
      </c>
    </row>
    <row r="10" spans="1:18" s="70" customFormat="1" ht="18.75" customHeight="1">
      <c r="A10" s="76" t="s">
        <v>48</v>
      </c>
      <c r="B10" s="19">
        <v>100.86783616278501</v>
      </c>
      <c r="C10" s="19">
        <v>110.67383414444262</v>
      </c>
      <c r="D10" s="19">
        <v>102.65921036909708</v>
      </c>
      <c r="E10" s="19">
        <v>102.58523511451</v>
      </c>
      <c r="F10" s="19">
        <v>100.95579351008739</v>
      </c>
      <c r="G10" s="19">
        <v>97.198255454118183</v>
      </c>
      <c r="H10" s="19">
        <v>99.432650682485956</v>
      </c>
      <c r="I10" s="19">
        <v>95.787351411407514</v>
      </c>
      <c r="J10" s="19">
        <v>105.22886285300599</v>
      </c>
      <c r="K10" s="19">
        <v>101.25122212403278</v>
      </c>
      <c r="L10" s="19">
        <v>99.644767654099212</v>
      </c>
      <c r="M10" s="19">
        <v>98.495815359787102</v>
      </c>
      <c r="N10" s="19">
        <v>96.9806369777627</v>
      </c>
      <c r="O10" s="19">
        <v>99.281276469024817</v>
      </c>
      <c r="P10" s="77">
        <v>100.60880272977531</v>
      </c>
      <c r="Q10" s="77">
        <f t="shared" ref="Q10:Q18" si="0">P10/P9*100-100</f>
        <v>0.88946330226200132</v>
      </c>
      <c r="R10" s="13" t="s">
        <v>49</v>
      </c>
    </row>
    <row r="11" spans="1:18" s="70" customFormat="1" ht="18.75" customHeight="1">
      <c r="A11" s="76" t="s">
        <v>50</v>
      </c>
      <c r="B11" s="19">
        <v>101.74757389086825</v>
      </c>
      <c r="C11" s="19">
        <v>105.82969756746913</v>
      </c>
      <c r="D11" s="19">
        <v>101.95578188819945</v>
      </c>
      <c r="E11" s="19">
        <v>102.57796980974256</v>
      </c>
      <c r="F11" s="19">
        <v>101.17256031896929</v>
      </c>
      <c r="G11" s="19">
        <v>96.058898887550427</v>
      </c>
      <c r="H11" s="19">
        <v>99.430195013032659</v>
      </c>
      <c r="I11" s="19">
        <v>96.029008045316886</v>
      </c>
      <c r="J11" s="19">
        <v>109.58697436684051</v>
      </c>
      <c r="K11" s="19">
        <v>101.25122212403278</v>
      </c>
      <c r="L11" s="19">
        <v>98.236434806035589</v>
      </c>
      <c r="M11" s="19">
        <v>98.517347940036387</v>
      </c>
      <c r="N11" s="19">
        <v>96.866683422151581</v>
      </c>
      <c r="O11" s="19">
        <v>99.373044403620327</v>
      </c>
      <c r="P11" s="77">
        <v>100.68360190035357</v>
      </c>
      <c r="Q11" s="77">
        <f t="shared" si="0"/>
        <v>7.4346546772005695E-2</v>
      </c>
      <c r="R11" s="13" t="s">
        <v>11</v>
      </c>
    </row>
    <row r="12" spans="1:18" s="70" customFormat="1" ht="18.75" customHeight="1">
      <c r="A12" s="76" t="s">
        <v>27</v>
      </c>
      <c r="B12" s="19">
        <v>102.25446161625852</v>
      </c>
      <c r="C12" s="19">
        <v>105.39664036185769</v>
      </c>
      <c r="D12" s="19">
        <v>101.51064811226735</v>
      </c>
      <c r="E12" s="19">
        <v>101.54026775992585</v>
      </c>
      <c r="F12" s="19">
        <v>101.41491790742421</v>
      </c>
      <c r="G12" s="19">
        <v>95.333103875980811</v>
      </c>
      <c r="H12" s="19">
        <v>99.45261584649586</v>
      </c>
      <c r="I12" s="19">
        <v>97.115636551842485</v>
      </c>
      <c r="J12" s="19">
        <v>110.90927641652129</v>
      </c>
      <c r="K12" s="19">
        <v>101.25122212403278</v>
      </c>
      <c r="L12" s="19">
        <v>98.289977002781569</v>
      </c>
      <c r="M12" s="19">
        <v>104.11251269649495</v>
      </c>
      <c r="N12" s="19">
        <v>96.844039689983759</v>
      </c>
      <c r="O12" s="19">
        <v>107.88045377715564</v>
      </c>
      <c r="P12" s="77">
        <v>101.80689751712602</v>
      </c>
      <c r="Q12" s="77">
        <f t="shared" si="0"/>
        <v>1.1156688830860304</v>
      </c>
      <c r="R12" s="13" t="s">
        <v>12</v>
      </c>
    </row>
    <row r="13" spans="1:18" s="70" customFormat="1" ht="18.75" customHeight="1">
      <c r="A13" s="76" t="s">
        <v>5</v>
      </c>
      <c r="B13" s="19">
        <v>98.801360120562478</v>
      </c>
      <c r="C13" s="19">
        <v>104.76875299496166</v>
      </c>
      <c r="D13" s="19">
        <v>101.27742289213998</v>
      </c>
      <c r="E13" s="19">
        <v>99.744594740325837</v>
      </c>
      <c r="F13" s="19">
        <v>100.3539662575007</v>
      </c>
      <c r="G13" s="19">
        <v>94.679139165964912</v>
      </c>
      <c r="H13" s="19">
        <v>100.1662118168806</v>
      </c>
      <c r="I13" s="19">
        <v>97.285145203199789</v>
      </c>
      <c r="J13" s="19">
        <v>112.92753108765513</v>
      </c>
      <c r="K13" s="19">
        <v>98.919625100814599</v>
      </c>
      <c r="L13" s="19">
        <v>105.81288004461265</v>
      </c>
      <c r="M13" s="19">
        <v>103.66163245161459</v>
      </c>
      <c r="N13" s="19">
        <v>96.76027694741704</v>
      </c>
      <c r="O13" s="19">
        <v>107.23926160332435</v>
      </c>
      <c r="P13" s="77">
        <v>100.52793100622729</v>
      </c>
      <c r="Q13" s="77">
        <f t="shared" si="0"/>
        <v>-1.2562670527147475</v>
      </c>
      <c r="R13" s="13" t="s">
        <v>13</v>
      </c>
    </row>
    <row r="14" spans="1:18" s="70" customFormat="1" ht="18.75" customHeight="1">
      <c r="A14" s="76" t="s">
        <v>6</v>
      </c>
      <c r="B14" s="19">
        <v>97.848135002435214</v>
      </c>
      <c r="C14" s="19">
        <v>104.18625571359581</v>
      </c>
      <c r="D14" s="19">
        <v>102.03668694494711</v>
      </c>
      <c r="E14" s="19">
        <v>98.816740613190618</v>
      </c>
      <c r="F14" s="19">
        <v>100.16072413707455</v>
      </c>
      <c r="G14" s="19">
        <v>94.86855172114177</v>
      </c>
      <c r="H14" s="19">
        <v>100.2032172646402</v>
      </c>
      <c r="I14" s="19">
        <v>97.193086495348197</v>
      </c>
      <c r="J14" s="19">
        <v>116.98786049065981</v>
      </c>
      <c r="K14" s="19">
        <v>98.919625100814599</v>
      </c>
      <c r="L14" s="19">
        <v>103.06406037157537</v>
      </c>
      <c r="M14" s="19">
        <v>103.75203697491828</v>
      </c>
      <c r="N14" s="19">
        <v>96.539231394256817</v>
      </c>
      <c r="O14" s="19">
        <v>107.49112033257087</v>
      </c>
      <c r="P14" s="77">
        <v>100.1414737789753</v>
      </c>
      <c r="Q14" s="77">
        <f t="shared" si="0"/>
        <v>-0.38442771415245147</v>
      </c>
      <c r="R14" s="13" t="s">
        <v>14</v>
      </c>
    </row>
    <row r="15" spans="1:18" s="70" customFormat="1" ht="18.75" customHeight="1">
      <c r="A15" s="76" t="s">
        <v>28</v>
      </c>
      <c r="B15" s="19">
        <v>99.288346197666684</v>
      </c>
      <c r="C15" s="19">
        <v>104.8641222291094</v>
      </c>
      <c r="D15" s="19">
        <v>101.24256005447593</v>
      </c>
      <c r="E15" s="19">
        <v>97.497340216481561</v>
      </c>
      <c r="F15" s="19">
        <v>100.00932941851269</v>
      </c>
      <c r="G15" s="19">
        <v>93.64803008320078</v>
      </c>
      <c r="H15" s="19">
        <v>100.09609705491231</v>
      </c>
      <c r="I15" s="19">
        <v>97.044477367743283</v>
      </c>
      <c r="J15" s="19">
        <v>115.69471360103528</v>
      </c>
      <c r="K15" s="19">
        <v>98.919625100814599</v>
      </c>
      <c r="L15" s="19">
        <v>105.21153545182281</v>
      </c>
      <c r="M15" s="19">
        <v>103.69966351849095</v>
      </c>
      <c r="N15" s="19">
        <v>96.386756576089283</v>
      </c>
      <c r="O15" s="19">
        <v>107.49063893556144</v>
      </c>
      <c r="P15" s="77">
        <v>100.42392107769359</v>
      </c>
      <c r="Q15" s="77">
        <f t="shared" si="0"/>
        <v>0.28204827436601931</v>
      </c>
      <c r="R15" s="13" t="s">
        <v>15</v>
      </c>
    </row>
    <row r="16" spans="1:18" s="70" customFormat="1" ht="18.75" customHeight="1">
      <c r="A16" s="76" t="s">
        <v>29</v>
      </c>
      <c r="B16" s="19">
        <v>101.73953884406923</v>
      </c>
      <c r="C16" s="19">
        <v>104.72662531338304</v>
      </c>
      <c r="D16" s="19">
        <v>100.61423155211949</v>
      </c>
      <c r="E16" s="19">
        <v>98.440911782910007</v>
      </c>
      <c r="F16" s="19">
        <v>100.08609361542945</v>
      </c>
      <c r="G16" s="19">
        <v>93.328341857300529</v>
      </c>
      <c r="H16" s="19">
        <v>99.164517998384525</v>
      </c>
      <c r="I16" s="19">
        <v>96.99601825973437</v>
      </c>
      <c r="J16" s="19">
        <v>114.16797803594713</v>
      </c>
      <c r="K16" s="19">
        <v>97.011986364309834</v>
      </c>
      <c r="L16" s="19">
        <v>104.9259063590536</v>
      </c>
      <c r="M16" s="19">
        <v>103.74171777420871</v>
      </c>
      <c r="N16" s="19">
        <v>96.249367993182346</v>
      </c>
      <c r="O16" s="19">
        <v>107.62571548670196</v>
      </c>
      <c r="P16" s="77">
        <v>101.11243833912344</v>
      </c>
      <c r="Q16" s="77">
        <f t="shared" si="0"/>
        <v>0.6856108126839473</v>
      </c>
      <c r="R16" s="13" t="s">
        <v>16</v>
      </c>
    </row>
    <row r="17" spans="1:18" s="70" customFormat="1" ht="18.75" customHeight="1">
      <c r="A17" s="76" t="s">
        <v>30</v>
      </c>
      <c r="B17" s="19">
        <v>98.464098468113377</v>
      </c>
      <c r="C17" s="19">
        <v>103.03565674247416</v>
      </c>
      <c r="D17" s="19">
        <v>99.026668517285543</v>
      </c>
      <c r="E17" s="19">
        <v>98.409778902234635</v>
      </c>
      <c r="F17" s="19">
        <v>100.49265691085553</v>
      </c>
      <c r="G17" s="19">
        <v>93.776398033947601</v>
      </c>
      <c r="H17" s="19">
        <v>99.34443530746411</v>
      </c>
      <c r="I17" s="19">
        <v>96.797373305053128</v>
      </c>
      <c r="J17" s="19">
        <v>116.59982505734739</v>
      </c>
      <c r="K17" s="19">
        <v>97.011986364309834</v>
      </c>
      <c r="L17" s="19">
        <v>107.67529826787641</v>
      </c>
      <c r="M17" s="19">
        <v>103.805653032607</v>
      </c>
      <c r="N17" s="19">
        <v>96.20332083863137</v>
      </c>
      <c r="O17" s="19">
        <v>107.74666509344144</v>
      </c>
      <c r="P17" s="77">
        <v>100.05390588459251</v>
      </c>
      <c r="Q17" s="77">
        <f t="shared" si="0"/>
        <v>-1.0468864878727402</v>
      </c>
      <c r="R17" s="13" t="s">
        <v>17</v>
      </c>
    </row>
    <row r="18" spans="1:18" s="70" customFormat="1" ht="18.75" customHeight="1">
      <c r="A18" s="76" t="s">
        <v>7</v>
      </c>
      <c r="B18" s="19">
        <v>97.99186465236032</v>
      </c>
      <c r="C18" s="19">
        <v>104.10473465120609</v>
      </c>
      <c r="D18" s="19">
        <v>100.32866429229905</v>
      </c>
      <c r="E18" s="19">
        <v>97.314356711657567</v>
      </c>
      <c r="F18" s="19">
        <v>100.66163150926127</v>
      </c>
      <c r="G18" s="19">
        <v>93.92535405438656</v>
      </c>
      <c r="H18" s="19">
        <v>99.266370925552692</v>
      </c>
      <c r="I18" s="19">
        <v>96.283973432272575</v>
      </c>
      <c r="J18" s="19">
        <v>117.56359677536901</v>
      </c>
      <c r="K18" s="19">
        <v>97.011986364309834</v>
      </c>
      <c r="L18" s="19">
        <v>100.57230589124867</v>
      </c>
      <c r="M18" s="19">
        <v>103.79470669447957</v>
      </c>
      <c r="N18" s="19">
        <v>95.976359112147819</v>
      </c>
      <c r="O18" s="19">
        <v>107.84770008276928</v>
      </c>
      <c r="P18" s="77">
        <v>99.686615888918453</v>
      </c>
      <c r="Q18" s="77">
        <f t="shared" si="0"/>
        <v>-0.36709211142412812</v>
      </c>
      <c r="R18" s="13" t="s">
        <v>18</v>
      </c>
    </row>
    <row r="19" spans="1:18" s="70" customFormat="1" ht="18.75" customHeight="1">
      <c r="A19" s="78" t="s">
        <v>31</v>
      </c>
      <c r="B19" s="79">
        <v>98.977225487789909</v>
      </c>
      <c r="C19" s="79">
        <v>104.27867236693299</v>
      </c>
      <c r="D19" s="79">
        <v>99.621743849203099</v>
      </c>
      <c r="E19" s="79">
        <v>96.165566748407556</v>
      </c>
      <c r="F19" s="79">
        <v>99.145964211682639</v>
      </c>
      <c r="G19" s="79">
        <v>94.211998726388089</v>
      </c>
      <c r="H19" s="79">
        <v>99.337552328577814</v>
      </c>
      <c r="I19" s="79">
        <v>95.388628613675763</v>
      </c>
      <c r="J19" s="79">
        <v>117.17077381695124</v>
      </c>
      <c r="K19" s="79">
        <v>95.409864273290765</v>
      </c>
      <c r="L19" s="79">
        <v>102.1074020079145</v>
      </c>
      <c r="M19" s="79">
        <v>103.74592734091985</v>
      </c>
      <c r="N19" s="79">
        <v>96.535686142535326</v>
      </c>
      <c r="O19" s="79">
        <v>107.48368133526337</v>
      </c>
      <c r="P19" s="58">
        <v>99.748155357547759</v>
      </c>
      <c r="Q19" s="67">
        <f>P19/P18*100-100</f>
        <v>6.1732929822682081E-2</v>
      </c>
      <c r="R19" s="80" t="s">
        <v>19</v>
      </c>
    </row>
    <row r="20" spans="1:18" ht="81.75" customHeight="1">
      <c r="A20" s="553" t="s">
        <v>1791</v>
      </c>
      <c r="B20" s="553"/>
      <c r="C20" s="553"/>
      <c r="D20" s="553"/>
      <c r="E20" s="553"/>
      <c r="F20" s="553"/>
      <c r="G20" s="553"/>
      <c r="H20" s="553"/>
      <c r="I20" s="553"/>
      <c r="J20" s="554" t="s">
        <v>2926</v>
      </c>
      <c r="K20" s="554"/>
      <c r="L20" s="554"/>
      <c r="M20" s="554"/>
      <c r="N20" s="554"/>
      <c r="O20" s="554"/>
      <c r="P20" s="554"/>
      <c r="Q20" s="554"/>
      <c r="R20" s="554"/>
    </row>
  </sheetData>
  <mergeCells count="12">
    <mergeCell ref="A20:I20"/>
    <mergeCell ref="J20:R20"/>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69"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worksheet>
</file>

<file path=xl/worksheets/sheet12.xml><?xml version="1.0" encoding="utf-8"?>
<worksheet xmlns="http://schemas.openxmlformats.org/spreadsheetml/2006/main" xmlns:r="http://schemas.openxmlformats.org/officeDocument/2006/relationships">
  <dimension ref="A1:R21"/>
  <sheetViews>
    <sheetView rightToLeft="1" view="pageBreakPreview" zoomScale="90" zoomScaleNormal="100" zoomScaleSheetLayoutView="90" workbookViewId="0">
      <selection activeCell="T6" sqref="T6"/>
    </sheetView>
  </sheetViews>
  <sheetFormatPr defaultRowHeight="16.5" customHeight="1"/>
  <cols>
    <col min="1" max="1" width="8.28515625" customWidth="1"/>
    <col min="2" max="3" width="9.5703125" customWidth="1"/>
    <col min="4" max="5" width="8.85546875" customWidth="1"/>
    <col min="6" max="6" width="11.140625" customWidth="1"/>
    <col min="7" max="7" width="8.140625" customWidth="1"/>
    <col min="8" max="8" width="8.28515625" customWidth="1"/>
    <col min="9" max="9" width="10" customWidth="1"/>
    <col min="10" max="10" width="10.140625" customWidth="1"/>
    <col min="11" max="11" width="9" customWidth="1"/>
    <col min="12" max="12" width="9.5703125" customWidth="1"/>
    <col min="13" max="14" width="9.28515625" customWidth="1"/>
    <col min="15" max="15" width="12.140625" customWidth="1"/>
    <col min="16" max="16" width="12.5703125" customWidth="1"/>
    <col min="17" max="17" width="7.7109375" customWidth="1"/>
    <col min="18" max="18" width="11.42578125" customWidth="1"/>
  </cols>
  <sheetData>
    <row r="1" spans="1:18" ht="19.899999999999999" customHeight="1">
      <c r="A1" s="503" t="s">
        <v>1814</v>
      </c>
      <c r="B1" s="503"/>
      <c r="C1" s="503"/>
      <c r="D1" s="503"/>
      <c r="E1" s="503"/>
      <c r="F1" s="503"/>
      <c r="G1" s="503"/>
      <c r="H1" s="503"/>
      <c r="I1" s="503"/>
      <c r="J1" s="503"/>
      <c r="K1" s="503"/>
      <c r="L1" s="503"/>
      <c r="M1" s="503"/>
      <c r="N1" s="503"/>
      <c r="O1" s="503"/>
      <c r="P1" s="503"/>
      <c r="Q1" s="503"/>
      <c r="R1" s="503"/>
    </row>
    <row r="2" spans="1:18" ht="19.899999999999999" customHeight="1">
      <c r="A2" s="551" t="s">
        <v>1815</v>
      </c>
      <c r="B2" s="551"/>
      <c r="C2" s="551"/>
      <c r="D2" s="551"/>
      <c r="E2" s="551"/>
      <c r="F2" s="551"/>
      <c r="G2" s="551"/>
      <c r="H2" s="551"/>
      <c r="I2" s="551"/>
      <c r="J2" s="551"/>
      <c r="K2" s="551"/>
      <c r="L2" s="551"/>
      <c r="M2" s="551"/>
      <c r="N2" s="551"/>
      <c r="O2" s="551"/>
      <c r="P2" s="551"/>
      <c r="Q2" s="551"/>
      <c r="R2" s="551"/>
    </row>
    <row r="3" spans="1:18" ht="18" customHeight="1">
      <c r="A3" s="504" t="s">
        <v>1808</v>
      </c>
      <c r="B3" s="504"/>
      <c r="C3" s="504"/>
      <c r="D3" s="504"/>
      <c r="E3" s="504"/>
      <c r="F3" s="504"/>
      <c r="G3" s="504"/>
      <c r="H3" s="504"/>
      <c r="I3" s="504"/>
      <c r="J3" s="504"/>
      <c r="K3" s="504"/>
      <c r="L3" s="504"/>
      <c r="M3" s="504"/>
      <c r="N3" s="504"/>
      <c r="O3" s="504"/>
      <c r="P3" s="504"/>
      <c r="Q3" s="504"/>
      <c r="R3" s="504"/>
    </row>
    <row r="4" spans="1:18" s="69" customFormat="1" ht="4.9000000000000004" customHeight="1">
      <c r="A4" s="552"/>
      <c r="B4" s="552"/>
      <c r="C4" s="552"/>
      <c r="D4" s="552"/>
      <c r="E4" s="552"/>
      <c r="F4" s="552"/>
      <c r="G4" s="552"/>
      <c r="H4" s="552"/>
      <c r="I4" s="552"/>
      <c r="J4" s="552"/>
      <c r="K4" s="552"/>
      <c r="L4" s="552"/>
      <c r="M4" s="552"/>
      <c r="N4" s="552"/>
      <c r="O4" s="552"/>
      <c r="P4" s="552"/>
      <c r="Q4" s="552"/>
      <c r="R4" s="552"/>
    </row>
    <row r="5" spans="1:18" s="70" customFormat="1" ht="18" customHeight="1">
      <c r="A5" s="560" t="s">
        <v>24</v>
      </c>
      <c r="B5" s="555" t="s">
        <v>44</v>
      </c>
      <c r="C5" s="555"/>
      <c r="D5" s="555"/>
      <c r="E5" s="555"/>
      <c r="F5" s="555"/>
      <c r="G5" s="555"/>
      <c r="H5" s="555"/>
      <c r="I5" s="556"/>
      <c r="J5" s="557" t="s">
        <v>45</v>
      </c>
      <c r="K5" s="558"/>
      <c r="L5" s="558"/>
      <c r="M5" s="558"/>
      <c r="N5" s="558"/>
      <c r="O5" s="559"/>
      <c r="P5" s="566" t="s">
        <v>52</v>
      </c>
      <c r="Q5" s="566" t="s">
        <v>40</v>
      </c>
      <c r="R5" s="563" t="s">
        <v>23</v>
      </c>
    </row>
    <row r="6" spans="1:18" s="71" customFormat="1" ht="83.25" customHeight="1">
      <c r="A6" s="561"/>
      <c r="B6" s="352" t="s">
        <v>1760</v>
      </c>
      <c r="C6" s="352" t="s">
        <v>1761</v>
      </c>
      <c r="D6" s="352" t="s">
        <v>1762</v>
      </c>
      <c r="E6" s="352" t="s">
        <v>1763</v>
      </c>
      <c r="F6" s="352" t="s">
        <v>1764</v>
      </c>
      <c r="G6" s="352" t="s">
        <v>1765</v>
      </c>
      <c r="H6" s="352" t="s">
        <v>1766</v>
      </c>
      <c r="I6" s="352" t="s">
        <v>1767</v>
      </c>
      <c r="J6" s="352" t="s">
        <v>1768</v>
      </c>
      <c r="K6" s="352" t="s">
        <v>43</v>
      </c>
      <c r="L6" s="352" t="s">
        <v>1769</v>
      </c>
      <c r="M6" s="352" t="s">
        <v>1770</v>
      </c>
      <c r="N6" s="359" t="s">
        <v>1771</v>
      </c>
      <c r="O6" s="359" t="s">
        <v>1772</v>
      </c>
      <c r="P6" s="567"/>
      <c r="Q6" s="567"/>
      <c r="R6" s="564"/>
    </row>
    <row r="7" spans="1:18" s="70" customFormat="1" ht="86.25" customHeight="1">
      <c r="A7" s="562"/>
      <c r="B7" s="72" t="s">
        <v>1773</v>
      </c>
      <c r="C7" s="72" t="s">
        <v>1774</v>
      </c>
      <c r="D7" s="72" t="s">
        <v>1775</v>
      </c>
      <c r="E7" s="72" t="s">
        <v>1776</v>
      </c>
      <c r="F7" s="72" t="s">
        <v>1777</v>
      </c>
      <c r="G7" s="72" t="s">
        <v>1778</v>
      </c>
      <c r="H7" s="72" t="s">
        <v>1779</v>
      </c>
      <c r="I7" s="72" t="s">
        <v>1809</v>
      </c>
      <c r="J7" s="72" t="s">
        <v>1781</v>
      </c>
      <c r="K7" s="72" t="s">
        <v>1782</v>
      </c>
      <c r="L7" s="73" t="s">
        <v>1806</v>
      </c>
      <c r="M7" s="74" t="s">
        <v>1807</v>
      </c>
      <c r="N7" s="74" t="s">
        <v>1784</v>
      </c>
      <c r="O7" s="74" t="s">
        <v>1785</v>
      </c>
      <c r="P7" s="360" t="s">
        <v>1786</v>
      </c>
      <c r="Q7" s="75" t="s">
        <v>42</v>
      </c>
      <c r="R7" s="565"/>
    </row>
    <row r="8" spans="1:18" s="70" customFormat="1" ht="18.75" customHeight="1">
      <c r="A8" s="76" t="s">
        <v>46</v>
      </c>
      <c r="B8" s="19">
        <v>100.75667592567052</v>
      </c>
      <c r="C8" s="19">
        <v>100.99883692825307</v>
      </c>
      <c r="D8" s="19">
        <v>93.677858471650993</v>
      </c>
      <c r="E8" s="19">
        <v>99.946653250111694</v>
      </c>
      <c r="F8" s="19">
        <v>98.866492441504562</v>
      </c>
      <c r="G8" s="19">
        <v>98.978886842006929</v>
      </c>
      <c r="H8" s="19">
        <v>96.01852800674223</v>
      </c>
      <c r="I8" s="19">
        <v>98.176492690530324</v>
      </c>
      <c r="J8" s="19">
        <v>100.59036491654423</v>
      </c>
      <c r="K8" s="19">
        <v>101.09772484876311</v>
      </c>
      <c r="L8" s="19">
        <v>105.4595945166561</v>
      </c>
      <c r="M8" s="19">
        <v>100.09288473213824</v>
      </c>
      <c r="N8" s="19">
        <v>100.07927570277172</v>
      </c>
      <c r="O8" s="19">
        <v>100.09787275497376</v>
      </c>
      <c r="P8" s="77">
        <v>99.372703457564967</v>
      </c>
      <c r="Q8" s="77">
        <v>-1.5260979378243746</v>
      </c>
      <c r="R8" s="13" t="s">
        <v>8</v>
      </c>
    </row>
    <row r="9" spans="1:18" s="70" customFormat="1" ht="18.75" customHeight="1">
      <c r="A9" s="76" t="s">
        <v>47</v>
      </c>
      <c r="B9" s="19">
        <v>99.313898717509275</v>
      </c>
      <c r="C9" s="19">
        <v>101.1150519337575</v>
      </c>
      <c r="D9" s="19">
        <v>91.425844736245196</v>
      </c>
      <c r="E9" s="19">
        <v>99.767666834567478</v>
      </c>
      <c r="F9" s="19">
        <v>98.907608402917134</v>
      </c>
      <c r="G9" s="19">
        <v>98.978886842006929</v>
      </c>
      <c r="H9" s="19">
        <v>96.059960182352199</v>
      </c>
      <c r="I9" s="19">
        <v>97.305891261181827</v>
      </c>
      <c r="J9" s="19">
        <v>100.96113781620123</v>
      </c>
      <c r="K9" s="19">
        <v>101.09772484876311</v>
      </c>
      <c r="L9" s="19">
        <v>104.69174883837134</v>
      </c>
      <c r="M9" s="19">
        <v>100.07401992770865</v>
      </c>
      <c r="N9" s="19">
        <v>100.06061970334615</v>
      </c>
      <c r="O9" s="19">
        <v>100.078931418699</v>
      </c>
      <c r="P9" s="77">
        <v>98.883517638605866</v>
      </c>
      <c r="Q9" s="77">
        <f>P9/P8*100-100</f>
        <v>-0.49227383570982397</v>
      </c>
      <c r="R9" s="13" t="s">
        <v>10</v>
      </c>
    </row>
    <row r="10" spans="1:18" s="70" customFormat="1" ht="18.75" customHeight="1">
      <c r="A10" s="76" t="s">
        <v>48</v>
      </c>
      <c r="B10" s="19">
        <v>101.69881490939085</v>
      </c>
      <c r="C10" s="19">
        <v>101.11553493907992</v>
      </c>
      <c r="D10" s="19">
        <v>90.377763174379297</v>
      </c>
      <c r="E10" s="19">
        <v>99.424439861844178</v>
      </c>
      <c r="F10" s="19">
        <v>97.790169533142588</v>
      </c>
      <c r="G10" s="19">
        <v>97.514162111489611</v>
      </c>
      <c r="H10" s="19">
        <v>95.999622676161138</v>
      </c>
      <c r="I10" s="19">
        <v>96.897793424607116</v>
      </c>
      <c r="J10" s="19">
        <v>105.94063536098352</v>
      </c>
      <c r="K10" s="19">
        <v>102.29519647793016</v>
      </c>
      <c r="L10" s="19">
        <v>108.31727462140526</v>
      </c>
      <c r="M10" s="19">
        <v>100.21124057870571</v>
      </c>
      <c r="N10" s="19">
        <v>100.05001377095353</v>
      </c>
      <c r="O10" s="19">
        <v>100.27033391865713</v>
      </c>
      <c r="P10" s="77">
        <v>99.447220533281794</v>
      </c>
      <c r="Q10" s="77">
        <f t="shared" ref="Q10:Q18" si="0">P10/P9*100-100</f>
        <v>0.57006759886529323</v>
      </c>
      <c r="R10" s="13" t="s">
        <v>49</v>
      </c>
    </row>
    <row r="11" spans="1:18" s="70" customFormat="1" ht="18.75" customHeight="1">
      <c r="A11" s="76" t="s">
        <v>50</v>
      </c>
      <c r="B11" s="19">
        <v>103.75162258804916</v>
      </c>
      <c r="C11" s="19">
        <v>101.1154107274734</v>
      </c>
      <c r="D11" s="19">
        <v>90.505096536226475</v>
      </c>
      <c r="E11" s="19">
        <v>99.503986515614912</v>
      </c>
      <c r="F11" s="19">
        <v>97.191784126869948</v>
      </c>
      <c r="G11" s="19">
        <v>97.336924787245692</v>
      </c>
      <c r="H11" s="19">
        <v>97.546453674675476</v>
      </c>
      <c r="I11" s="19">
        <v>96.113906272785314</v>
      </c>
      <c r="J11" s="19">
        <v>111.01324161856461</v>
      </c>
      <c r="K11" s="19">
        <v>102.29519647793016</v>
      </c>
      <c r="L11" s="19">
        <v>109.99670700405449</v>
      </c>
      <c r="M11" s="19">
        <v>100.24507797719477</v>
      </c>
      <c r="N11" s="19">
        <v>100.04392774559862</v>
      </c>
      <c r="O11" s="19">
        <v>100.31880417188125</v>
      </c>
      <c r="P11" s="77">
        <v>100.20253326998113</v>
      </c>
      <c r="Q11" s="77">
        <f t="shared" si="0"/>
        <v>0.75951115843058403</v>
      </c>
      <c r="R11" s="13" t="s">
        <v>11</v>
      </c>
    </row>
    <row r="12" spans="1:18" s="70" customFormat="1" ht="18.75" customHeight="1">
      <c r="A12" s="76" t="s">
        <v>27</v>
      </c>
      <c r="B12" s="19">
        <v>104.47197456838043</v>
      </c>
      <c r="C12" s="19">
        <v>101.15499973947848</v>
      </c>
      <c r="D12" s="19">
        <v>94.236064251476492</v>
      </c>
      <c r="E12" s="19">
        <v>99.704121505321964</v>
      </c>
      <c r="F12" s="19">
        <v>98.216596769344861</v>
      </c>
      <c r="G12" s="19">
        <v>97.243334137395976</v>
      </c>
      <c r="H12" s="19">
        <v>98.675685068797691</v>
      </c>
      <c r="I12" s="19">
        <v>95.366122659817705</v>
      </c>
      <c r="J12" s="19">
        <v>113.30546422666447</v>
      </c>
      <c r="K12" s="19">
        <v>102.29519647793016</v>
      </c>
      <c r="L12" s="19">
        <v>117.48599828460893</v>
      </c>
      <c r="M12" s="19">
        <v>105.47403357622242</v>
      </c>
      <c r="N12" s="19">
        <v>100.04271866385903</v>
      </c>
      <c r="O12" s="19">
        <v>107.46473563733879</v>
      </c>
      <c r="P12" s="77">
        <v>102.09919989573947</v>
      </c>
      <c r="Q12" s="77">
        <f t="shared" si="0"/>
        <v>1.8928330091695784</v>
      </c>
      <c r="R12" s="13" t="s">
        <v>12</v>
      </c>
    </row>
    <row r="13" spans="1:18" s="70" customFormat="1" ht="18.75" customHeight="1">
      <c r="A13" s="76" t="s">
        <v>5</v>
      </c>
      <c r="B13" s="19">
        <v>102.85898038454471</v>
      </c>
      <c r="C13" s="19">
        <v>101.11724275838384</v>
      </c>
      <c r="D13" s="19">
        <v>96.092860246191933</v>
      </c>
      <c r="E13" s="19">
        <v>99.14603066264938</v>
      </c>
      <c r="F13" s="19">
        <v>99.145556549405725</v>
      </c>
      <c r="G13" s="19">
        <v>97.645378890935191</v>
      </c>
      <c r="H13" s="19">
        <v>96.206574191435223</v>
      </c>
      <c r="I13" s="19">
        <v>96.556556319756453</v>
      </c>
      <c r="J13" s="19">
        <v>114.81158887444145</v>
      </c>
      <c r="K13" s="19">
        <v>102.37113518609408</v>
      </c>
      <c r="L13" s="19">
        <v>124.70283245464374</v>
      </c>
      <c r="M13" s="19">
        <v>107.11382038852264</v>
      </c>
      <c r="N13" s="19">
        <v>106.40526660367652</v>
      </c>
      <c r="O13" s="19">
        <v>107.37352167682289</v>
      </c>
      <c r="P13" s="77">
        <v>102.08812561115947</v>
      </c>
      <c r="Q13" s="77">
        <f t="shared" si="0"/>
        <v>-1.0846592912884034E-2</v>
      </c>
      <c r="R13" s="13" t="s">
        <v>13</v>
      </c>
    </row>
    <row r="14" spans="1:18" s="70" customFormat="1" ht="18.75" customHeight="1">
      <c r="A14" s="76" t="s">
        <v>6</v>
      </c>
      <c r="B14" s="19">
        <v>102.77712766024558</v>
      </c>
      <c r="C14" s="19">
        <v>101.07793342918983</v>
      </c>
      <c r="D14" s="19">
        <v>95.236496003750915</v>
      </c>
      <c r="E14" s="19">
        <v>100.81843445503102</v>
      </c>
      <c r="F14" s="19">
        <v>99.199523692975418</v>
      </c>
      <c r="G14" s="19">
        <v>97.645378890935191</v>
      </c>
      <c r="H14" s="19">
        <v>96.172972575835672</v>
      </c>
      <c r="I14" s="19">
        <v>95.768314795590683</v>
      </c>
      <c r="J14" s="19">
        <v>118.77349451441977</v>
      </c>
      <c r="K14" s="19">
        <v>102.37113518609407</v>
      </c>
      <c r="L14" s="19">
        <v>124.72920748592631</v>
      </c>
      <c r="M14" s="19">
        <v>107.14961624693139</v>
      </c>
      <c r="N14" s="19">
        <v>106.39358094189795</v>
      </c>
      <c r="O14" s="19">
        <v>107.42672060642651</v>
      </c>
      <c r="P14" s="77">
        <v>102.2553921485918</v>
      </c>
      <c r="Q14" s="77">
        <f t="shared" si="0"/>
        <v>0.16384524295159508</v>
      </c>
      <c r="R14" s="13" t="s">
        <v>14</v>
      </c>
    </row>
    <row r="15" spans="1:18" s="70" customFormat="1" ht="18.75" customHeight="1">
      <c r="A15" s="76" t="s">
        <v>28</v>
      </c>
      <c r="B15" s="19">
        <v>103.59556170063109</v>
      </c>
      <c r="C15" s="19">
        <v>100.34187721762575</v>
      </c>
      <c r="D15" s="19">
        <v>94.896924304301848</v>
      </c>
      <c r="E15" s="19">
        <v>100.07019379487913</v>
      </c>
      <c r="F15" s="19">
        <v>99.129749006778582</v>
      </c>
      <c r="G15" s="19">
        <v>97.645378890935191</v>
      </c>
      <c r="H15" s="19">
        <v>96.875354070787296</v>
      </c>
      <c r="I15" s="19">
        <v>95.833976056531924</v>
      </c>
      <c r="J15" s="19">
        <v>117.27383302573979</v>
      </c>
      <c r="K15" s="19">
        <v>102.37113518609407</v>
      </c>
      <c r="L15" s="19">
        <v>124.7507248560468</v>
      </c>
      <c r="M15" s="19">
        <v>107.35216674568825</v>
      </c>
      <c r="N15" s="19">
        <v>106.38552532205085</v>
      </c>
      <c r="O15" s="19">
        <v>107.70646310033622</v>
      </c>
      <c r="P15" s="77">
        <v>102.40505208563577</v>
      </c>
      <c r="Q15" s="77">
        <f t="shared" si="0"/>
        <v>0.14635896836277595</v>
      </c>
      <c r="R15" s="13" t="s">
        <v>15</v>
      </c>
    </row>
    <row r="16" spans="1:18" s="70" customFormat="1" ht="18.75" customHeight="1">
      <c r="A16" s="76" t="s">
        <v>29</v>
      </c>
      <c r="B16" s="19">
        <v>104.43586548491447</v>
      </c>
      <c r="C16" s="19">
        <v>99.824112907680274</v>
      </c>
      <c r="D16" s="19">
        <v>93.991095944940227</v>
      </c>
      <c r="E16" s="19">
        <v>101.01337015574478</v>
      </c>
      <c r="F16" s="19">
        <v>99.97319302614244</v>
      </c>
      <c r="G16" s="19">
        <v>99.461903019040321</v>
      </c>
      <c r="H16" s="19">
        <v>94.353348257096172</v>
      </c>
      <c r="I16" s="19">
        <v>96.400303281793882</v>
      </c>
      <c r="J16" s="19">
        <v>115.87901799751764</v>
      </c>
      <c r="K16" s="19">
        <v>104.7053199983483</v>
      </c>
      <c r="L16" s="19">
        <v>125.86225497049719</v>
      </c>
      <c r="M16" s="19">
        <v>106.78456836522464</v>
      </c>
      <c r="N16" s="19">
        <v>106.39997142292968</v>
      </c>
      <c r="O16" s="19">
        <v>106.92553200627276</v>
      </c>
      <c r="P16" s="77">
        <v>102.30974713538475</v>
      </c>
      <c r="Q16" s="77">
        <f t="shared" si="0"/>
        <v>-9.3066648871314328E-2</v>
      </c>
      <c r="R16" s="13" t="s">
        <v>16</v>
      </c>
    </row>
    <row r="17" spans="1:18" s="70" customFormat="1" ht="18.75" customHeight="1">
      <c r="A17" s="76" t="s">
        <v>30</v>
      </c>
      <c r="B17" s="19">
        <v>104.57165355873312</v>
      </c>
      <c r="C17" s="19">
        <v>99.926553169299055</v>
      </c>
      <c r="D17" s="19">
        <v>91.104792747695157</v>
      </c>
      <c r="E17" s="19">
        <v>100.29689220342439</v>
      </c>
      <c r="F17" s="19">
        <v>101.54221812071127</v>
      </c>
      <c r="G17" s="19">
        <v>99.593396295804581</v>
      </c>
      <c r="H17" s="19">
        <v>95.256930732712021</v>
      </c>
      <c r="I17" s="19">
        <v>96.979625530048949</v>
      </c>
      <c r="J17" s="19">
        <v>117.0974392649798</v>
      </c>
      <c r="K17" s="19">
        <v>104.7053199983483</v>
      </c>
      <c r="L17" s="19">
        <v>125.79454929747344</v>
      </c>
      <c r="M17" s="19">
        <v>106.82555813108669</v>
      </c>
      <c r="N17" s="19">
        <v>106.39751369536312</v>
      </c>
      <c r="O17" s="19">
        <v>106.98244627957254</v>
      </c>
      <c r="P17" s="77">
        <v>102.39863802612611</v>
      </c>
      <c r="Q17" s="77">
        <f t="shared" si="0"/>
        <v>8.6884088007494142E-2</v>
      </c>
      <c r="R17" s="13" t="s">
        <v>17</v>
      </c>
    </row>
    <row r="18" spans="1:18" s="70" customFormat="1" ht="18.75" customHeight="1">
      <c r="A18" s="76" t="s">
        <v>7</v>
      </c>
      <c r="B18" s="19">
        <v>103.78757205153489</v>
      </c>
      <c r="C18" s="19">
        <v>99.922274548268163</v>
      </c>
      <c r="D18" s="19">
        <v>89.726974479660214</v>
      </c>
      <c r="E18" s="19">
        <v>101.97175960714401</v>
      </c>
      <c r="F18" s="19">
        <v>101.40158975826334</v>
      </c>
      <c r="G18" s="19">
        <v>99.461903019040321</v>
      </c>
      <c r="H18" s="19">
        <v>94.881449789626075</v>
      </c>
      <c r="I18" s="19">
        <v>97.040596788271827</v>
      </c>
      <c r="J18" s="19">
        <v>117.98438976337376</v>
      </c>
      <c r="K18" s="19">
        <v>104.7053199983483</v>
      </c>
      <c r="L18" s="19">
        <v>124.11860805612035</v>
      </c>
      <c r="M18" s="19">
        <v>106.64742084142534</v>
      </c>
      <c r="N18" s="19">
        <v>106.38540537851657</v>
      </c>
      <c r="O18" s="19">
        <v>106.74345554581517</v>
      </c>
      <c r="P18" s="77">
        <v>102.22811467690065</v>
      </c>
      <c r="Q18" s="77">
        <f t="shared" si="0"/>
        <v>-0.16652892315028112</v>
      </c>
      <c r="R18" s="13" t="s">
        <v>18</v>
      </c>
    </row>
    <row r="19" spans="1:18" s="70" customFormat="1" ht="18.75" customHeight="1">
      <c r="A19" s="78" t="s">
        <v>31</v>
      </c>
      <c r="B19" s="79">
        <v>104.50794308879752</v>
      </c>
      <c r="C19" s="79">
        <v>100.01536814492795</v>
      </c>
      <c r="D19" s="79">
        <v>90.027894071001342</v>
      </c>
      <c r="E19" s="79">
        <v>103.60997368419405</v>
      </c>
      <c r="F19" s="79">
        <v>100.4461128117305</v>
      </c>
      <c r="G19" s="79">
        <v>99.097774866219581</v>
      </c>
      <c r="H19" s="79">
        <v>96.566647193842101</v>
      </c>
      <c r="I19" s="79">
        <v>95.858576581453548</v>
      </c>
      <c r="J19" s="79">
        <v>117.12855843259482</v>
      </c>
      <c r="K19" s="79">
        <v>107.43495520908725</v>
      </c>
      <c r="L19" s="79">
        <v>124.43539185421244</v>
      </c>
      <c r="M19" s="79">
        <v>106.57807525752627</v>
      </c>
      <c r="N19" s="79">
        <v>106.4058980378079</v>
      </c>
      <c r="O19" s="79">
        <v>106.64118217577737</v>
      </c>
      <c r="P19" s="58">
        <v>102.77545020294147</v>
      </c>
      <c r="Q19" s="67">
        <f>P19/P18*100-100</f>
        <v>0.53540606492717302</v>
      </c>
      <c r="R19" s="80" t="s">
        <v>19</v>
      </c>
    </row>
    <row r="20" spans="1:18" s="70" customFormat="1" ht="18.75" customHeight="1">
      <c r="A20" s="570" t="s">
        <v>1728</v>
      </c>
      <c r="B20" s="570"/>
      <c r="C20" s="570"/>
      <c r="D20" s="570"/>
      <c r="E20" s="570"/>
      <c r="F20" s="570"/>
      <c r="G20" s="570"/>
      <c r="H20" s="570"/>
      <c r="I20" s="570"/>
      <c r="J20" s="571" t="s">
        <v>1729</v>
      </c>
      <c r="K20" s="571"/>
      <c r="L20" s="571"/>
      <c r="M20" s="571"/>
      <c r="N20" s="571"/>
      <c r="O20" s="571"/>
      <c r="P20" s="571"/>
      <c r="Q20" s="571"/>
      <c r="R20" s="571"/>
    </row>
    <row r="21" spans="1:18" ht="81.75" customHeight="1">
      <c r="A21" s="568" t="s">
        <v>1791</v>
      </c>
      <c r="B21" s="568"/>
      <c r="C21" s="568"/>
      <c r="D21" s="568"/>
      <c r="E21" s="568"/>
      <c r="F21" s="568"/>
      <c r="G21" s="568"/>
      <c r="H21" s="568"/>
      <c r="I21" s="568"/>
      <c r="J21" s="569" t="s">
        <v>2926</v>
      </c>
      <c r="K21" s="569"/>
      <c r="L21" s="569"/>
      <c r="M21" s="569"/>
      <c r="N21" s="569"/>
      <c r="O21" s="569"/>
      <c r="P21" s="569"/>
      <c r="Q21" s="569"/>
      <c r="R21" s="569"/>
    </row>
  </sheetData>
  <mergeCells count="14">
    <mergeCell ref="A20:I20"/>
    <mergeCell ref="J20:R20"/>
    <mergeCell ref="A21:I21"/>
    <mergeCell ref="J21:R21"/>
    <mergeCell ref="A1:R1"/>
    <mergeCell ref="A2:R2"/>
    <mergeCell ref="A3:R3"/>
    <mergeCell ref="A4:R4"/>
    <mergeCell ref="A5:A7"/>
    <mergeCell ref="B5:I5"/>
    <mergeCell ref="J5:O5"/>
    <mergeCell ref="P5:P6"/>
    <mergeCell ref="Q5:Q6"/>
    <mergeCell ref="R5:R7"/>
  </mergeCells>
  <printOptions horizontalCentered="1"/>
  <pageMargins left="0.39370078740157483" right="0.39370078740157483" top="0.78740157480314965" bottom="0.59055118110236227" header="0.39370078740157483" footer="0.39370078740157483"/>
  <pageSetup paperSize="9" scale="80" firstPageNumber="70"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worksheet>
</file>

<file path=xl/worksheets/sheet13.xml><?xml version="1.0" encoding="utf-8"?>
<worksheet xmlns="http://schemas.openxmlformats.org/spreadsheetml/2006/main" xmlns:r="http://schemas.openxmlformats.org/officeDocument/2006/relationships">
  <dimension ref="A1:M454"/>
  <sheetViews>
    <sheetView rightToLeft="1" view="pageBreakPreview" topLeftCell="B442" zoomScaleNormal="100" zoomScaleSheetLayoutView="100" workbookViewId="0">
      <selection activeCell="B456" sqref="B456"/>
    </sheetView>
  </sheetViews>
  <sheetFormatPr defaultColWidth="8.7109375" defaultRowHeight="16.5" customHeight="1"/>
  <cols>
    <col min="1" max="1" width="17.28515625" style="81" hidden="1" customWidth="1"/>
    <col min="2" max="2" width="28.7109375" style="97" customWidth="1"/>
    <col min="3" max="3" width="11.7109375" style="97" customWidth="1"/>
    <col min="4" max="4" width="12.42578125" style="97" customWidth="1"/>
    <col min="5" max="5" width="12.5703125" style="97" customWidth="1"/>
    <col min="6" max="6" width="11.7109375" style="97" customWidth="1"/>
    <col min="7" max="7" width="12.140625" style="97" customWidth="1"/>
    <col min="8" max="8" width="12.5703125" style="97" customWidth="1"/>
    <col min="9" max="9" width="38.28515625" style="97" customWidth="1"/>
    <col min="10" max="16384" width="8.7109375" style="33"/>
  </cols>
  <sheetData>
    <row r="1" spans="1:13" ht="19.899999999999999" customHeight="1">
      <c r="B1" s="529" t="s">
        <v>1906</v>
      </c>
      <c r="C1" s="529"/>
      <c r="D1" s="529"/>
      <c r="E1" s="529"/>
      <c r="F1" s="529"/>
      <c r="G1" s="529"/>
      <c r="H1" s="529"/>
      <c r="I1" s="529"/>
    </row>
    <row r="2" spans="1:13" ht="29.45" customHeight="1">
      <c r="B2" s="572" t="s">
        <v>1907</v>
      </c>
      <c r="C2" s="572"/>
      <c r="D2" s="572"/>
      <c r="E2" s="572"/>
      <c r="F2" s="572"/>
      <c r="G2" s="572"/>
      <c r="H2" s="572"/>
      <c r="I2" s="572"/>
    </row>
    <row r="3" spans="1:13" ht="19.899999999999999" customHeight="1">
      <c r="B3" s="529" t="s">
        <v>1757</v>
      </c>
      <c r="C3" s="529"/>
      <c r="D3" s="529"/>
      <c r="E3" s="529"/>
      <c r="F3" s="529"/>
      <c r="G3" s="529"/>
      <c r="H3" s="529"/>
      <c r="I3" s="529"/>
    </row>
    <row r="4" spans="1:13" s="36" customFormat="1" ht="4.9000000000000004" customHeight="1">
      <c r="A4" s="82"/>
      <c r="B4" s="83"/>
      <c r="C4" s="83"/>
      <c r="D4" s="83"/>
      <c r="E4" s="83"/>
      <c r="F4" s="83"/>
      <c r="G4" s="83"/>
      <c r="H4" s="83"/>
      <c r="I4" s="83"/>
    </row>
    <row r="5" spans="1:13" s="37" customFormat="1" ht="17.25" customHeight="1">
      <c r="A5" s="302"/>
      <c r="B5" s="535" t="s">
        <v>51</v>
      </c>
      <c r="C5" s="573" t="s">
        <v>52</v>
      </c>
      <c r="D5" s="574"/>
      <c r="E5" s="574"/>
      <c r="F5" s="575" t="s">
        <v>53</v>
      </c>
      <c r="G5" s="575"/>
      <c r="H5" s="575"/>
      <c r="I5" s="541" t="s">
        <v>54</v>
      </c>
    </row>
    <row r="6" spans="1:13" s="37" customFormat="1" ht="17.25" customHeight="1">
      <c r="A6" s="302"/>
      <c r="B6" s="536"/>
      <c r="C6" s="84" t="s">
        <v>55</v>
      </c>
      <c r="D6" s="85"/>
      <c r="E6" s="86" t="s">
        <v>56</v>
      </c>
      <c r="F6" s="84" t="s">
        <v>57</v>
      </c>
      <c r="G6" s="85"/>
      <c r="H6" s="86" t="s">
        <v>58</v>
      </c>
      <c r="I6" s="542"/>
    </row>
    <row r="7" spans="1:13" s="37" customFormat="1" ht="17.25" customHeight="1">
      <c r="A7" s="302"/>
      <c r="B7" s="536"/>
      <c r="C7" s="84" t="s">
        <v>39</v>
      </c>
      <c r="D7" s="87" t="s">
        <v>41</v>
      </c>
      <c r="E7" s="88" t="s">
        <v>40</v>
      </c>
      <c r="F7" s="84" t="s">
        <v>39</v>
      </c>
      <c r="G7" s="87" t="s">
        <v>41</v>
      </c>
      <c r="H7" s="88" t="s">
        <v>40</v>
      </c>
      <c r="I7" s="542"/>
    </row>
    <row r="8" spans="1:13" s="37" customFormat="1" ht="24.6" customHeight="1">
      <c r="A8" s="302"/>
      <c r="B8" s="537"/>
      <c r="C8" s="89">
        <v>2018</v>
      </c>
      <c r="D8" s="89">
        <v>2019</v>
      </c>
      <c r="E8" s="89" t="s">
        <v>42</v>
      </c>
      <c r="F8" s="89">
        <v>2018</v>
      </c>
      <c r="G8" s="89">
        <v>2019</v>
      </c>
      <c r="H8" s="89" t="s">
        <v>42</v>
      </c>
      <c r="I8" s="543"/>
    </row>
    <row r="9" spans="1:13" s="63" customFormat="1" ht="18" customHeight="1">
      <c r="A9" s="303" t="s">
        <v>1373</v>
      </c>
      <c r="B9" s="420" t="s">
        <v>52</v>
      </c>
      <c r="C9" s="425">
        <f>'[1]T- tab'!E8</f>
        <v>100</v>
      </c>
      <c r="D9" s="384">
        <f>'[1]T- tab'!F8</f>
        <v>101.58018333639394</v>
      </c>
      <c r="E9" s="426">
        <f>D9/C9*100-100</f>
        <v>1.5801833363939295</v>
      </c>
      <c r="F9" s="425">
        <f>'[1]T- tab'!H8</f>
        <v>99.999999999999986</v>
      </c>
      <c r="G9" s="384">
        <f>'[1]T- tab'!I8</f>
        <v>101.81121103155498</v>
      </c>
      <c r="H9" s="426">
        <f>G9/F9*100-100</f>
        <v>1.8112110315549899</v>
      </c>
      <c r="I9" s="447" t="s">
        <v>1786</v>
      </c>
      <c r="L9" s="539"/>
      <c r="M9" s="540"/>
    </row>
    <row r="10" spans="1:13" s="63" customFormat="1" ht="18" customHeight="1">
      <c r="A10" s="303" t="s">
        <v>1374</v>
      </c>
      <c r="B10" s="421" t="s">
        <v>1760</v>
      </c>
      <c r="C10" s="427">
        <f>'[1]T- tab'!E9</f>
        <v>100.00000000000001</v>
      </c>
      <c r="D10" s="428">
        <f>'[1]T- tab'!F9</f>
        <v>103.3274748267837</v>
      </c>
      <c r="E10" s="429">
        <f t="shared" ref="E10:E27" si="0">D10/C10*100-100</f>
        <v>3.3274748267836856</v>
      </c>
      <c r="F10" s="427">
        <f>'[1]T- tab'!H9</f>
        <v>99.999999999999986</v>
      </c>
      <c r="G10" s="428">
        <f>'[1]T- tab'!I9</f>
        <v>104.03787822883855</v>
      </c>
      <c r="H10" s="429">
        <f t="shared" ref="H10:H27" si="1">G10/F10*100-100</f>
        <v>4.0378782288385651</v>
      </c>
      <c r="I10" s="448" t="s">
        <v>1940</v>
      </c>
    </row>
    <row r="11" spans="1:13" s="63" customFormat="1" ht="18" customHeight="1">
      <c r="A11" s="303" t="s">
        <v>59</v>
      </c>
      <c r="B11" s="422" t="s">
        <v>1908</v>
      </c>
      <c r="C11" s="430">
        <f>'[1]T- tab'!E10</f>
        <v>100.00000000000001</v>
      </c>
      <c r="D11" s="397">
        <f>'[1]T- tab'!F10</f>
        <v>103.53509787775437</v>
      </c>
      <c r="E11" s="398">
        <f t="shared" si="0"/>
        <v>3.5350978777543389</v>
      </c>
      <c r="F11" s="430">
        <f>'[1]T- tab'!H10</f>
        <v>99.999999999999986</v>
      </c>
      <c r="G11" s="397">
        <f>'[1]T- tab'!I10</f>
        <v>104.43469551928042</v>
      </c>
      <c r="H11" s="398">
        <f t="shared" si="1"/>
        <v>4.4346955192804387</v>
      </c>
      <c r="I11" s="448" t="s">
        <v>1941</v>
      </c>
    </row>
    <row r="12" spans="1:13" s="63" customFormat="1" ht="18" customHeight="1">
      <c r="A12" s="303" t="s">
        <v>1375</v>
      </c>
      <c r="B12" s="422" t="s">
        <v>1909</v>
      </c>
      <c r="C12" s="430">
        <f>'[1]T- tab'!E11</f>
        <v>100</v>
      </c>
      <c r="D12" s="397">
        <f>'[1]T- tab'!F11</f>
        <v>101.11665952009031</v>
      </c>
      <c r="E12" s="398">
        <f t="shared" si="0"/>
        <v>1.1166595200903089</v>
      </c>
      <c r="F12" s="430">
        <f>'[1]T- tab'!H11</f>
        <v>99.999999999999986</v>
      </c>
      <c r="G12" s="397">
        <f>'[1]T- tab'!I11</f>
        <v>102.18515277793517</v>
      </c>
      <c r="H12" s="398">
        <f t="shared" si="1"/>
        <v>2.1851527779351869</v>
      </c>
      <c r="I12" s="448" t="s">
        <v>1942</v>
      </c>
    </row>
    <row r="13" spans="1:13" s="63" customFormat="1" ht="18" customHeight="1">
      <c r="A13" s="303" t="s">
        <v>1910</v>
      </c>
      <c r="B13" s="422" t="s">
        <v>1911</v>
      </c>
      <c r="C13" s="430">
        <f>'[1]T- tab'!E12</f>
        <v>100.00000000000001</v>
      </c>
      <c r="D13" s="397">
        <f>'[1]T- tab'!F12</f>
        <v>103.16062671057995</v>
      </c>
      <c r="E13" s="398">
        <f t="shared" si="0"/>
        <v>3.1606267105799333</v>
      </c>
      <c r="F13" s="430">
        <f>'[1]T- tab'!H12</f>
        <v>99.999999999999986</v>
      </c>
      <c r="G13" s="397">
        <f>'[1]T- tab'!I12</f>
        <v>106.31229608761191</v>
      </c>
      <c r="H13" s="398">
        <f t="shared" si="1"/>
        <v>6.3122960876119265</v>
      </c>
      <c r="I13" s="448" t="s">
        <v>1943</v>
      </c>
    </row>
    <row r="14" spans="1:13" s="63" customFormat="1" ht="18" customHeight="1">
      <c r="A14" s="303" t="s">
        <v>1912</v>
      </c>
      <c r="B14" s="422" t="s">
        <v>140</v>
      </c>
      <c r="C14" s="430">
        <f>'[1]T- tab'!E13</f>
        <v>99.999999999999986</v>
      </c>
      <c r="D14" s="397">
        <f>'[1]T- tab'!F13</f>
        <v>103.56452157624646</v>
      </c>
      <c r="E14" s="398">
        <f t="shared" si="0"/>
        <v>3.5645215762464773</v>
      </c>
      <c r="F14" s="430">
        <f>'[1]T- tab'!H13</f>
        <v>99.999999999999986</v>
      </c>
      <c r="G14" s="397">
        <f>'[1]T- tab'!I13</f>
        <v>107.11110019113075</v>
      </c>
      <c r="H14" s="398">
        <f t="shared" si="1"/>
        <v>7.1111001911307739</v>
      </c>
      <c r="I14" s="448" t="s">
        <v>141</v>
      </c>
    </row>
    <row r="15" spans="1:13" s="50" customFormat="1" ht="18" customHeight="1">
      <c r="A15" s="304" t="s">
        <v>1913</v>
      </c>
      <c r="B15" s="52" t="s">
        <v>1914</v>
      </c>
      <c r="C15" s="431">
        <f>'[1]T- tab'!E14</f>
        <v>100</v>
      </c>
      <c r="D15" s="389">
        <f>'[1]T- tab'!F14</f>
        <v>98.873590055296589</v>
      </c>
      <c r="E15" s="394">
        <f t="shared" si="0"/>
        <v>-1.1264099447034113</v>
      </c>
      <c r="F15" s="431">
        <f>'[1]T- tab'!H14</f>
        <v>100</v>
      </c>
      <c r="G15" s="389">
        <f>'[1]T- tab'!I14</f>
        <v>100.69945246223681</v>
      </c>
      <c r="H15" s="394">
        <f t="shared" si="1"/>
        <v>0.69945246223682034</v>
      </c>
      <c r="I15" s="449" t="s">
        <v>1944</v>
      </c>
    </row>
    <row r="16" spans="1:13" s="50" customFormat="1" ht="18" customHeight="1">
      <c r="A16" s="304" t="s">
        <v>1915</v>
      </c>
      <c r="B16" s="52" t="s">
        <v>1916</v>
      </c>
      <c r="C16" s="431">
        <f>'[1]T- tab'!E15</f>
        <v>100</v>
      </c>
      <c r="D16" s="389">
        <f>'[1]T- tab'!F15</f>
        <v>106.13328690140123</v>
      </c>
      <c r="E16" s="394">
        <f t="shared" si="0"/>
        <v>6.1332869014012203</v>
      </c>
      <c r="F16" s="431">
        <f>'[1]T- tab'!H15</f>
        <v>100</v>
      </c>
      <c r="G16" s="389">
        <f>'[1]T- tab'!I15</f>
        <v>109.40514215162841</v>
      </c>
      <c r="H16" s="394">
        <f t="shared" si="1"/>
        <v>9.405142151628425</v>
      </c>
      <c r="I16" s="449" t="s">
        <v>1945</v>
      </c>
    </row>
    <row r="17" spans="1:9" s="63" customFormat="1" ht="18" customHeight="1">
      <c r="A17" s="303" t="s">
        <v>1917</v>
      </c>
      <c r="B17" s="421" t="s">
        <v>1918</v>
      </c>
      <c r="C17" s="427">
        <f>'[1]T- tab'!E16</f>
        <v>100</v>
      </c>
      <c r="D17" s="428">
        <f>'[1]T- tab'!F16</f>
        <v>99.492242219997522</v>
      </c>
      <c r="E17" s="429">
        <f t="shared" si="0"/>
        <v>-0.5077577800024784</v>
      </c>
      <c r="F17" s="427">
        <f>'[1]T- tab'!H16</f>
        <v>100</v>
      </c>
      <c r="G17" s="428">
        <f>'[1]T- tab'!I16</f>
        <v>99.584235250893073</v>
      </c>
      <c r="H17" s="429">
        <f t="shared" si="1"/>
        <v>-0.41576474910692696</v>
      </c>
      <c r="I17" s="448" t="s">
        <v>1946</v>
      </c>
    </row>
    <row r="18" spans="1:9" s="63" customFormat="1" ht="18" customHeight="1">
      <c r="A18" s="303" t="s">
        <v>1919</v>
      </c>
      <c r="B18" s="422" t="s">
        <v>1920</v>
      </c>
      <c r="C18" s="430">
        <f>'[1]T- tab'!E17</f>
        <v>99.999999999999986</v>
      </c>
      <c r="D18" s="397">
        <f>'[1]T- tab'!F17</f>
        <v>100.18091247519122</v>
      </c>
      <c r="E18" s="398">
        <f t="shared" si="0"/>
        <v>0.18091247519123499</v>
      </c>
      <c r="F18" s="430">
        <f>'[1]T- tab'!H17</f>
        <v>100.00000000000001</v>
      </c>
      <c r="G18" s="397">
        <f>'[1]T- tab'!I17</f>
        <v>99.893017147338398</v>
      </c>
      <c r="H18" s="398">
        <f t="shared" si="1"/>
        <v>-0.10698285266161633</v>
      </c>
      <c r="I18" s="448" t="s">
        <v>1947</v>
      </c>
    </row>
    <row r="19" spans="1:9" s="50" customFormat="1" ht="18" customHeight="1">
      <c r="A19" s="304" t="s">
        <v>1921</v>
      </c>
      <c r="B19" s="52" t="s">
        <v>1922</v>
      </c>
      <c r="C19" s="431">
        <f>'[1]T- tab'!E18</f>
        <v>100</v>
      </c>
      <c r="D19" s="389">
        <f>'[1]T- tab'!F18</f>
        <v>100.05196837156289</v>
      </c>
      <c r="E19" s="394">
        <f t="shared" si="0"/>
        <v>5.1968371562892912E-2</v>
      </c>
      <c r="F19" s="431">
        <f>'[1]T- tab'!H18</f>
        <v>100.00000000000001</v>
      </c>
      <c r="G19" s="389">
        <f>'[1]T- tab'!I18</f>
        <v>100.19658622826408</v>
      </c>
      <c r="H19" s="394">
        <f t="shared" si="1"/>
        <v>0.19658622826406713</v>
      </c>
      <c r="I19" s="449" t="s">
        <v>232</v>
      </c>
    </row>
    <row r="20" spans="1:9" s="50" customFormat="1" ht="18" customHeight="1">
      <c r="A20" s="304" t="s">
        <v>1923</v>
      </c>
      <c r="B20" s="51" t="s">
        <v>1924</v>
      </c>
      <c r="C20" s="432">
        <f>'[1]T- tab'!E19</f>
        <v>100</v>
      </c>
      <c r="D20" s="433">
        <f>'[1]T- tab'!F19</f>
        <v>100.53318221727237</v>
      </c>
      <c r="E20" s="434">
        <f t="shared" si="0"/>
        <v>0.53318221727236903</v>
      </c>
      <c r="F20" s="432">
        <f>'[1]T- tab'!H19</f>
        <v>100</v>
      </c>
      <c r="G20" s="433">
        <f>'[1]T- tab'!I19</f>
        <v>99.255177539314516</v>
      </c>
      <c r="H20" s="434">
        <f t="shared" si="1"/>
        <v>-0.74482246068548363</v>
      </c>
      <c r="I20" s="449" t="s">
        <v>238</v>
      </c>
    </row>
    <row r="21" spans="1:9" s="63" customFormat="1" ht="18" customHeight="1">
      <c r="A21" s="303" t="s">
        <v>1925</v>
      </c>
      <c r="B21" s="95" t="s">
        <v>1926</v>
      </c>
      <c r="C21" s="435">
        <f>'[1]T- tab'!E20</f>
        <v>100.00000000000001</v>
      </c>
      <c r="D21" s="436">
        <f>'[1]T- tab'!F20</f>
        <v>95.700869414902968</v>
      </c>
      <c r="E21" s="437">
        <f t="shared" si="0"/>
        <v>-4.2991305850970463</v>
      </c>
      <c r="F21" s="435">
        <f>'[1]T- tab'!H20</f>
        <v>100</v>
      </c>
      <c r="G21" s="436">
        <f>'[1]T- tab'!I20</f>
        <v>87.813511663988095</v>
      </c>
      <c r="H21" s="437">
        <f t="shared" si="1"/>
        <v>-12.186488336011905</v>
      </c>
      <c r="I21" s="448" t="s">
        <v>1948</v>
      </c>
    </row>
    <row r="22" spans="1:9" s="98" customFormat="1" ht="18" customHeight="1">
      <c r="A22" s="307" t="s">
        <v>1927</v>
      </c>
      <c r="B22" s="423" t="s">
        <v>1928</v>
      </c>
      <c r="C22" s="438">
        <f>'[1]T- tab'!E21</f>
        <v>100.00000000000001</v>
      </c>
      <c r="D22" s="439">
        <f>'[1]T- tab'!F21</f>
        <v>95.700869414902968</v>
      </c>
      <c r="E22" s="440">
        <f t="shared" si="0"/>
        <v>-4.2991305850970463</v>
      </c>
      <c r="F22" s="438">
        <f>'[1]T- tab'!H21</f>
        <v>100</v>
      </c>
      <c r="G22" s="439">
        <f>'[1]T- tab'!I21</f>
        <v>87.813511663988095</v>
      </c>
      <c r="H22" s="440">
        <f t="shared" si="1"/>
        <v>-12.186488336011905</v>
      </c>
      <c r="I22" s="448" t="s">
        <v>1949</v>
      </c>
    </row>
    <row r="23" spans="1:9" ht="18" customHeight="1">
      <c r="A23" s="305" t="s">
        <v>1929</v>
      </c>
      <c r="B23" s="424" t="s">
        <v>1930</v>
      </c>
      <c r="C23" s="441">
        <f>'[1]T- tab'!E22</f>
        <v>100</v>
      </c>
      <c r="D23" s="442">
        <f>'[1]T- tab'!F22</f>
        <v>102.27567840072068</v>
      </c>
      <c r="E23" s="443">
        <f t="shared" si="0"/>
        <v>2.2756784007206647</v>
      </c>
      <c r="F23" s="441">
        <f>'[1]T- tab'!H22</f>
        <v>100</v>
      </c>
      <c r="G23" s="442">
        <f>'[1]T- tab'!I22</f>
        <v>105.27228063150278</v>
      </c>
      <c r="H23" s="443">
        <f t="shared" si="1"/>
        <v>5.272280631502781</v>
      </c>
      <c r="I23" s="449" t="s">
        <v>1950</v>
      </c>
    </row>
    <row r="24" spans="1:9" ht="18" customHeight="1">
      <c r="A24" s="305" t="s">
        <v>1931</v>
      </c>
      <c r="B24" s="424" t="s">
        <v>1932</v>
      </c>
      <c r="C24" s="441">
        <f>'[1]T- tab'!E23</f>
        <v>100</v>
      </c>
      <c r="D24" s="442">
        <f>'[1]T- tab'!F23</f>
        <v>95.313308307539316</v>
      </c>
      <c r="E24" s="443">
        <f t="shared" si="0"/>
        <v>-4.6866916924606841</v>
      </c>
      <c r="F24" s="441">
        <f>'[1]T- tab'!H23</f>
        <v>100</v>
      </c>
      <c r="G24" s="442">
        <f>'[1]T- tab'!I23</f>
        <v>85.645978073205683</v>
      </c>
      <c r="H24" s="443">
        <f t="shared" si="1"/>
        <v>-14.354021926794317</v>
      </c>
      <c r="I24" s="449" t="s">
        <v>1951</v>
      </c>
    </row>
    <row r="25" spans="1:9" s="98" customFormat="1" ht="18" customHeight="1">
      <c r="A25" s="307" t="s">
        <v>1933</v>
      </c>
      <c r="B25" s="423" t="s">
        <v>1934</v>
      </c>
      <c r="C25" s="438">
        <f>'[1]T- tab'!E24</f>
        <v>99.999999999999986</v>
      </c>
      <c r="D25" s="439">
        <f>'[1]T- tab'!F24</f>
        <v>101.30773928985212</v>
      </c>
      <c r="E25" s="440">
        <f t="shared" si="0"/>
        <v>1.3077392898521225</v>
      </c>
      <c r="F25" s="438">
        <f>'[1]T- tab'!H24</f>
        <v>100</v>
      </c>
      <c r="G25" s="439">
        <f>'[1]T- tab'!I24</f>
        <v>101.7634845574914</v>
      </c>
      <c r="H25" s="440">
        <f t="shared" si="1"/>
        <v>1.7634845574913953</v>
      </c>
      <c r="I25" s="448" t="s">
        <v>1952</v>
      </c>
    </row>
    <row r="26" spans="1:9" s="98" customFormat="1" ht="18" customHeight="1">
      <c r="A26" s="307" t="s">
        <v>1935</v>
      </c>
      <c r="B26" s="423" t="s">
        <v>171</v>
      </c>
      <c r="C26" s="438">
        <f>'[1]T- tab'!E25</f>
        <v>100</v>
      </c>
      <c r="D26" s="439">
        <f>'[1]T- tab'!F25</f>
        <v>102.76877516543696</v>
      </c>
      <c r="E26" s="440">
        <f t="shared" si="0"/>
        <v>2.7687751654369634</v>
      </c>
      <c r="F26" s="438">
        <f>'[1]T- tab'!H25</f>
        <v>100</v>
      </c>
      <c r="G26" s="439">
        <f>'[1]T- tab'!I25</f>
        <v>102.89351421904321</v>
      </c>
      <c r="H26" s="440">
        <f t="shared" si="1"/>
        <v>2.8935142190431975</v>
      </c>
      <c r="I26" s="448" t="s">
        <v>172</v>
      </c>
    </row>
    <row r="27" spans="1:9" ht="18" customHeight="1">
      <c r="A27" s="305" t="s">
        <v>1936</v>
      </c>
      <c r="B27" s="414" t="s">
        <v>1937</v>
      </c>
      <c r="C27" s="444">
        <f>'[1]T- tab'!E26</f>
        <v>100</v>
      </c>
      <c r="D27" s="445">
        <f>'[1]T- tab'!F26</f>
        <v>102.73463815975565</v>
      </c>
      <c r="E27" s="446">
        <f t="shared" si="0"/>
        <v>2.7346381597556473</v>
      </c>
      <c r="F27" s="444">
        <f>'[1]T- tab'!H26</f>
        <v>100</v>
      </c>
      <c r="G27" s="445">
        <f>'[1]T- tab'!I26</f>
        <v>102.95083308454291</v>
      </c>
      <c r="H27" s="446">
        <f t="shared" si="1"/>
        <v>2.9508330845429214</v>
      </c>
      <c r="I27" s="450" t="s">
        <v>1953</v>
      </c>
    </row>
    <row r="28" spans="1:9" ht="5.0999999999999996" customHeight="1"/>
    <row r="29" spans="1:9" ht="19.899999999999999" customHeight="1">
      <c r="A29" s="305"/>
      <c r="B29" s="529" t="s">
        <v>1955</v>
      </c>
      <c r="C29" s="529"/>
      <c r="D29" s="529"/>
      <c r="E29" s="529"/>
      <c r="F29" s="529"/>
      <c r="G29" s="529"/>
      <c r="H29" s="529"/>
      <c r="I29" s="529"/>
    </row>
    <row r="30" spans="1:9" ht="30" customHeight="1">
      <c r="A30" s="305"/>
      <c r="B30" s="572" t="s">
        <v>1956</v>
      </c>
      <c r="C30" s="572"/>
      <c r="D30" s="572"/>
      <c r="E30" s="572"/>
      <c r="F30" s="572"/>
      <c r="G30" s="572"/>
      <c r="H30" s="572"/>
      <c r="I30" s="572"/>
    </row>
    <row r="31" spans="1:9" ht="19.899999999999999" customHeight="1">
      <c r="A31" s="305"/>
      <c r="B31" s="529" t="s">
        <v>1757</v>
      </c>
      <c r="C31" s="529"/>
      <c r="D31" s="529"/>
      <c r="E31" s="529"/>
      <c r="F31" s="529"/>
      <c r="G31" s="529"/>
      <c r="H31" s="529"/>
      <c r="I31" s="529"/>
    </row>
    <row r="32" spans="1:9" s="36" customFormat="1" ht="4.9000000000000004" customHeight="1">
      <c r="A32" s="306"/>
      <c r="B32" s="83"/>
      <c r="C32" s="83"/>
      <c r="D32" s="83"/>
      <c r="E32" s="83"/>
      <c r="F32" s="83"/>
      <c r="G32" s="83"/>
      <c r="H32" s="83"/>
      <c r="I32" s="83"/>
    </row>
    <row r="33" spans="1:13" s="37" customFormat="1" ht="17.25" customHeight="1">
      <c r="A33" s="302"/>
      <c r="B33" s="535" t="s">
        <v>51</v>
      </c>
      <c r="C33" s="573" t="s">
        <v>52</v>
      </c>
      <c r="D33" s="574"/>
      <c r="E33" s="574"/>
      <c r="F33" s="575" t="s">
        <v>53</v>
      </c>
      <c r="G33" s="575"/>
      <c r="H33" s="575"/>
      <c r="I33" s="541" t="s">
        <v>54</v>
      </c>
    </row>
    <row r="34" spans="1:13" s="37" customFormat="1" ht="17.25" customHeight="1">
      <c r="A34" s="302"/>
      <c r="B34" s="536"/>
      <c r="C34" s="84" t="s">
        <v>55</v>
      </c>
      <c r="D34" s="85"/>
      <c r="E34" s="86" t="s">
        <v>56</v>
      </c>
      <c r="F34" s="84" t="s">
        <v>57</v>
      </c>
      <c r="G34" s="85"/>
      <c r="H34" s="86" t="s">
        <v>58</v>
      </c>
      <c r="I34" s="542"/>
    </row>
    <row r="35" spans="1:13" s="37" customFormat="1" ht="17.25" customHeight="1">
      <c r="A35" s="302"/>
      <c r="B35" s="536"/>
      <c r="C35" s="84" t="s">
        <v>39</v>
      </c>
      <c r="D35" s="87" t="s">
        <v>41</v>
      </c>
      <c r="E35" s="88" t="s">
        <v>40</v>
      </c>
      <c r="F35" s="84" t="s">
        <v>39</v>
      </c>
      <c r="G35" s="87" t="s">
        <v>41</v>
      </c>
      <c r="H35" s="88" t="s">
        <v>40</v>
      </c>
      <c r="I35" s="542"/>
    </row>
    <row r="36" spans="1:13" s="37" customFormat="1" ht="24.6" customHeight="1">
      <c r="A36" s="302"/>
      <c r="B36" s="537"/>
      <c r="C36" s="89">
        <v>2018</v>
      </c>
      <c r="D36" s="89">
        <v>2019</v>
      </c>
      <c r="E36" s="89" t="s">
        <v>42</v>
      </c>
      <c r="F36" s="89">
        <v>2018</v>
      </c>
      <c r="G36" s="89">
        <v>2019</v>
      </c>
      <c r="H36" s="89" t="s">
        <v>42</v>
      </c>
      <c r="I36" s="543"/>
    </row>
    <row r="37" spans="1:13" ht="36" customHeight="1">
      <c r="A37" s="305" t="s">
        <v>1938</v>
      </c>
      <c r="B37" s="460" t="s">
        <v>1939</v>
      </c>
      <c r="C37" s="457">
        <f>'[1]T- tab'!E27</f>
        <v>100</v>
      </c>
      <c r="D37" s="458">
        <f>'[1]T- tab'!F27</f>
        <v>103.02594749471196</v>
      </c>
      <c r="E37" s="459">
        <f>D37/C37*100-100</f>
        <v>3.0259474947119713</v>
      </c>
      <c r="F37" s="457">
        <f>'[1]T- tab'!H27</f>
        <v>100</v>
      </c>
      <c r="G37" s="458">
        <f>'[1]T- tab'!I27</f>
        <v>102.45532846948159</v>
      </c>
      <c r="H37" s="459">
        <f>G37/F37*100-100</f>
        <v>2.4553284694815716</v>
      </c>
      <c r="I37" s="451" t="s">
        <v>1954</v>
      </c>
    </row>
    <row r="38" spans="1:13" ht="18" customHeight="1">
      <c r="A38" s="305" t="s">
        <v>1957</v>
      </c>
      <c r="B38" s="424" t="s">
        <v>1958</v>
      </c>
      <c r="C38" s="441">
        <f>'[1]T- tab'!E28</f>
        <v>100</v>
      </c>
      <c r="D38" s="442">
        <f>'[1]T- tab'!F28</f>
        <v>99.510592799654546</v>
      </c>
      <c r="E38" s="443">
        <f>D38/C38*100-100</f>
        <v>-0.48940720034545393</v>
      </c>
      <c r="F38" s="441">
        <f>'[1]T- tab'!H28</f>
        <v>100</v>
      </c>
      <c r="G38" s="442">
        <f>'[1]T- tab'!I28</f>
        <v>100.22786251813683</v>
      </c>
      <c r="H38" s="443">
        <f>G38/F38*100-100</f>
        <v>0.22786251813681702</v>
      </c>
      <c r="I38" s="452" t="s">
        <v>2581</v>
      </c>
    </row>
    <row r="39" spans="1:13" s="50" customFormat="1" ht="18" customHeight="1">
      <c r="A39" s="304" t="s">
        <v>1959</v>
      </c>
      <c r="B39" s="52" t="s">
        <v>1960</v>
      </c>
      <c r="C39" s="431">
        <f>'[1]T- tab'!E29</f>
        <v>100</v>
      </c>
      <c r="D39" s="389">
        <f>'[1]T- tab'!F29</f>
        <v>98.497059917850791</v>
      </c>
      <c r="E39" s="394">
        <f t="shared" ref="E39:E102" si="2">D39/C39*100-100</f>
        <v>-1.5029400821492089</v>
      </c>
      <c r="F39" s="431">
        <f>'[1]T- tab'!H29</f>
        <v>100</v>
      </c>
      <c r="G39" s="389">
        <f>'[1]T- tab'!I29</f>
        <v>100.6314887818923</v>
      </c>
      <c r="H39" s="394">
        <f t="shared" ref="H39:H102" si="3">G39/F39*100-100</f>
        <v>0.63148878189230118</v>
      </c>
      <c r="I39" s="453" t="s">
        <v>2582</v>
      </c>
      <c r="L39" s="539"/>
      <c r="M39" s="540"/>
    </row>
    <row r="40" spans="1:13" s="50" customFormat="1" ht="18" customHeight="1">
      <c r="A40" s="304" t="s">
        <v>1961</v>
      </c>
      <c r="B40" s="51" t="s">
        <v>1962</v>
      </c>
      <c r="C40" s="432">
        <f>'[1]T- tab'!E30</f>
        <v>100</v>
      </c>
      <c r="D40" s="433">
        <f>'[1]T- tab'!F30</f>
        <v>100.60293116273191</v>
      </c>
      <c r="E40" s="434">
        <f t="shared" si="2"/>
        <v>0.60293116273190606</v>
      </c>
      <c r="F40" s="432">
        <f>'[1]T- tab'!H30</f>
        <v>100</v>
      </c>
      <c r="G40" s="433">
        <f>'[1]T- tab'!I30</f>
        <v>100.90125496612751</v>
      </c>
      <c r="H40" s="434">
        <f t="shared" si="3"/>
        <v>0.90125496612752443</v>
      </c>
      <c r="I40" s="453" t="s">
        <v>184</v>
      </c>
    </row>
    <row r="41" spans="1:13" s="50" customFormat="1" ht="18" customHeight="1">
      <c r="A41" s="304" t="s">
        <v>1963</v>
      </c>
      <c r="B41" s="52" t="s">
        <v>1964</v>
      </c>
      <c r="C41" s="431">
        <f>'[1]T- tab'!E31</f>
        <v>100</v>
      </c>
      <c r="D41" s="389">
        <f>'[1]T- tab'!F31</f>
        <v>99.139453240370315</v>
      </c>
      <c r="E41" s="394">
        <f t="shared" si="2"/>
        <v>-0.86054675962968474</v>
      </c>
      <c r="F41" s="431">
        <f>'[1]T- tab'!H31</f>
        <v>100</v>
      </c>
      <c r="G41" s="389">
        <f>'[1]T- tab'!I31</f>
        <v>99.436803230849478</v>
      </c>
      <c r="H41" s="394">
        <f t="shared" si="3"/>
        <v>-0.56319676915052241</v>
      </c>
      <c r="I41" s="453" t="s">
        <v>2583</v>
      </c>
    </row>
    <row r="42" spans="1:13" s="50" customFormat="1" ht="18" customHeight="1">
      <c r="A42" s="304" t="s">
        <v>1965</v>
      </c>
      <c r="B42" s="52" t="s">
        <v>189</v>
      </c>
      <c r="C42" s="431">
        <f>'[1]T- tab'!E32</f>
        <v>100</v>
      </c>
      <c r="D42" s="389">
        <f>'[1]T- tab'!F32</f>
        <v>99.026336028448611</v>
      </c>
      <c r="E42" s="394">
        <f t="shared" si="2"/>
        <v>-0.97366397155138884</v>
      </c>
      <c r="F42" s="431">
        <f>'[1]T- tab'!H32</f>
        <v>100</v>
      </c>
      <c r="G42" s="389">
        <f>'[1]T- tab'!I32</f>
        <v>100.03157668506869</v>
      </c>
      <c r="H42" s="394">
        <f t="shared" si="3"/>
        <v>3.1576685068685606E-2</v>
      </c>
      <c r="I42" s="453" t="s">
        <v>190</v>
      </c>
    </row>
    <row r="43" spans="1:13" s="63" customFormat="1" ht="18" customHeight="1">
      <c r="A43" s="303" t="s">
        <v>1966</v>
      </c>
      <c r="B43" s="422" t="s">
        <v>1967</v>
      </c>
      <c r="C43" s="430">
        <f>'[1]T- tab'!E33</f>
        <v>100</v>
      </c>
      <c r="D43" s="397">
        <f>'[1]T- tab'!F33</f>
        <v>96.565721866945694</v>
      </c>
      <c r="E43" s="398">
        <f t="shared" si="2"/>
        <v>-3.4342781330543062</v>
      </c>
      <c r="F43" s="430">
        <f>'[1]T- tab'!H33</f>
        <v>100</v>
      </c>
      <c r="G43" s="397">
        <f>'[1]T- tab'!I33</f>
        <v>96.705385959286559</v>
      </c>
      <c r="H43" s="398">
        <f t="shared" si="3"/>
        <v>-3.2946140407134408</v>
      </c>
      <c r="I43" s="454" t="s">
        <v>2584</v>
      </c>
    </row>
    <row r="44" spans="1:13" s="63" customFormat="1" ht="18" customHeight="1">
      <c r="A44" s="303" t="s">
        <v>1968</v>
      </c>
      <c r="B44" s="422" t="s">
        <v>1967</v>
      </c>
      <c r="C44" s="430">
        <f>'[1]T- tab'!E34</f>
        <v>100</v>
      </c>
      <c r="D44" s="397">
        <f>'[1]T- tab'!F34</f>
        <v>96.565721866945694</v>
      </c>
      <c r="E44" s="398">
        <f t="shared" si="2"/>
        <v>-3.4342781330543062</v>
      </c>
      <c r="F44" s="430">
        <f>'[1]T- tab'!H34</f>
        <v>100</v>
      </c>
      <c r="G44" s="397">
        <f>'[1]T- tab'!I34</f>
        <v>96.705385959286559</v>
      </c>
      <c r="H44" s="398">
        <f t="shared" si="3"/>
        <v>-3.2946140407134408</v>
      </c>
      <c r="I44" s="454" t="s">
        <v>2584</v>
      </c>
    </row>
    <row r="45" spans="1:13" s="63" customFormat="1" ht="39" customHeight="1">
      <c r="A45" s="303" t="s">
        <v>1969</v>
      </c>
      <c r="B45" s="422" t="s">
        <v>1970</v>
      </c>
      <c r="C45" s="430">
        <f>'[1]T- tab'!E35</f>
        <v>100.00000000000001</v>
      </c>
      <c r="D45" s="397">
        <f>'[1]T- tab'!F35</f>
        <v>99.161775138646874</v>
      </c>
      <c r="E45" s="398">
        <f t="shared" si="2"/>
        <v>-0.83822486135314023</v>
      </c>
      <c r="F45" s="430">
        <f>'[1]T- tab'!H35</f>
        <v>99.999999999999986</v>
      </c>
      <c r="G45" s="397">
        <f>'[1]T- tab'!I35</f>
        <v>99.250716404404542</v>
      </c>
      <c r="H45" s="398">
        <f t="shared" si="3"/>
        <v>-0.74928359559544333</v>
      </c>
      <c r="I45" s="454" t="s">
        <v>2585</v>
      </c>
    </row>
    <row r="46" spans="1:13" s="63" customFormat="1" ht="39" customHeight="1">
      <c r="A46" s="303" t="s">
        <v>1971</v>
      </c>
      <c r="B46" s="422" t="s">
        <v>1970</v>
      </c>
      <c r="C46" s="430">
        <f>'[1]T- tab'!E36</f>
        <v>100.00000000000001</v>
      </c>
      <c r="D46" s="397">
        <f>'[1]T- tab'!F36</f>
        <v>99.161775138646874</v>
      </c>
      <c r="E46" s="398">
        <f t="shared" si="2"/>
        <v>-0.83822486135314023</v>
      </c>
      <c r="F46" s="430">
        <f>'[1]T- tab'!H36</f>
        <v>99.999999999999986</v>
      </c>
      <c r="G46" s="397">
        <f>'[1]T- tab'!I36</f>
        <v>99.250716404404542</v>
      </c>
      <c r="H46" s="398">
        <f t="shared" si="3"/>
        <v>-0.74928359559544333</v>
      </c>
      <c r="I46" s="454" t="s">
        <v>2585</v>
      </c>
    </row>
    <row r="47" spans="1:13" s="50" customFormat="1" ht="18" customHeight="1">
      <c r="A47" s="304" t="s">
        <v>1972</v>
      </c>
      <c r="B47" s="51" t="s">
        <v>211</v>
      </c>
      <c r="C47" s="432">
        <f>'[1]T- tab'!E37</f>
        <v>100</v>
      </c>
      <c r="D47" s="433">
        <f>'[1]T- tab'!F37</f>
        <v>100.39964093519728</v>
      </c>
      <c r="E47" s="434">
        <f t="shared" si="2"/>
        <v>0.39964093519728294</v>
      </c>
      <c r="F47" s="432">
        <f>'[1]T- tab'!H37</f>
        <v>100</v>
      </c>
      <c r="G47" s="433">
        <f>'[1]T- tab'!I37</f>
        <v>99.806849006648164</v>
      </c>
      <c r="H47" s="434">
        <f t="shared" si="3"/>
        <v>-0.19315099335183561</v>
      </c>
      <c r="I47" s="453" t="s">
        <v>2586</v>
      </c>
    </row>
    <row r="48" spans="1:13" s="50" customFormat="1" ht="18" customHeight="1">
      <c r="A48" s="304" t="s">
        <v>1973</v>
      </c>
      <c r="B48" s="52" t="s">
        <v>225</v>
      </c>
      <c r="C48" s="431">
        <f>'[1]T- tab'!E38</f>
        <v>100</v>
      </c>
      <c r="D48" s="389">
        <f>'[1]T- tab'!F38</f>
        <v>99.535936895338139</v>
      </c>
      <c r="E48" s="394">
        <f t="shared" si="2"/>
        <v>-0.46406310466186085</v>
      </c>
      <c r="F48" s="431">
        <f>'[1]T- tab'!H38</f>
        <v>100</v>
      </c>
      <c r="G48" s="389">
        <f>'[1]T- tab'!I38</f>
        <v>99.498680819649678</v>
      </c>
      <c r="H48" s="394">
        <f t="shared" si="3"/>
        <v>-0.50131918035032186</v>
      </c>
      <c r="I48" s="453" t="s">
        <v>2587</v>
      </c>
    </row>
    <row r="49" spans="1:9" s="50" customFormat="1" ht="18" customHeight="1">
      <c r="A49" s="304" t="s">
        <v>1974</v>
      </c>
      <c r="B49" s="52" t="s">
        <v>1975</v>
      </c>
      <c r="C49" s="431">
        <f>'[1]T- tab'!E39</f>
        <v>100</v>
      </c>
      <c r="D49" s="389">
        <f>'[1]T- tab'!F39</f>
        <v>95.415908734111454</v>
      </c>
      <c r="E49" s="394">
        <f t="shared" si="2"/>
        <v>-4.5840912658885458</v>
      </c>
      <c r="F49" s="431">
        <f>'[1]T- tab'!H39</f>
        <v>100</v>
      </c>
      <c r="G49" s="389">
        <f>'[1]T- tab'!I39</f>
        <v>97.201253394033017</v>
      </c>
      <c r="H49" s="394">
        <f t="shared" si="3"/>
        <v>-2.7987466059669828</v>
      </c>
      <c r="I49" s="455" t="s">
        <v>2588</v>
      </c>
    </row>
    <row r="50" spans="1:9" s="63" customFormat="1" ht="36" customHeight="1">
      <c r="A50" s="303" t="s">
        <v>1976</v>
      </c>
      <c r="B50" s="461" t="s">
        <v>1977</v>
      </c>
      <c r="C50" s="462">
        <f>'[1]T- tab'!E40</f>
        <v>100</v>
      </c>
      <c r="D50" s="463">
        <f>'[1]T- tab'!F40</f>
        <v>101.96753478935506</v>
      </c>
      <c r="E50" s="464">
        <f t="shared" si="2"/>
        <v>1.9675347893550565</v>
      </c>
      <c r="F50" s="462">
        <f>'[1]T- tab'!H40</f>
        <v>100</v>
      </c>
      <c r="G50" s="463">
        <f>'[1]T- tab'!I40</f>
        <v>104.75450889281335</v>
      </c>
      <c r="H50" s="464">
        <f t="shared" si="3"/>
        <v>4.7545088928133481</v>
      </c>
      <c r="I50" s="59" t="s">
        <v>2589</v>
      </c>
    </row>
    <row r="51" spans="1:9" s="63" customFormat="1" ht="36" customHeight="1">
      <c r="A51" s="303" t="s">
        <v>1978</v>
      </c>
      <c r="B51" s="95" t="s">
        <v>1977</v>
      </c>
      <c r="C51" s="441">
        <f>'[1]T- tab'!E41</f>
        <v>100</v>
      </c>
      <c r="D51" s="442">
        <f>'[1]T- tab'!F41</f>
        <v>101.96753478935506</v>
      </c>
      <c r="E51" s="443">
        <f t="shared" si="2"/>
        <v>1.9675347893550565</v>
      </c>
      <c r="F51" s="441">
        <f>'[1]T- tab'!H41</f>
        <v>100</v>
      </c>
      <c r="G51" s="442">
        <f>'[1]T- tab'!I41</f>
        <v>104.75450889281335</v>
      </c>
      <c r="H51" s="443">
        <f t="shared" si="3"/>
        <v>4.7545088928133481</v>
      </c>
      <c r="I51" s="453" t="s">
        <v>2589</v>
      </c>
    </row>
    <row r="52" spans="1:9" s="98" customFormat="1" ht="36.75" customHeight="1">
      <c r="A52" s="307" t="s">
        <v>1376</v>
      </c>
      <c r="B52" s="423" t="s">
        <v>1979</v>
      </c>
      <c r="C52" s="438">
        <f>'[1]T- tab'!E42</f>
        <v>99.999999999999986</v>
      </c>
      <c r="D52" s="439">
        <f>'[1]T- tab'!F42</f>
        <v>107.81580428800834</v>
      </c>
      <c r="E52" s="440">
        <f t="shared" si="2"/>
        <v>7.8158042880083372</v>
      </c>
      <c r="F52" s="438">
        <f>'[1]T- tab'!H42</f>
        <v>99.999999999999972</v>
      </c>
      <c r="G52" s="439">
        <f>'[1]T- tab'!I42</f>
        <v>109.73784458192176</v>
      </c>
      <c r="H52" s="440">
        <f t="shared" si="3"/>
        <v>9.7378445819217916</v>
      </c>
      <c r="I52" s="456" t="s">
        <v>2590</v>
      </c>
    </row>
    <row r="53" spans="1:9" ht="18" customHeight="1">
      <c r="A53" s="305" t="s">
        <v>1980</v>
      </c>
      <c r="B53" s="424" t="s">
        <v>60</v>
      </c>
      <c r="C53" s="441">
        <f>'[1]T- tab'!E43</f>
        <v>100.00000000000001</v>
      </c>
      <c r="D53" s="442">
        <f>'[1]T- tab'!F43</f>
        <v>101.91236852877346</v>
      </c>
      <c r="E53" s="443">
        <f t="shared" si="2"/>
        <v>1.9123685287734276</v>
      </c>
      <c r="F53" s="441">
        <f>'[1]T- tab'!H43</f>
        <v>100</v>
      </c>
      <c r="G53" s="442">
        <f>'[1]T- tab'!I43</f>
        <v>102.91305066577728</v>
      </c>
      <c r="H53" s="443">
        <f t="shared" si="3"/>
        <v>2.913050665777277</v>
      </c>
      <c r="I53" s="452" t="s">
        <v>61</v>
      </c>
    </row>
    <row r="54" spans="1:9" ht="18" customHeight="1">
      <c r="A54" s="305" t="s">
        <v>1981</v>
      </c>
      <c r="B54" s="424" t="s">
        <v>1982</v>
      </c>
      <c r="C54" s="441">
        <f>'[1]T- tab'!E44</f>
        <v>100.00000000000001</v>
      </c>
      <c r="D54" s="442">
        <f>'[1]T- tab'!F44</f>
        <v>102.29115944911696</v>
      </c>
      <c r="E54" s="443">
        <f t="shared" si="2"/>
        <v>2.2911594491169467</v>
      </c>
      <c r="F54" s="441">
        <f>'[1]T- tab'!H44</f>
        <v>99.999999999999986</v>
      </c>
      <c r="G54" s="442">
        <f>'[1]T- tab'!I44</f>
        <v>103.34435156665681</v>
      </c>
      <c r="H54" s="443">
        <f t="shared" si="3"/>
        <v>3.344351566656826</v>
      </c>
      <c r="I54" s="452" t="s">
        <v>269</v>
      </c>
    </row>
    <row r="55" spans="1:9" ht="18" customHeight="1">
      <c r="A55" s="305" t="s">
        <v>1983</v>
      </c>
      <c r="B55" s="424" t="s">
        <v>1984</v>
      </c>
      <c r="C55" s="441">
        <f>'[1]T- tab'!E45</f>
        <v>100</v>
      </c>
      <c r="D55" s="442">
        <f>'[1]T- tab'!F45</f>
        <v>98.519868104131547</v>
      </c>
      <c r="E55" s="443">
        <f t="shared" si="2"/>
        <v>-1.4801318958684533</v>
      </c>
      <c r="F55" s="441">
        <f>'[1]T- tab'!H45</f>
        <v>100</v>
      </c>
      <c r="G55" s="442">
        <f>'[1]T- tab'!I45</f>
        <v>99.945252238346299</v>
      </c>
      <c r="H55" s="443">
        <f t="shared" si="3"/>
        <v>-5.4747761653700877E-2</v>
      </c>
      <c r="I55" s="452" t="s">
        <v>2591</v>
      </c>
    </row>
    <row r="56" spans="1:9" ht="18" customHeight="1">
      <c r="A56" s="305" t="s">
        <v>1985</v>
      </c>
      <c r="B56" s="424" t="s">
        <v>1986</v>
      </c>
      <c r="C56" s="441">
        <f>'[1]T- tab'!E46</f>
        <v>100</v>
      </c>
      <c r="D56" s="442">
        <f>'[1]T- tab'!F46</f>
        <v>99.524604649370119</v>
      </c>
      <c r="E56" s="443">
        <f t="shared" si="2"/>
        <v>-0.47539535062988136</v>
      </c>
      <c r="F56" s="441">
        <f>'[1]T- tab'!H46</f>
        <v>100.00000000000001</v>
      </c>
      <c r="G56" s="442">
        <f>'[1]T- tab'!I46</f>
        <v>100.49080575025198</v>
      </c>
      <c r="H56" s="443">
        <f t="shared" si="3"/>
        <v>0.49080575025195117</v>
      </c>
      <c r="I56" s="452" t="s">
        <v>2592</v>
      </c>
    </row>
    <row r="57" spans="1:9" s="97" customFormat="1" ht="18" customHeight="1">
      <c r="A57" s="305" t="s">
        <v>1987</v>
      </c>
      <c r="B57" s="424" t="s">
        <v>1988</v>
      </c>
      <c r="C57" s="441">
        <f>'[1]T- tab'!E47</f>
        <v>100</v>
      </c>
      <c r="D57" s="442">
        <f>'[1]T- tab'!F47</f>
        <v>102.5601219522585</v>
      </c>
      <c r="E57" s="443">
        <f t="shared" si="2"/>
        <v>2.5601219522584984</v>
      </c>
      <c r="F57" s="441">
        <f>'[1]T- tab'!H47</f>
        <v>100</v>
      </c>
      <c r="G57" s="442">
        <f>'[1]T- tab'!I47</f>
        <v>100.78504917545717</v>
      </c>
      <c r="H57" s="443">
        <f t="shared" si="3"/>
        <v>0.78504917545716069</v>
      </c>
      <c r="I57" s="452" t="s">
        <v>2593</v>
      </c>
    </row>
    <row r="58" spans="1:9" ht="18" customHeight="1">
      <c r="A58" s="305" t="s">
        <v>1989</v>
      </c>
      <c r="B58" s="424" t="s">
        <v>62</v>
      </c>
      <c r="C58" s="441">
        <f>'[1]T- tab'!E48</f>
        <v>100.00000000000001</v>
      </c>
      <c r="D58" s="442">
        <f>'[1]T- tab'!F48</f>
        <v>113.0234274818384</v>
      </c>
      <c r="E58" s="443">
        <f t="shared" si="2"/>
        <v>13.023427481838382</v>
      </c>
      <c r="F58" s="441">
        <f>'[1]T- tab'!H48</f>
        <v>100</v>
      </c>
      <c r="G58" s="442">
        <f>'[1]T- tab'!I48</f>
        <v>116.21546294852116</v>
      </c>
      <c r="H58" s="443">
        <f t="shared" si="3"/>
        <v>16.215462948521164</v>
      </c>
      <c r="I58" s="452" t="s">
        <v>63</v>
      </c>
    </row>
    <row r="59" spans="1:9" ht="18" customHeight="1">
      <c r="A59" s="305" t="s">
        <v>1990</v>
      </c>
      <c r="B59" s="424" t="s">
        <v>1991</v>
      </c>
      <c r="C59" s="441">
        <f>'[1]T- tab'!E49</f>
        <v>100</v>
      </c>
      <c r="D59" s="442">
        <f>'[1]T- tab'!F49</f>
        <v>113.36126449781705</v>
      </c>
      <c r="E59" s="443">
        <f t="shared" si="2"/>
        <v>13.361264497817047</v>
      </c>
      <c r="F59" s="441">
        <f>'[1]T- tab'!H49</f>
        <v>100</v>
      </c>
      <c r="G59" s="442">
        <f>'[1]T- tab'!I49</f>
        <v>116.65068117464534</v>
      </c>
      <c r="H59" s="443">
        <f t="shared" si="3"/>
        <v>16.650681174645342</v>
      </c>
      <c r="I59" s="452" t="s">
        <v>275</v>
      </c>
    </row>
    <row r="60" spans="1:9" ht="18" customHeight="1">
      <c r="A60" s="305" t="s">
        <v>1992</v>
      </c>
      <c r="B60" s="424" t="s">
        <v>1993</v>
      </c>
      <c r="C60" s="441">
        <f>'[1]T- tab'!E50</f>
        <v>100.00000000000001</v>
      </c>
      <c r="D60" s="442">
        <f>'[1]T- tab'!F50</f>
        <v>102.8827290935421</v>
      </c>
      <c r="E60" s="443">
        <f t="shared" si="2"/>
        <v>2.882729093542082</v>
      </c>
      <c r="F60" s="441">
        <f>'[1]T- tab'!H50</f>
        <v>100.00000000000001</v>
      </c>
      <c r="G60" s="442">
        <f>'[1]T- tab'!I50</f>
        <v>100.79034893663463</v>
      </c>
      <c r="H60" s="443">
        <f t="shared" si="3"/>
        <v>0.79034893663461503</v>
      </c>
      <c r="I60" s="452" t="s">
        <v>2592</v>
      </c>
    </row>
    <row r="61" spans="1:9" ht="18" customHeight="1">
      <c r="A61" s="305" t="s">
        <v>1994</v>
      </c>
      <c r="B61" s="424" t="s">
        <v>1995</v>
      </c>
      <c r="C61" s="441">
        <f>'[1]T- tab'!E51</f>
        <v>100</v>
      </c>
      <c r="D61" s="442">
        <f>'[1]T- tab'!F51</f>
        <v>101.22232914980481</v>
      </c>
      <c r="E61" s="443">
        <f t="shared" si="2"/>
        <v>1.222329149804807</v>
      </c>
      <c r="F61" s="441">
        <f>'[1]T- tab'!H51</f>
        <v>100</v>
      </c>
      <c r="G61" s="442">
        <f>'[1]T- tab'!I51</f>
        <v>101.19404180138388</v>
      </c>
      <c r="H61" s="443">
        <f t="shared" si="3"/>
        <v>1.1940418013838752</v>
      </c>
      <c r="I61" s="452" t="s">
        <v>2594</v>
      </c>
    </row>
    <row r="62" spans="1:9" s="98" customFormat="1" ht="18" customHeight="1">
      <c r="A62" s="307" t="s">
        <v>1377</v>
      </c>
      <c r="B62" s="423" t="s">
        <v>1996</v>
      </c>
      <c r="C62" s="438">
        <f>'[1]T- tab'!E52</f>
        <v>100</v>
      </c>
      <c r="D62" s="439">
        <f>'[1]T- tab'!F52</f>
        <v>108.19245859841745</v>
      </c>
      <c r="E62" s="440">
        <f t="shared" si="2"/>
        <v>8.1924585984174456</v>
      </c>
      <c r="F62" s="438">
        <f>'[1]T- tab'!H52</f>
        <v>99.999999999999986</v>
      </c>
      <c r="G62" s="439">
        <f>'[1]T- tab'!I52</f>
        <v>110.29846395634901</v>
      </c>
      <c r="H62" s="440">
        <f t="shared" si="3"/>
        <v>10.298463956349039</v>
      </c>
      <c r="I62" s="456" t="s">
        <v>2595</v>
      </c>
    </row>
    <row r="63" spans="1:9" s="98" customFormat="1" ht="29.25" customHeight="1">
      <c r="A63" s="307" t="s">
        <v>1997</v>
      </c>
      <c r="B63" s="423" t="s">
        <v>1998</v>
      </c>
      <c r="C63" s="438">
        <f>'[1]T- tab'!E53</f>
        <v>100.00000000000001</v>
      </c>
      <c r="D63" s="439">
        <f>'[1]T- tab'!F53</f>
        <v>102.22099096481402</v>
      </c>
      <c r="E63" s="440">
        <f t="shared" si="2"/>
        <v>2.2209909648140069</v>
      </c>
      <c r="F63" s="438">
        <f>'[1]T- tab'!H53</f>
        <v>100</v>
      </c>
      <c r="G63" s="439">
        <f>'[1]T- tab'!I53</f>
        <v>104.06125416601435</v>
      </c>
      <c r="H63" s="440">
        <f t="shared" si="3"/>
        <v>4.0612541660143506</v>
      </c>
      <c r="I63" s="456" t="s">
        <v>2596</v>
      </c>
    </row>
    <row r="64" spans="1:9" ht="18" customHeight="1">
      <c r="A64" s="305" t="s">
        <v>1999</v>
      </c>
      <c r="B64" s="424" t="s">
        <v>2000</v>
      </c>
      <c r="C64" s="441">
        <f>'[1]T- tab'!E54</f>
        <v>100</v>
      </c>
      <c r="D64" s="442">
        <f>'[1]T- tab'!F54</f>
        <v>102.82356891932619</v>
      </c>
      <c r="E64" s="443">
        <f t="shared" si="2"/>
        <v>2.8235689193262061</v>
      </c>
      <c r="F64" s="441">
        <f>'[1]T- tab'!H54</f>
        <v>99.999999999999986</v>
      </c>
      <c r="G64" s="442">
        <f>'[1]T- tab'!I54</f>
        <v>104.45781679533043</v>
      </c>
      <c r="H64" s="443">
        <f t="shared" si="3"/>
        <v>4.4578167953304444</v>
      </c>
      <c r="I64" s="452" t="s">
        <v>2597</v>
      </c>
    </row>
    <row r="65" spans="1:9" s="97" customFormat="1" ht="18" customHeight="1">
      <c r="A65" s="305" t="s">
        <v>2001</v>
      </c>
      <c r="B65" s="424" t="s">
        <v>2002</v>
      </c>
      <c r="C65" s="441">
        <f>'[1]T- tab'!E55</f>
        <v>100</v>
      </c>
      <c r="D65" s="442">
        <f>'[1]T- tab'!F55</f>
        <v>98.519868104131547</v>
      </c>
      <c r="E65" s="443">
        <f t="shared" si="2"/>
        <v>-1.4801318958684533</v>
      </c>
      <c r="F65" s="441">
        <f>'[1]T- tab'!H55</f>
        <v>100</v>
      </c>
      <c r="G65" s="442">
        <f>'[1]T- tab'!I55</f>
        <v>99.945252238346299</v>
      </c>
      <c r="H65" s="443">
        <f t="shared" si="3"/>
        <v>-5.4747761653700877E-2</v>
      </c>
      <c r="I65" s="452" t="s">
        <v>2598</v>
      </c>
    </row>
    <row r="66" spans="1:9" s="98" customFormat="1" ht="40.5" customHeight="1">
      <c r="A66" s="307" t="s">
        <v>2003</v>
      </c>
      <c r="B66" s="416" t="s">
        <v>2004</v>
      </c>
      <c r="C66" s="465">
        <f>'[1]T- tab'!E56</f>
        <v>100</v>
      </c>
      <c r="D66" s="466">
        <f>'[1]T- tab'!F56</f>
        <v>101.11337392867972</v>
      </c>
      <c r="E66" s="467">
        <f t="shared" si="2"/>
        <v>1.1133739286797208</v>
      </c>
      <c r="F66" s="465">
        <f>'[1]T- tab'!H56</f>
        <v>100</v>
      </c>
      <c r="G66" s="466">
        <f>'[1]T- tab'!I56</f>
        <v>100.92313545958966</v>
      </c>
      <c r="H66" s="467">
        <f t="shared" si="3"/>
        <v>0.92313545958965904</v>
      </c>
      <c r="I66" s="417" t="s">
        <v>2599</v>
      </c>
    </row>
    <row r="67" spans="1:9" ht="18" customHeight="1">
      <c r="A67" s="305" t="s">
        <v>2005</v>
      </c>
      <c r="B67" s="424" t="s">
        <v>2006</v>
      </c>
      <c r="C67" s="441">
        <f>'[1]T- tab'!E57</f>
        <v>100</v>
      </c>
      <c r="D67" s="442">
        <f>'[1]T- tab'!F57</f>
        <v>101.11337392867972</v>
      </c>
      <c r="E67" s="443">
        <f t="shared" si="2"/>
        <v>1.1133739286797208</v>
      </c>
      <c r="F67" s="441">
        <f>'[1]T- tab'!H57</f>
        <v>100</v>
      </c>
      <c r="G67" s="442">
        <f>'[1]T- tab'!I57</f>
        <v>100.92313545958966</v>
      </c>
      <c r="H67" s="443">
        <f t="shared" si="3"/>
        <v>0.92313545958965904</v>
      </c>
      <c r="I67" s="452" t="s">
        <v>2600</v>
      </c>
    </row>
    <row r="68" spans="1:9" s="98" customFormat="1" ht="18" customHeight="1">
      <c r="A68" s="307" t="s">
        <v>2007</v>
      </c>
      <c r="B68" s="423" t="s">
        <v>2008</v>
      </c>
      <c r="C68" s="438">
        <f>'[1]T- tab'!E58</f>
        <v>100</v>
      </c>
      <c r="D68" s="439">
        <f>'[1]T- tab'!F58</f>
        <v>113.36126449781705</v>
      </c>
      <c r="E68" s="440">
        <f t="shared" si="2"/>
        <v>13.361264497817047</v>
      </c>
      <c r="F68" s="438">
        <f>'[1]T- tab'!H58</f>
        <v>100</v>
      </c>
      <c r="G68" s="439">
        <f>'[1]T- tab'!I58</f>
        <v>116.65068117464534</v>
      </c>
      <c r="H68" s="440">
        <f t="shared" si="3"/>
        <v>16.650681174645342</v>
      </c>
      <c r="I68" s="456" t="s">
        <v>2601</v>
      </c>
    </row>
    <row r="69" spans="1:9" ht="18" customHeight="1">
      <c r="A69" s="305" t="s">
        <v>2009</v>
      </c>
      <c r="B69" s="424" t="s">
        <v>2010</v>
      </c>
      <c r="C69" s="441">
        <f>'[1]T- tab'!E59</f>
        <v>100</v>
      </c>
      <c r="D69" s="442">
        <f>'[1]T- tab'!F59</f>
        <v>114.40250312274178</v>
      </c>
      <c r="E69" s="443">
        <f t="shared" si="2"/>
        <v>14.402503122741777</v>
      </c>
      <c r="F69" s="441">
        <f>'[1]T- tab'!H59</f>
        <v>100</v>
      </c>
      <c r="G69" s="442">
        <f>'[1]T- tab'!I59</f>
        <v>117.96393509870633</v>
      </c>
      <c r="H69" s="443">
        <f t="shared" si="3"/>
        <v>17.96393509870633</v>
      </c>
      <c r="I69" s="452" t="s">
        <v>2602</v>
      </c>
    </row>
    <row r="70" spans="1:9" ht="18" customHeight="1">
      <c r="A70" s="305" t="s">
        <v>2011</v>
      </c>
      <c r="B70" s="424" t="s">
        <v>2012</v>
      </c>
      <c r="C70" s="441">
        <f>'[1]T- tab'!E60</f>
        <v>100</v>
      </c>
      <c r="D70" s="442">
        <f>'[1]T- tab'!F60</f>
        <v>100.57328992460891</v>
      </c>
      <c r="E70" s="443">
        <f t="shared" si="2"/>
        <v>0.57328992460892891</v>
      </c>
      <c r="F70" s="441">
        <f>'[1]T- tab'!H60</f>
        <v>100</v>
      </c>
      <c r="G70" s="442">
        <f>'[1]T- tab'!I60</f>
        <v>99.908738385294058</v>
      </c>
      <c r="H70" s="443">
        <f t="shared" si="3"/>
        <v>-9.1261614705942407E-2</v>
      </c>
      <c r="I70" s="452" t="s">
        <v>2603</v>
      </c>
    </row>
    <row r="71" spans="1:9" s="98" customFormat="1" ht="39.75" customHeight="1">
      <c r="A71" s="307" t="s">
        <v>2013</v>
      </c>
      <c r="B71" s="423" t="s">
        <v>2014</v>
      </c>
      <c r="C71" s="438">
        <f>'[1]T- tab'!E61</f>
        <v>99.999999999999986</v>
      </c>
      <c r="D71" s="439">
        <f>'[1]T- tab'!F61</f>
        <v>102.00014563590439</v>
      </c>
      <c r="E71" s="440">
        <f t="shared" si="2"/>
        <v>2.0001456359044028</v>
      </c>
      <c r="F71" s="438">
        <f>'[1]T- tab'!H61</f>
        <v>99.999999999999972</v>
      </c>
      <c r="G71" s="439">
        <f>'[1]T- tab'!I61</f>
        <v>100.7751123832757</v>
      </c>
      <c r="H71" s="440">
        <f t="shared" si="3"/>
        <v>0.77511238327572585</v>
      </c>
      <c r="I71" s="456" t="s">
        <v>2604</v>
      </c>
    </row>
    <row r="72" spans="1:9" s="98" customFormat="1" ht="18" customHeight="1">
      <c r="A72" s="307" t="s">
        <v>2015</v>
      </c>
      <c r="B72" s="423" t="s">
        <v>2016</v>
      </c>
      <c r="C72" s="438">
        <f>'[1]T- tab'!E62</f>
        <v>100</v>
      </c>
      <c r="D72" s="439">
        <f>'[1]T- tab'!F62</f>
        <v>101.22069031182069</v>
      </c>
      <c r="E72" s="440">
        <f t="shared" si="2"/>
        <v>1.2206903118206753</v>
      </c>
      <c r="F72" s="438">
        <f>'[1]T- tab'!H62</f>
        <v>100.00000000000001</v>
      </c>
      <c r="G72" s="439">
        <f>'[1]T- tab'!I62</f>
        <v>100.64340034581561</v>
      </c>
      <c r="H72" s="440">
        <f t="shared" si="3"/>
        <v>0.64340034581560701</v>
      </c>
      <c r="I72" s="456" t="s">
        <v>2605</v>
      </c>
    </row>
    <row r="73" spans="1:9" ht="18" customHeight="1">
      <c r="A73" s="305" t="s">
        <v>2017</v>
      </c>
      <c r="B73" s="424" t="s">
        <v>1986</v>
      </c>
      <c r="C73" s="441">
        <f>'[1]T- tab'!E63</f>
        <v>100</v>
      </c>
      <c r="D73" s="442">
        <f>'[1]T- tab'!F63</f>
        <v>99.524604649370119</v>
      </c>
      <c r="E73" s="443">
        <f t="shared" si="2"/>
        <v>-0.47539535062988136</v>
      </c>
      <c r="F73" s="441">
        <f>'[1]T- tab'!H63</f>
        <v>100.00000000000001</v>
      </c>
      <c r="G73" s="442">
        <f>'[1]T- tab'!I63</f>
        <v>100.49080575025198</v>
      </c>
      <c r="H73" s="443">
        <f t="shared" si="3"/>
        <v>0.49080575025195117</v>
      </c>
      <c r="I73" s="452" t="s">
        <v>2606</v>
      </c>
    </row>
    <row r="74" spans="1:9" ht="18" customHeight="1">
      <c r="A74" s="305" t="s">
        <v>2018</v>
      </c>
      <c r="B74" s="424" t="s">
        <v>1993</v>
      </c>
      <c r="C74" s="441">
        <f>'[1]T- tab'!E64</f>
        <v>100.00000000000001</v>
      </c>
      <c r="D74" s="442">
        <f>'[1]T- tab'!F64</f>
        <v>102.8827290935421</v>
      </c>
      <c r="E74" s="443">
        <f t="shared" si="2"/>
        <v>2.882729093542082</v>
      </c>
      <c r="F74" s="441">
        <f>'[1]T- tab'!H64</f>
        <v>100.00000000000001</v>
      </c>
      <c r="G74" s="442">
        <f>'[1]T- tab'!I64</f>
        <v>100.79034893663463</v>
      </c>
      <c r="H74" s="443">
        <f t="shared" si="3"/>
        <v>0.79034893663461503</v>
      </c>
      <c r="I74" s="452" t="s">
        <v>2607</v>
      </c>
    </row>
    <row r="75" spans="1:9" s="98" customFormat="1" ht="18" customHeight="1">
      <c r="A75" s="307" t="s">
        <v>2019</v>
      </c>
      <c r="B75" s="423" t="s">
        <v>2020</v>
      </c>
      <c r="C75" s="438">
        <f>'[1]T- tab'!E65</f>
        <v>99.999999999999986</v>
      </c>
      <c r="D75" s="439">
        <f>'[1]T- tab'!F65</f>
        <v>102.35108083674801</v>
      </c>
      <c r="E75" s="440">
        <f t="shared" si="2"/>
        <v>2.3510808367480251</v>
      </c>
      <c r="F75" s="438">
        <f>'[1]T- tab'!H65</f>
        <v>99.999999999999986</v>
      </c>
      <c r="G75" s="439">
        <f>'[1]T- tab'!I65</f>
        <v>100.83437798674963</v>
      </c>
      <c r="H75" s="440">
        <f t="shared" si="3"/>
        <v>0.83437798674962949</v>
      </c>
      <c r="I75" s="456" t="s">
        <v>2608</v>
      </c>
    </row>
    <row r="76" spans="1:9" ht="18" customHeight="1">
      <c r="A76" s="305" t="s">
        <v>2021</v>
      </c>
      <c r="B76" s="424" t="s">
        <v>1988</v>
      </c>
      <c r="C76" s="441">
        <f>'[1]T- tab'!E66</f>
        <v>100</v>
      </c>
      <c r="D76" s="442">
        <f>'[1]T- tab'!F66</f>
        <v>102.5601219522585</v>
      </c>
      <c r="E76" s="443">
        <f t="shared" si="2"/>
        <v>2.5601219522584984</v>
      </c>
      <c r="F76" s="441">
        <f>'[1]T- tab'!H66</f>
        <v>100</v>
      </c>
      <c r="G76" s="442">
        <f>'[1]T- tab'!I66</f>
        <v>100.78504917545717</v>
      </c>
      <c r="H76" s="443">
        <f t="shared" si="3"/>
        <v>0.78504917545716069</v>
      </c>
      <c r="I76" s="452" t="s">
        <v>2593</v>
      </c>
    </row>
    <row r="77" spans="1:9" s="97" customFormat="1" ht="18" customHeight="1">
      <c r="A77" s="305" t="s">
        <v>2022</v>
      </c>
      <c r="B77" s="424" t="s">
        <v>1995</v>
      </c>
      <c r="C77" s="441">
        <f>'[1]T- tab'!E67</f>
        <v>100</v>
      </c>
      <c r="D77" s="442">
        <f>'[1]T- tab'!F67</f>
        <v>101.22232914980481</v>
      </c>
      <c r="E77" s="443">
        <f t="shared" si="2"/>
        <v>1.222329149804807</v>
      </c>
      <c r="F77" s="441">
        <f>'[1]T- tab'!H67</f>
        <v>100</v>
      </c>
      <c r="G77" s="442">
        <f>'[1]T- tab'!I67</f>
        <v>101.19404180138388</v>
      </c>
      <c r="H77" s="443">
        <f t="shared" si="3"/>
        <v>1.1940418013838752</v>
      </c>
      <c r="I77" s="452" t="s">
        <v>2609</v>
      </c>
    </row>
    <row r="78" spans="1:9" s="98" customFormat="1" ht="18" customHeight="1">
      <c r="A78" s="307" t="s">
        <v>1378</v>
      </c>
      <c r="B78" s="423" t="s">
        <v>2023</v>
      </c>
      <c r="C78" s="438">
        <f>'[1]T- tab'!E68</f>
        <v>100</v>
      </c>
      <c r="D78" s="439">
        <f>'[1]T- tab'!F68</f>
        <v>101.40785133488684</v>
      </c>
      <c r="E78" s="440">
        <f t="shared" si="2"/>
        <v>1.4078513348868285</v>
      </c>
      <c r="F78" s="438">
        <f>'[1]T- tab'!H68</f>
        <v>100</v>
      </c>
      <c r="G78" s="439">
        <f>'[1]T- tab'!I68</f>
        <v>97.452168229318531</v>
      </c>
      <c r="H78" s="440">
        <f t="shared" si="3"/>
        <v>-2.5478317706814693</v>
      </c>
      <c r="I78" s="456" t="s">
        <v>2610</v>
      </c>
    </row>
    <row r="79" spans="1:9" s="98" customFormat="1" ht="18" customHeight="1">
      <c r="A79" s="307" t="s">
        <v>2024</v>
      </c>
      <c r="B79" s="423" t="s">
        <v>2025</v>
      </c>
      <c r="C79" s="438">
        <f>'[1]T- tab'!E69</f>
        <v>100</v>
      </c>
      <c r="D79" s="439">
        <f>'[1]T- tab'!F69</f>
        <v>101.7696539981748</v>
      </c>
      <c r="E79" s="440">
        <f t="shared" si="2"/>
        <v>1.7696539981748174</v>
      </c>
      <c r="F79" s="438">
        <f>'[1]T- tab'!H69</f>
        <v>100</v>
      </c>
      <c r="G79" s="439">
        <f>'[1]T- tab'!I69</f>
        <v>96.530112357978581</v>
      </c>
      <c r="H79" s="440">
        <f t="shared" si="3"/>
        <v>-3.4698876420214191</v>
      </c>
      <c r="I79" s="456" t="s">
        <v>2611</v>
      </c>
    </row>
    <row r="80" spans="1:9" ht="18" customHeight="1">
      <c r="A80" s="305" t="s">
        <v>2026</v>
      </c>
      <c r="B80" s="424" t="s">
        <v>2027</v>
      </c>
      <c r="C80" s="441">
        <f>'[1]T- tab'!E70</f>
        <v>100</v>
      </c>
      <c r="D80" s="442">
        <f>'[1]T- tab'!F70</f>
        <v>101.7696539981748</v>
      </c>
      <c r="E80" s="443">
        <f t="shared" si="2"/>
        <v>1.7696539981748174</v>
      </c>
      <c r="F80" s="441">
        <f>'[1]T- tab'!H70</f>
        <v>100</v>
      </c>
      <c r="G80" s="442">
        <f>'[1]T- tab'!I70</f>
        <v>96.530112357978581</v>
      </c>
      <c r="H80" s="443">
        <f t="shared" si="3"/>
        <v>-3.4698876420214191</v>
      </c>
      <c r="I80" s="452" t="s">
        <v>2612</v>
      </c>
    </row>
    <row r="81" spans="1:9" s="98" customFormat="1" ht="18" customHeight="1">
      <c r="A81" s="307" t="s">
        <v>2028</v>
      </c>
      <c r="B81" s="423" t="s">
        <v>2029</v>
      </c>
      <c r="C81" s="438">
        <f>'[1]T- tab'!E71</f>
        <v>100</v>
      </c>
      <c r="D81" s="439">
        <f>'[1]T- tab'!F71</f>
        <v>100.0704046072342</v>
      </c>
      <c r="E81" s="440">
        <f t="shared" si="2"/>
        <v>7.0404607234195282E-2</v>
      </c>
      <c r="F81" s="438">
        <f>'[1]T- tab'!H71</f>
        <v>100</v>
      </c>
      <c r="G81" s="439">
        <f>'[1]T- tab'!I71</f>
        <v>99.837540436651693</v>
      </c>
      <c r="H81" s="440">
        <f t="shared" si="3"/>
        <v>-0.1624595633483068</v>
      </c>
      <c r="I81" s="456" t="s">
        <v>2613</v>
      </c>
    </row>
    <row r="82" spans="1:9" ht="26.25" customHeight="1">
      <c r="A82" s="305" t="s">
        <v>2030</v>
      </c>
      <c r="B82" s="424" t="s">
        <v>2031</v>
      </c>
      <c r="C82" s="441">
        <f>'[1]T- tab'!E72</f>
        <v>100</v>
      </c>
      <c r="D82" s="442">
        <f>'[1]T- tab'!F72</f>
        <v>100.0704046072342</v>
      </c>
      <c r="E82" s="443">
        <f t="shared" si="2"/>
        <v>7.0404607234195282E-2</v>
      </c>
      <c r="F82" s="441">
        <f>'[1]T- tab'!H72</f>
        <v>100</v>
      </c>
      <c r="G82" s="442">
        <f>'[1]T- tab'!I72</f>
        <v>99.837540436651693</v>
      </c>
      <c r="H82" s="443">
        <f t="shared" si="3"/>
        <v>-0.1624595633483068</v>
      </c>
      <c r="I82" s="452" t="s">
        <v>2614</v>
      </c>
    </row>
    <row r="83" spans="1:9" s="98" customFormat="1" ht="18" customHeight="1">
      <c r="A83" s="307" t="s">
        <v>1379</v>
      </c>
      <c r="B83" s="423" t="s">
        <v>2032</v>
      </c>
      <c r="C83" s="438">
        <f>'[1]T- tab'!E73</f>
        <v>100.00000000000003</v>
      </c>
      <c r="D83" s="439">
        <f>'[1]T- tab'!F73</f>
        <v>97.7061510573579</v>
      </c>
      <c r="E83" s="440">
        <f t="shared" si="2"/>
        <v>-2.2938489426421285</v>
      </c>
      <c r="F83" s="438">
        <f>'[1]T- tab'!H73</f>
        <v>100</v>
      </c>
      <c r="G83" s="439">
        <f>'[1]T- tab'!I73</f>
        <v>97.899500383786901</v>
      </c>
      <c r="H83" s="440">
        <f t="shared" si="3"/>
        <v>-2.1004996162130993</v>
      </c>
      <c r="I83" s="456" t="s">
        <v>2615</v>
      </c>
    </row>
    <row r="84" spans="1:9" s="98" customFormat="1" ht="18" customHeight="1">
      <c r="A84" s="307" t="s">
        <v>1380</v>
      </c>
      <c r="B84" s="416" t="s">
        <v>2033</v>
      </c>
      <c r="C84" s="465">
        <f>'[1]T- tab'!E74</f>
        <v>100</v>
      </c>
      <c r="D84" s="466">
        <f>'[1]T- tab'!F74</f>
        <v>99.445131183886701</v>
      </c>
      <c r="E84" s="467">
        <f t="shared" si="2"/>
        <v>-0.55486881611329864</v>
      </c>
      <c r="F84" s="465">
        <f>'[1]T- tab'!H74</f>
        <v>100</v>
      </c>
      <c r="G84" s="466">
        <f>'[1]T- tab'!I74</f>
        <v>99.927074189647769</v>
      </c>
      <c r="H84" s="467">
        <f t="shared" si="3"/>
        <v>-7.2925810352231224E-2</v>
      </c>
      <c r="I84" s="417" t="s">
        <v>2616</v>
      </c>
    </row>
    <row r="85" spans="1:9" ht="18" customHeight="1">
      <c r="A85" s="305" t="s">
        <v>2034</v>
      </c>
      <c r="B85" s="424" t="s">
        <v>2035</v>
      </c>
      <c r="C85" s="441">
        <f>'[1]T- tab'!E75</f>
        <v>100</v>
      </c>
      <c r="D85" s="442">
        <f>'[1]T- tab'!F75</f>
        <v>99.445131183886701</v>
      </c>
      <c r="E85" s="443">
        <f t="shared" si="2"/>
        <v>-0.55486881611329864</v>
      </c>
      <c r="F85" s="441">
        <f>'[1]T- tab'!H75</f>
        <v>100</v>
      </c>
      <c r="G85" s="442">
        <f>'[1]T- tab'!I75</f>
        <v>99.927074189647769</v>
      </c>
      <c r="H85" s="443">
        <f t="shared" si="3"/>
        <v>-7.2925810352231224E-2</v>
      </c>
      <c r="I85" s="452" t="s">
        <v>2617</v>
      </c>
    </row>
    <row r="86" spans="1:9" s="98" customFormat="1" ht="18" customHeight="1">
      <c r="A86" s="307" t="s">
        <v>1381</v>
      </c>
      <c r="B86" s="423" t="s">
        <v>2036</v>
      </c>
      <c r="C86" s="438">
        <f>'[1]T- tab'!E76</f>
        <v>100</v>
      </c>
      <c r="D86" s="439">
        <f>'[1]T- tab'!F76</f>
        <v>96.891526876724598</v>
      </c>
      <c r="E86" s="440">
        <f t="shared" si="2"/>
        <v>-3.1084731232754024</v>
      </c>
      <c r="F86" s="438">
        <f>'[1]T- tab'!H76</f>
        <v>100</v>
      </c>
      <c r="G86" s="439">
        <f>'[1]T- tab'!I76</f>
        <v>101.90024700307083</v>
      </c>
      <c r="H86" s="440">
        <f t="shared" si="3"/>
        <v>1.9002470030708309</v>
      </c>
      <c r="I86" s="456" t="s">
        <v>2618</v>
      </c>
    </row>
    <row r="87" spans="1:9" ht="18" customHeight="1">
      <c r="A87" s="305" t="s">
        <v>2037</v>
      </c>
      <c r="B87" s="424" t="s">
        <v>2038</v>
      </c>
      <c r="C87" s="441">
        <f>'[1]T- tab'!E77</f>
        <v>100</v>
      </c>
      <c r="D87" s="442">
        <f>'[1]T- tab'!F77</f>
        <v>96.891526876724598</v>
      </c>
      <c r="E87" s="443">
        <f t="shared" si="2"/>
        <v>-3.1084731232754024</v>
      </c>
      <c r="F87" s="441">
        <f>'[1]T- tab'!H77</f>
        <v>100</v>
      </c>
      <c r="G87" s="442">
        <f>'[1]T- tab'!I77</f>
        <v>101.90024700307083</v>
      </c>
      <c r="H87" s="443">
        <f t="shared" si="3"/>
        <v>1.9002470030708309</v>
      </c>
      <c r="I87" s="452" t="s">
        <v>313</v>
      </c>
    </row>
    <row r="88" spans="1:9" s="98" customFormat="1" ht="18" customHeight="1">
      <c r="A88" s="307" t="s">
        <v>2039</v>
      </c>
      <c r="B88" s="423" t="s">
        <v>2040</v>
      </c>
      <c r="C88" s="438">
        <f>'[1]T- tab'!E78</f>
        <v>100.00000000000001</v>
      </c>
      <c r="D88" s="439">
        <f>'[1]T- tab'!F78</f>
        <v>97.181726528310108</v>
      </c>
      <c r="E88" s="440">
        <f t="shared" si="2"/>
        <v>-2.8182734716899063</v>
      </c>
      <c r="F88" s="438">
        <f>'[1]T- tab'!H78</f>
        <v>100</v>
      </c>
      <c r="G88" s="439">
        <f>'[1]T- tab'!I78</f>
        <v>98.903402627073035</v>
      </c>
      <c r="H88" s="440">
        <f t="shared" si="3"/>
        <v>-1.0965973729269649</v>
      </c>
      <c r="I88" s="456" t="s">
        <v>338</v>
      </c>
    </row>
    <row r="89" spans="1:9" s="98" customFormat="1" ht="18" customHeight="1">
      <c r="A89" s="307" t="s">
        <v>2041</v>
      </c>
      <c r="B89" s="423" t="s">
        <v>2040</v>
      </c>
      <c r="C89" s="438">
        <f>'[1]T- tab'!E79</f>
        <v>100.00000000000001</v>
      </c>
      <c r="D89" s="439">
        <f>'[1]T- tab'!F79</f>
        <v>97.181726528310108</v>
      </c>
      <c r="E89" s="440">
        <f t="shared" si="2"/>
        <v>-2.8182734716899063</v>
      </c>
      <c r="F89" s="438">
        <f>'[1]T- tab'!H79</f>
        <v>100</v>
      </c>
      <c r="G89" s="439">
        <f>'[1]T- tab'!I79</f>
        <v>98.903402627073035</v>
      </c>
      <c r="H89" s="440">
        <f t="shared" si="3"/>
        <v>-1.0965973729269649</v>
      </c>
      <c r="I89" s="456" t="s">
        <v>338</v>
      </c>
    </row>
    <row r="90" spans="1:9" ht="18" customHeight="1">
      <c r="A90" s="305" t="s">
        <v>2042</v>
      </c>
      <c r="B90" s="424" t="s">
        <v>2043</v>
      </c>
      <c r="C90" s="441">
        <f>'[1]T- tab'!E80</f>
        <v>100</v>
      </c>
      <c r="D90" s="442">
        <f>'[1]T- tab'!F80</f>
        <v>95.464406168041634</v>
      </c>
      <c r="E90" s="443">
        <f t="shared" si="2"/>
        <v>-4.5355938319583657</v>
      </c>
      <c r="F90" s="441">
        <f>'[1]T- tab'!H80</f>
        <v>100</v>
      </c>
      <c r="G90" s="442">
        <f>'[1]T- tab'!I80</f>
        <v>99.457917911655201</v>
      </c>
      <c r="H90" s="443">
        <f t="shared" si="3"/>
        <v>-0.54208208834479876</v>
      </c>
      <c r="I90" s="452" t="s">
        <v>343</v>
      </c>
    </row>
    <row r="91" spans="1:9" ht="18" customHeight="1">
      <c r="A91" s="305" t="s">
        <v>2044</v>
      </c>
      <c r="B91" s="424" t="s">
        <v>2045</v>
      </c>
      <c r="C91" s="441">
        <f>'[1]T- tab'!E81</f>
        <v>100</v>
      </c>
      <c r="D91" s="442">
        <f>'[1]T- tab'!F81</f>
        <v>98.581455704900009</v>
      </c>
      <c r="E91" s="443">
        <f t="shared" si="2"/>
        <v>-1.4185442950999914</v>
      </c>
      <c r="F91" s="441">
        <f>'[1]T- tab'!H81</f>
        <v>100</v>
      </c>
      <c r="G91" s="442">
        <f>'[1]T- tab'!I81</f>
        <v>98.606832874929395</v>
      </c>
      <c r="H91" s="443">
        <f t="shared" si="3"/>
        <v>-1.3931671250706046</v>
      </c>
      <c r="I91" s="452" t="s">
        <v>2619</v>
      </c>
    </row>
    <row r="92" spans="1:9" ht="18" customHeight="1">
      <c r="A92" s="305" t="s">
        <v>2046</v>
      </c>
      <c r="B92" s="424" t="s">
        <v>2047</v>
      </c>
      <c r="C92" s="441">
        <f>'[1]T- tab'!E82</f>
        <v>100</v>
      </c>
      <c r="D92" s="442">
        <f>'[1]T- tab'!F82</f>
        <v>97.378942312317861</v>
      </c>
      <c r="E92" s="443">
        <f t="shared" si="2"/>
        <v>-2.6210576876821392</v>
      </c>
      <c r="F92" s="441">
        <f>'[1]T- tab'!H82</f>
        <v>100</v>
      </c>
      <c r="G92" s="442">
        <f>'[1]T- tab'!I82</f>
        <v>99.447668475925184</v>
      </c>
      <c r="H92" s="443">
        <f t="shared" si="3"/>
        <v>-0.55233152407481612</v>
      </c>
      <c r="I92" s="452" t="s">
        <v>2620</v>
      </c>
    </row>
    <row r="93" spans="1:9" s="98" customFormat="1" ht="18" customHeight="1">
      <c r="A93" s="307" t="s">
        <v>2048</v>
      </c>
      <c r="B93" s="423" t="s">
        <v>2049</v>
      </c>
      <c r="C93" s="438">
        <f>'[1]T- tab'!E83</f>
        <v>100</v>
      </c>
      <c r="D93" s="439">
        <f>'[1]T- tab'!F83</f>
        <v>102.78324358504636</v>
      </c>
      <c r="E93" s="440">
        <f t="shared" si="2"/>
        <v>2.7832435850463639</v>
      </c>
      <c r="F93" s="438">
        <f>'[1]T- tab'!H83</f>
        <v>100</v>
      </c>
      <c r="G93" s="439">
        <f>'[1]T- tab'!I83</f>
        <v>102.24668537473211</v>
      </c>
      <c r="H93" s="440">
        <f t="shared" si="3"/>
        <v>2.2466853747321096</v>
      </c>
      <c r="I93" s="456" t="s">
        <v>2621</v>
      </c>
    </row>
    <row r="94" spans="1:9" s="98" customFormat="1" ht="18" customHeight="1">
      <c r="A94" s="307" t="s">
        <v>2050</v>
      </c>
      <c r="B94" s="423" t="s">
        <v>2049</v>
      </c>
      <c r="C94" s="438">
        <f>'[1]T- tab'!E84</f>
        <v>100</v>
      </c>
      <c r="D94" s="439">
        <f>'[1]T- tab'!F84</f>
        <v>102.78324358504636</v>
      </c>
      <c r="E94" s="440">
        <f t="shared" si="2"/>
        <v>2.7832435850463639</v>
      </c>
      <c r="F94" s="438">
        <f>'[1]T- tab'!H84</f>
        <v>100</v>
      </c>
      <c r="G94" s="439">
        <f>'[1]T- tab'!I84</f>
        <v>102.24668537473211</v>
      </c>
      <c r="H94" s="440">
        <f t="shared" si="3"/>
        <v>2.2466853747321096</v>
      </c>
      <c r="I94" s="456" t="s">
        <v>2621</v>
      </c>
    </row>
    <row r="95" spans="1:9" ht="18" customHeight="1">
      <c r="A95" s="305" t="s">
        <v>2051</v>
      </c>
      <c r="B95" s="424" t="s">
        <v>2052</v>
      </c>
      <c r="C95" s="441">
        <f>'[1]T- tab'!E85</f>
        <v>100.00000000000001</v>
      </c>
      <c r="D95" s="442">
        <f>'[1]T- tab'!F85</f>
        <v>103.25187032254799</v>
      </c>
      <c r="E95" s="443">
        <f t="shared" si="2"/>
        <v>3.2518703225479726</v>
      </c>
      <c r="F95" s="441">
        <f>'[1]T- tab'!H85</f>
        <v>100</v>
      </c>
      <c r="G95" s="442">
        <f>'[1]T- tab'!I85</f>
        <v>102.67206356642474</v>
      </c>
      <c r="H95" s="443">
        <f t="shared" si="3"/>
        <v>2.6720635664247254</v>
      </c>
      <c r="I95" s="452" t="s">
        <v>2622</v>
      </c>
    </row>
    <row r="96" spans="1:9" ht="18" customHeight="1">
      <c r="A96" s="305" t="s">
        <v>2053</v>
      </c>
      <c r="B96" s="424" t="s">
        <v>2054</v>
      </c>
      <c r="C96" s="441">
        <f>'[1]T- tab'!E86</f>
        <v>100</v>
      </c>
      <c r="D96" s="442">
        <f>'[1]T- tab'!F86</f>
        <v>101.44862165610336</v>
      </c>
      <c r="E96" s="443">
        <f t="shared" si="2"/>
        <v>1.4486216561033558</v>
      </c>
      <c r="F96" s="441">
        <f>'[1]T- tab'!H86</f>
        <v>100</v>
      </c>
      <c r="G96" s="442">
        <f>'[1]T- tab'!I86</f>
        <v>101.19242936918731</v>
      </c>
      <c r="H96" s="443">
        <f t="shared" si="3"/>
        <v>1.1924293691873089</v>
      </c>
      <c r="I96" s="452" t="s">
        <v>2623</v>
      </c>
    </row>
    <row r="97" spans="1:9" s="98" customFormat="1" ht="18" customHeight="1">
      <c r="A97" s="307" t="s">
        <v>2055</v>
      </c>
      <c r="B97" s="423" t="s">
        <v>64</v>
      </c>
      <c r="C97" s="438">
        <f>'[1]T- tab'!E87</f>
        <v>100</v>
      </c>
      <c r="D97" s="439">
        <f>'[1]T- tab'!F87</f>
        <v>87.24913848921291</v>
      </c>
      <c r="E97" s="440">
        <f t="shared" si="2"/>
        <v>-12.75086151078709</v>
      </c>
      <c r="F97" s="438">
        <f>'[1]T- tab'!H87</f>
        <v>100</v>
      </c>
      <c r="G97" s="439">
        <f>'[1]T- tab'!I87</f>
        <v>83.362465298231427</v>
      </c>
      <c r="H97" s="440">
        <f t="shared" si="3"/>
        <v>-16.637534701768573</v>
      </c>
      <c r="I97" s="456" t="s">
        <v>65</v>
      </c>
    </row>
    <row r="98" spans="1:9" s="98" customFormat="1" ht="18" customHeight="1">
      <c r="A98" s="307" t="s">
        <v>2056</v>
      </c>
      <c r="B98" s="423" t="s">
        <v>2057</v>
      </c>
      <c r="C98" s="438">
        <f>'[1]T- tab'!E88</f>
        <v>100</v>
      </c>
      <c r="D98" s="439">
        <f>'[1]T- tab'!F88</f>
        <v>87.24913848921291</v>
      </c>
      <c r="E98" s="440">
        <f t="shared" si="2"/>
        <v>-12.75086151078709</v>
      </c>
      <c r="F98" s="438">
        <f>'[1]T- tab'!H88</f>
        <v>100</v>
      </c>
      <c r="G98" s="439">
        <f>'[1]T- tab'!I88</f>
        <v>83.362465298231427</v>
      </c>
      <c r="H98" s="440">
        <f t="shared" si="3"/>
        <v>-16.637534701768573</v>
      </c>
      <c r="I98" s="456" t="s">
        <v>2624</v>
      </c>
    </row>
    <row r="99" spans="1:9" s="98" customFormat="1" ht="18" customHeight="1">
      <c r="A99" s="307" t="s">
        <v>2058</v>
      </c>
      <c r="B99" s="423" t="s">
        <v>2059</v>
      </c>
      <c r="C99" s="438">
        <f>'[1]T- tab'!E89</f>
        <v>100</v>
      </c>
      <c r="D99" s="439">
        <f>'[1]T- tab'!F89</f>
        <v>100.62141771018895</v>
      </c>
      <c r="E99" s="440">
        <f t="shared" si="2"/>
        <v>0.62141771018895042</v>
      </c>
      <c r="F99" s="438">
        <f>'[1]T- tab'!H89</f>
        <v>100</v>
      </c>
      <c r="G99" s="439">
        <f>'[1]T- tab'!I89</f>
        <v>100.30573064962509</v>
      </c>
      <c r="H99" s="440">
        <f t="shared" si="3"/>
        <v>0.30573064962509022</v>
      </c>
      <c r="I99" s="456" t="s">
        <v>350</v>
      </c>
    </row>
    <row r="100" spans="1:9" s="98" customFormat="1" ht="18" customHeight="1">
      <c r="A100" s="307" t="s">
        <v>2060</v>
      </c>
      <c r="B100" s="423" t="s">
        <v>2059</v>
      </c>
      <c r="C100" s="438">
        <f>'[1]T- tab'!E90</f>
        <v>100</v>
      </c>
      <c r="D100" s="439">
        <f>'[1]T- tab'!F90</f>
        <v>100.62141771018895</v>
      </c>
      <c r="E100" s="440">
        <f t="shared" si="2"/>
        <v>0.62141771018895042</v>
      </c>
      <c r="F100" s="438">
        <f>'[1]T- tab'!H90</f>
        <v>100</v>
      </c>
      <c r="G100" s="439">
        <f>'[1]T- tab'!I90</f>
        <v>100.30573064962509</v>
      </c>
      <c r="H100" s="440">
        <f t="shared" si="3"/>
        <v>0.30573064962509022</v>
      </c>
      <c r="I100" s="456" t="s">
        <v>350</v>
      </c>
    </row>
    <row r="101" spans="1:9" s="98" customFormat="1" ht="18" customHeight="1">
      <c r="A101" s="307" t="s">
        <v>1382</v>
      </c>
      <c r="B101" s="423" t="s">
        <v>66</v>
      </c>
      <c r="C101" s="438">
        <f>'[1]T- tab'!E91</f>
        <v>100</v>
      </c>
      <c r="D101" s="439">
        <f>'[1]T- tab'!F91</f>
        <v>100.12222963548543</v>
      </c>
      <c r="E101" s="440">
        <f t="shared" si="2"/>
        <v>0.12222963548542509</v>
      </c>
      <c r="F101" s="438">
        <f>'[1]T- tab'!H91</f>
        <v>100</v>
      </c>
      <c r="G101" s="439">
        <f>'[1]T- tab'!I91</f>
        <v>102.06053209546515</v>
      </c>
      <c r="H101" s="440">
        <f t="shared" si="3"/>
        <v>2.0605320954651489</v>
      </c>
      <c r="I101" s="456" t="s">
        <v>67</v>
      </c>
    </row>
    <row r="102" spans="1:9" s="98" customFormat="1" ht="18" customHeight="1">
      <c r="A102" s="307" t="s">
        <v>1383</v>
      </c>
      <c r="B102" s="423" t="s">
        <v>68</v>
      </c>
      <c r="C102" s="438">
        <f>'[1]T- tab'!E92</f>
        <v>100</v>
      </c>
      <c r="D102" s="439">
        <f>'[1]T- tab'!F92</f>
        <v>100.09448254990956</v>
      </c>
      <c r="E102" s="440">
        <f t="shared" si="2"/>
        <v>9.4482549909557179E-2</v>
      </c>
      <c r="F102" s="438">
        <f>'[1]T- tab'!H92</f>
        <v>100</v>
      </c>
      <c r="G102" s="439">
        <f>'[1]T- tab'!I92</f>
        <v>102.14749674296884</v>
      </c>
      <c r="H102" s="440">
        <f t="shared" si="3"/>
        <v>2.1474967429688405</v>
      </c>
      <c r="I102" s="456" t="s">
        <v>69</v>
      </c>
    </row>
    <row r="103" spans="1:9" s="98" customFormat="1" ht="18" customHeight="1">
      <c r="A103" s="307" t="s">
        <v>2061</v>
      </c>
      <c r="B103" s="423" t="s">
        <v>2062</v>
      </c>
      <c r="C103" s="438">
        <f>'[1]T- tab'!E93</f>
        <v>100</v>
      </c>
      <c r="D103" s="439">
        <f>'[1]T- tab'!F93</f>
        <v>95.22321250600011</v>
      </c>
      <c r="E103" s="440">
        <f t="shared" ref="E103:E166" si="4">D103/C103*100-100</f>
        <v>-4.7767874939998904</v>
      </c>
      <c r="F103" s="438">
        <f>'[1]T- tab'!H93</f>
        <v>100</v>
      </c>
      <c r="G103" s="439">
        <f>'[1]T- tab'!I93</f>
        <v>97.812699383104061</v>
      </c>
      <c r="H103" s="440">
        <f t="shared" ref="H103:H166" si="5">G103/F103*100-100</f>
        <v>-2.1873006168959392</v>
      </c>
      <c r="I103" s="456" t="s">
        <v>2625</v>
      </c>
    </row>
    <row r="104" spans="1:9" s="98" customFormat="1" ht="18" customHeight="1">
      <c r="A104" s="307" t="s">
        <v>2063</v>
      </c>
      <c r="B104" s="416" t="s">
        <v>2064</v>
      </c>
      <c r="C104" s="465">
        <f>'[1]T- tab'!E94</f>
        <v>100</v>
      </c>
      <c r="D104" s="466">
        <f>'[1]T- tab'!F94</f>
        <v>101.91278744567425</v>
      </c>
      <c r="E104" s="467">
        <f t="shared" si="4"/>
        <v>1.9127874456742404</v>
      </c>
      <c r="F104" s="465">
        <f>'[1]T- tab'!H94</f>
        <v>100</v>
      </c>
      <c r="G104" s="466">
        <f>'[1]T- tab'!I94</f>
        <v>103.57672394515055</v>
      </c>
      <c r="H104" s="467">
        <f t="shared" si="5"/>
        <v>3.5767239451505333</v>
      </c>
      <c r="I104" s="417" t="s">
        <v>362</v>
      </c>
    </row>
    <row r="105" spans="1:9" s="98" customFormat="1" ht="18" customHeight="1">
      <c r="A105" s="307" t="s">
        <v>2065</v>
      </c>
      <c r="B105" s="423" t="s">
        <v>363</v>
      </c>
      <c r="C105" s="438">
        <f>'[1]T- tab'!E95</f>
        <v>100</v>
      </c>
      <c r="D105" s="439">
        <f>'[1]T- tab'!F95</f>
        <v>99.686930260994359</v>
      </c>
      <c r="E105" s="440">
        <f t="shared" si="4"/>
        <v>-0.31306973900564117</v>
      </c>
      <c r="F105" s="438">
        <f>'[1]T- tab'!H95</f>
        <v>100</v>
      </c>
      <c r="G105" s="439">
        <f>'[1]T- tab'!I95</f>
        <v>99.634433691672825</v>
      </c>
      <c r="H105" s="440">
        <f t="shared" si="5"/>
        <v>-0.36556630832717474</v>
      </c>
      <c r="I105" s="456" t="s">
        <v>364</v>
      </c>
    </row>
    <row r="106" spans="1:9" s="98" customFormat="1" ht="36.75" customHeight="1">
      <c r="A106" s="307" t="s">
        <v>1384</v>
      </c>
      <c r="B106" s="423" t="s">
        <v>2066</v>
      </c>
      <c r="C106" s="438">
        <f>'[1]T- tab'!E96</f>
        <v>100</v>
      </c>
      <c r="D106" s="439">
        <f>'[1]T- tab'!F96</f>
        <v>100.68378767007238</v>
      </c>
      <c r="E106" s="440">
        <f t="shared" si="4"/>
        <v>0.68378767007237684</v>
      </c>
      <c r="F106" s="438">
        <f>'[1]T- tab'!H96</f>
        <v>100</v>
      </c>
      <c r="G106" s="439">
        <f>'[1]T- tab'!I96</f>
        <v>100.2092661744163</v>
      </c>
      <c r="H106" s="440">
        <f t="shared" si="5"/>
        <v>0.20926617441629958</v>
      </c>
      <c r="I106" s="456" t="s">
        <v>2626</v>
      </c>
    </row>
    <row r="107" spans="1:9" s="98" customFormat="1" ht="18" customHeight="1">
      <c r="A107" s="307" t="s">
        <v>2067</v>
      </c>
      <c r="B107" s="423" t="s">
        <v>2068</v>
      </c>
      <c r="C107" s="438">
        <f>'[1]T- tab'!E97</f>
        <v>100</v>
      </c>
      <c r="D107" s="439">
        <f>'[1]T- tab'!F97</f>
        <v>100.68378767007238</v>
      </c>
      <c r="E107" s="440">
        <f t="shared" si="4"/>
        <v>0.68378767007237684</v>
      </c>
      <c r="F107" s="438">
        <f>'[1]T- tab'!H97</f>
        <v>100</v>
      </c>
      <c r="G107" s="439">
        <f>'[1]T- tab'!I97</f>
        <v>100.2092661744163</v>
      </c>
      <c r="H107" s="440">
        <f t="shared" si="5"/>
        <v>0.20926617441629958</v>
      </c>
      <c r="I107" s="456" t="s">
        <v>2627</v>
      </c>
    </row>
    <row r="108" spans="1:9" s="98" customFormat="1" ht="18" customHeight="1">
      <c r="A108" s="307" t="s">
        <v>1385</v>
      </c>
      <c r="B108" s="423" t="s">
        <v>2069</v>
      </c>
      <c r="C108" s="438">
        <f>'[1]T- tab'!E98</f>
        <v>100.00000000000004</v>
      </c>
      <c r="D108" s="439">
        <f>'[1]T- tab'!F98</f>
        <v>107.28406989877226</v>
      </c>
      <c r="E108" s="440">
        <f t="shared" si="4"/>
        <v>7.2840698987722163</v>
      </c>
      <c r="F108" s="438">
        <f>'[1]T- tab'!H98</f>
        <v>100</v>
      </c>
      <c r="G108" s="439">
        <f>'[1]T- tab'!I98</f>
        <v>107.7877978150979</v>
      </c>
      <c r="H108" s="440">
        <f t="shared" si="5"/>
        <v>7.7877978150979033</v>
      </c>
      <c r="I108" s="456" t="s">
        <v>2628</v>
      </c>
    </row>
    <row r="109" spans="1:9" ht="18" customHeight="1">
      <c r="A109" s="305" t="s">
        <v>2070</v>
      </c>
      <c r="B109" s="424" t="s">
        <v>2071</v>
      </c>
      <c r="C109" s="441">
        <f>'[1]T- tab'!E99</f>
        <v>100.00000000000003</v>
      </c>
      <c r="D109" s="442">
        <f>'[1]T- tab'!F99</f>
        <v>110.38052532957063</v>
      </c>
      <c r="E109" s="443">
        <f t="shared" si="4"/>
        <v>10.380525329570588</v>
      </c>
      <c r="F109" s="441">
        <f>'[1]T- tab'!H99</f>
        <v>100</v>
      </c>
      <c r="G109" s="442">
        <f>'[1]T- tab'!I99</f>
        <v>111.12952573230082</v>
      </c>
      <c r="H109" s="443">
        <f t="shared" si="5"/>
        <v>11.12952573230082</v>
      </c>
      <c r="I109" s="452" t="s">
        <v>73</v>
      </c>
    </row>
    <row r="110" spans="1:9" ht="18" customHeight="1">
      <c r="A110" s="305" t="s">
        <v>2072</v>
      </c>
      <c r="B110" s="424" t="s">
        <v>2073</v>
      </c>
      <c r="C110" s="441">
        <f>'[1]T- tab'!E100</f>
        <v>100</v>
      </c>
      <c r="D110" s="442">
        <f>'[1]T- tab'!F100</f>
        <v>99.728223214860463</v>
      </c>
      <c r="E110" s="443">
        <f t="shared" si="4"/>
        <v>-0.27177678513953651</v>
      </c>
      <c r="F110" s="441">
        <f>'[1]T- tab'!H100</f>
        <v>100.00000000000001</v>
      </c>
      <c r="G110" s="442">
        <f>'[1]T- tab'!I100</f>
        <v>101.9659822720903</v>
      </c>
      <c r="H110" s="443">
        <f t="shared" si="5"/>
        <v>1.9659822720902866</v>
      </c>
      <c r="I110" s="452" t="s">
        <v>75</v>
      </c>
    </row>
    <row r="111" spans="1:9" ht="18" customHeight="1">
      <c r="A111" s="305" t="s">
        <v>2074</v>
      </c>
      <c r="B111" s="424" t="s">
        <v>76</v>
      </c>
      <c r="C111" s="441">
        <f>'[1]T- tab'!E101</f>
        <v>100</v>
      </c>
      <c r="D111" s="442">
        <f>'[1]T- tab'!F101</f>
        <v>99.366885463501603</v>
      </c>
      <c r="E111" s="443">
        <f t="shared" si="4"/>
        <v>-0.63311453649839677</v>
      </c>
      <c r="F111" s="441">
        <f>'[1]T- tab'!H101</f>
        <v>100</v>
      </c>
      <c r="G111" s="442">
        <f>'[1]T- tab'!I101</f>
        <v>98.722329051719512</v>
      </c>
      <c r="H111" s="443">
        <f t="shared" si="5"/>
        <v>-1.2776709482804876</v>
      </c>
      <c r="I111" s="452" t="s">
        <v>77</v>
      </c>
    </row>
    <row r="112" spans="1:9" ht="18" customHeight="1">
      <c r="A112" s="305" t="s">
        <v>2075</v>
      </c>
      <c r="B112" s="424" t="s">
        <v>78</v>
      </c>
      <c r="C112" s="441">
        <f>'[1]T- tab'!E102</f>
        <v>100</v>
      </c>
      <c r="D112" s="442">
        <f>'[1]T- tab'!F102</f>
        <v>98.938807648018738</v>
      </c>
      <c r="E112" s="443">
        <f t="shared" si="4"/>
        <v>-1.061192351981262</v>
      </c>
      <c r="F112" s="441">
        <f>'[1]T- tab'!H102</f>
        <v>100</v>
      </c>
      <c r="G112" s="442">
        <f>'[1]T- tab'!I102</f>
        <v>99.995790504631032</v>
      </c>
      <c r="H112" s="443">
        <f t="shared" si="5"/>
        <v>-4.2094953689684189E-3</v>
      </c>
      <c r="I112" s="452" t="s">
        <v>79</v>
      </c>
    </row>
    <row r="113" spans="1:9" s="98" customFormat="1" ht="18" customHeight="1">
      <c r="A113" s="307" t="s">
        <v>1386</v>
      </c>
      <c r="B113" s="423" t="s">
        <v>2076</v>
      </c>
      <c r="C113" s="438">
        <f>'[1]T- tab'!E103</f>
        <v>100.00000000000001</v>
      </c>
      <c r="D113" s="439">
        <f>'[1]T- tab'!F103</f>
        <v>108.07144007815911</v>
      </c>
      <c r="E113" s="440">
        <f t="shared" si="4"/>
        <v>8.0714400781590996</v>
      </c>
      <c r="F113" s="438">
        <f>'[1]T- tab'!H103</f>
        <v>100.00000000000001</v>
      </c>
      <c r="G113" s="439">
        <f>'[1]T- tab'!I103</f>
        <v>108.6541349359109</v>
      </c>
      <c r="H113" s="440">
        <f t="shared" si="5"/>
        <v>8.6541349359108892</v>
      </c>
      <c r="I113" s="456" t="s">
        <v>2629</v>
      </c>
    </row>
    <row r="114" spans="1:9" ht="18" customHeight="1">
      <c r="A114" s="305" t="s">
        <v>2077</v>
      </c>
      <c r="B114" s="424" t="s">
        <v>2078</v>
      </c>
      <c r="C114" s="441">
        <f>'[1]T- tab'!E104</f>
        <v>100</v>
      </c>
      <c r="D114" s="442">
        <f>'[1]T- tab'!F104</f>
        <v>94.055509725908777</v>
      </c>
      <c r="E114" s="443">
        <f t="shared" si="4"/>
        <v>-5.9444902740912227</v>
      </c>
      <c r="F114" s="441">
        <f>'[1]T- tab'!H104</f>
        <v>100</v>
      </c>
      <c r="G114" s="442">
        <f>'[1]T- tab'!I104</f>
        <v>95.866948946764083</v>
      </c>
      <c r="H114" s="443">
        <f t="shared" si="5"/>
        <v>-4.133051053235917</v>
      </c>
      <c r="I114" s="452" t="s">
        <v>2630</v>
      </c>
    </row>
    <row r="115" spans="1:9" ht="18" customHeight="1">
      <c r="A115" s="305" t="s">
        <v>2079</v>
      </c>
      <c r="B115" s="424" t="s">
        <v>2080</v>
      </c>
      <c r="C115" s="441">
        <f>'[1]T- tab'!E105</f>
        <v>100</v>
      </c>
      <c r="D115" s="442">
        <f>'[1]T- tab'!F105</f>
        <v>116.52778547592514</v>
      </c>
      <c r="E115" s="443">
        <f t="shared" si="4"/>
        <v>16.527785475925157</v>
      </c>
      <c r="F115" s="441">
        <f>'[1]T- tab'!H105</f>
        <v>100</v>
      </c>
      <c r="G115" s="442">
        <f>'[1]T- tab'!I105</f>
        <v>116.83081253955116</v>
      </c>
      <c r="H115" s="443">
        <f t="shared" si="5"/>
        <v>16.830812539551161</v>
      </c>
      <c r="I115" s="452" t="s">
        <v>2631</v>
      </c>
    </row>
    <row r="116" spans="1:9" ht="18" customHeight="1">
      <c r="A116" s="305" t="s">
        <v>2081</v>
      </c>
      <c r="B116" s="424" t="s">
        <v>2082</v>
      </c>
      <c r="C116" s="441">
        <f>'[1]T- tab'!E106</f>
        <v>100</v>
      </c>
      <c r="D116" s="442">
        <f>'[1]T- tab'!F106</f>
        <v>100.37600247312584</v>
      </c>
      <c r="E116" s="443">
        <f t="shared" si="4"/>
        <v>0.3760024731258369</v>
      </c>
      <c r="F116" s="441">
        <f>'[1]T- tab'!H106</f>
        <v>100</v>
      </c>
      <c r="G116" s="442">
        <f>'[1]T- tab'!I106</f>
        <v>107.8759011874768</v>
      </c>
      <c r="H116" s="443">
        <f t="shared" si="5"/>
        <v>7.8759011874768134</v>
      </c>
      <c r="I116" s="452" t="s">
        <v>410</v>
      </c>
    </row>
    <row r="117" spans="1:9" s="97" customFormat="1" ht="18" customHeight="1">
      <c r="A117" s="305" t="s">
        <v>2083</v>
      </c>
      <c r="B117" s="424" t="s">
        <v>2084</v>
      </c>
      <c r="C117" s="441">
        <f>'[1]T- tab'!E107</f>
        <v>100</v>
      </c>
      <c r="D117" s="442">
        <f>'[1]T- tab'!F107</f>
        <v>104.49820714015021</v>
      </c>
      <c r="E117" s="443">
        <f t="shared" si="4"/>
        <v>4.4982071401502139</v>
      </c>
      <c r="F117" s="441">
        <f>'[1]T- tab'!H107</f>
        <v>100.00000000000001</v>
      </c>
      <c r="G117" s="442">
        <f>'[1]T- tab'!I107</f>
        <v>105.97531533451449</v>
      </c>
      <c r="H117" s="443">
        <f t="shared" si="5"/>
        <v>5.9753153345144767</v>
      </c>
      <c r="I117" s="452" t="s">
        <v>2632</v>
      </c>
    </row>
    <row r="118" spans="1:9" ht="18" customHeight="1">
      <c r="A118" s="305" t="s">
        <v>2085</v>
      </c>
      <c r="B118" s="424" t="s">
        <v>2086</v>
      </c>
      <c r="C118" s="441">
        <f>'[1]T- tab'!E108</f>
        <v>100</v>
      </c>
      <c r="D118" s="442">
        <f>'[1]T- tab'!F108</f>
        <v>104.22259552432213</v>
      </c>
      <c r="E118" s="443">
        <f t="shared" si="4"/>
        <v>4.2225955243221307</v>
      </c>
      <c r="F118" s="441">
        <f>'[1]T- tab'!H108</f>
        <v>100</v>
      </c>
      <c r="G118" s="442">
        <f>'[1]T- tab'!I108</f>
        <v>98.822527863439575</v>
      </c>
      <c r="H118" s="443">
        <f t="shared" si="5"/>
        <v>-1.177472136560425</v>
      </c>
      <c r="I118" s="452" t="s">
        <v>2633</v>
      </c>
    </row>
    <row r="119" spans="1:9" s="98" customFormat="1" ht="18" customHeight="1">
      <c r="A119" s="307" t="s">
        <v>1387</v>
      </c>
      <c r="B119" s="423" t="s">
        <v>2087</v>
      </c>
      <c r="C119" s="438">
        <f>'[1]T- tab'!E109</f>
        <v>100.00000000000001</v>
      </c>
      <c r="D119" s="439">
        <f>'[1]T- tab'!F109</f>
        <v>136.42403042518396</v>
      </c>
      <c r="E119" s="440">
        <f t="shared" si="4"/>
        <v>36.424030425183929</v>
      </c>
      <c r="F119" s="438">
        <f>'[1]T- tab'!H109</f>
        <v>100</v>
      </c>
      <c r="G119" s="439">
        <f>'[1]T- tab'!I109</f>
        <v>138.58265138743025</v>
      </c>
      <c r="H119" s="440">
        <f t="shared" si="5"/>
        <v>38.582651387430246</v>
      </c>
      <c r="I119" s="456" t="s">
        <v>2634</v>
      </c>
    </row>
    <row r="120" spans="1:9" ht="18" customHeight="1">
      <c r="A120" s="305" t="s">
        <v>2088</v>
      </c>
      <c r="B120" s="424" t="s">
        <v>2089</v>
      </c>
      <c r="C120" s="441">
        <f>'[1]T- tab'!E110</f>
        <v>100</v>
      </c>
      <c r="D120" s="442">
        <f>'[1]T- tab'!F110</f>
        <v>146.0213870916501</v>
      </c>
      <c r="E120" s="443">
        <f t="shared" si="4"/>
        <v>46.021387091650098</v>
      </c>
      <c r="F120" s="441">
        <f>'[1]T- tab'!H110</f>
        <v>100</v>
      </c>
      <c r="G120" s="442">
        <f>'[1]T- tab'!I110</f>
        <v>140.13917774007368</v>
      </c>
      <c r="H120" s="443">
        <f t="shared" si="5"/>
        <v>40.139177740073677</v>
      </c>
      <c r="I120" s="452" t="s">
        <v>2635</v>
      </c>
    </row>
    <row r="121" spans="1:9" ht="18" customHeight="1">
      <c r="A121" s="305" t="s">
        <v>2090</v>
      </c>
      <c r="B121" s="424" t="s">
        <v>2091</v>
      </c>
      <c r="C121" s="441">
        <f>'[1]T- tab'!E111</f>
        <v>100</v>
      </c>
      <c r="D121" s="442">
        <f>'[1]T- tab'!F111</f>
        <v>113.96791373748728</v>
      </c>
      <c r="E121" s="443">
        <f t="shared" si="4"/>
        <v>13.967913737487265</v>
      </c>
      <c r="F121" s="441">
        <f>'[1]T- tab'!H111</f>
        <v>100</v>
      </c>
      <c r="G121" s="442">
        <f>'[1]T- tab'!I111</f>
        <v>119.86433675797463</v>
      </c>
      <c r="H121" s="443">
        <f t="shared" si="5"/>
        <v>19.864336757974627</v>
      </c>
      <c r="I121" s="452" t="s">
        <v>2636</v>
      </c>
    </row>
    <row r="122" spans="1:9" ht="18" customHeight="1">
      <c r="A122" s="305" t="s">
        <v>2092</v>
      </c>
      <c r="B122" s="424" t="s">
        <v>2093</v>
      </c>
      <c r="C122" s="441">
        <f>'[1]T- tab'!E112</f>
        <v>100</v>
      </c>
      <c r="D122" s="442">
        <f>'[1]T- tab'!F112</f>
        <v>149.44910253918513</v>
      </c>
      <c r="E122" s="443">
        <f t="shared" si="4"/>
        <v>49.449102539185134</v>
      </c>
      <c r="F122" s="441">
        <f>'[1]T- tab'!H112</f>
        <v>100</v>
      </c>
      <c r="G122" s="442">
        <f>'[1]T- tab'!I112</f>
        <v>145.78234227851215</v>
      </c>
      <c r="H122" s="443">
        <f t="shared" si="5"/>
        <v>45.782342278512147</v>
      </c>
      <c r="I122" s="452" t="s">
        <v>2637</v>
      </c>
    </row>
    <row r="123" spans="1:9" ht="18" customHeight="1">
      <c r="A123" s="305" t="s">
        <v>2094</v>
      </c>
      <c r="B123" s="414" t="s">
        <v>2095</v>
      </c>
      <c r="C123" s="444">
        <f>'[1]T- tab'!E113</f>
        <v>100</v>
      </c>
      <c r="D123" s="445">
        <f>'[1]T- tab'!F113</f>
        <v>151.49241502846075</v>
      </c>
      <c r="E123" s="446">
        <f t="shared" si="4"/>
        <v>51.492415028460755</v>
      </c>
      <c r="F123" s="444">
        <f>'[1]T- tab'!H113</f>
        <v>100</v>
      </c>
      <c r="G123" s="445">
        <f>'[1]T- tab'!I113</f>
        <v>144.11723792980675</v>
      </c>
      <c r="H123" s="446">
        <f t="shared" si="5"/>
        <v>44.117237929806748</v>
      </c>
      <c r="I123" s="415" t="s">
        <v>2638</v>
      </c>
    </row>
    <row r="124" spans="1:9" s="98" customFormat="1" ht="18" customHeight="1">
      <c r="A124" s="307" t="s">
        <v>1388</v>
      </c>
      <c r="B124" s="423" t="s">
        <v>2096</v>
      </c>
      <c r="C124" s="438">
        <f>'[1]T- tab'!E114</f>
        <v>100.00000000000001</v>
      </c>
      <c r="D124" s="439">
        <f>'[1]T- tab'!F114</f>
        <v>95.90409304988394</v>
      </c>
      <c r="E124" s="440">
        <f t="shared" si="4"/>
        <v>-4.0959069501160741</v>
      </c>
      <c r="F124" s="438">
        <f>'[1]T- tab'!H114</f>
        <v>100.00000000000001</v>
      </c>
      <c r="G124" s="439">
        <f>'[1]T- tab'!I114</f>
        <v>96.703182680366353</v>
      </c>
      <c r="H124" s="440">
        <f t="shared" si="5"/>
        <v>-3.2968173196336608</v>
      </c>
      <c r="I124" s="456" t="s">
        <v>2639</v>
      </c>
    </row>
    <row r="125" spans="1:9" ht="18" customHeight="1">
      <c r="A125" s="305" t="s">
        <v>2097</v>
      </c>
      <c r="B125" s="424" t="s">
        <v>2098</v>
      </c>
      <c r="C125" s="441">
        <f>'[1]T- tab'!E115</f>
        <v>100</v>
      </c>
      <c r="D125" s="442">
        <f>'[1]T- tab'!F115</f>
        <v>90.694822308340235</v>
      </c>
      <c r="E125" s="443">
        <f t="shared" si="4"/>
        <v>-9.3051776916597646</v>
      </c>
      <c r="F125" s="441">
        <f>'[1]T- tab'!H115</f>
        <v>100</v>
      </c>
      <c r="G125" s="442">
        <f>'[1]T- tab'!I115</f>
        <v>90.928441488600001</v>
      </c>
      <c r="H125" s="443">
        <f t="shared" si="5"/>
        <v>-9.0715585113999992</v>
      </c>
      <c r="I125" s="452" t="s">
        <v>2640</v>
      </c>
    </row>
    <row r="126" spans="1:9" ht="18" customHeight="1">
      <c r="A126" s="305" t="s">
        <v>2099</v>
      </c>
      <c r="B126" s="424" t="s">
        <v>2100</v>
      </c>
      <c r="C126" s="441">
        <f>'[1]T- tab'!E116</f>
        <v>100</v>
      </c>
      <c r="D126" s="442">
        <f>'[1]T- tab'!F116</f>
        <v>113.29067988454899</v>
      </c>
      <c r="E126" s="443">
        <f t="shared" si="4"/>
        <v>13.290679884548993</v>
      </c>
      <c r="F126" s="441">
        <f>'[1]T- tab'!H116</f>
        <v>99.999999999999986</v>
      </c>
      <c r="G126" s="442">
        <f>'[1]T- tab'!I116</f>
        <v>112.00220498905789</v>
      </c>
      <c r="H126" s="443">
        <f t="shared" si="5"/>
        <v>12.002204989057901</v>
      </c>
      <c r="I126" s="452" t="s">
        <v>2641</v>
      </c>
    </row>
    <row r="127" spans="1:9" ht="18" customHeight="1">
      <c r="A127" s="305" t="s">
        <v>2101</v>
      </c>
      <c r="B127" s="424" t="s">
        <v>2102</v>
      </c>
      <c r="C127" s="441">
        <f>'[1]T- tab'!E117</f>
        <v>100</v>
      </c>
      <c r="D127" s="442">
        <f>'[1]T- tab'!F117</f>
        <v>95.991070984915027</v>
      </c>
      <c r="E127" s="443">
        <f t="shared" si="4"/>
        <v>-4.0089290150849735</v>
      </c>
      <c r="F127" s="441">
        <f>'[1]T- tab'!H117</f>
        <v>100.00000000000001</v>
      </c>
      <c r="G127" s="442">
        <f>'[1]T- tab'!I117</f>
        <v>94.06035934492111</v>
      </c>
      <c r="H127" s="443">
        <f t="shared" si="5"/>
        <v>-5.9396406550789038</v>
      </c>
      <c r="I127" s="452" t="s">
        <v>2642</v>
      </c>
    </row>
    <row r="128" spans="1:9" ht="18" customHeight="1">
      <c r="A128" s="305" t="s">
        <v>2103</v>
      </c>
      <c r="B128" s="424" t="s">
        <v>2104</v>
      </c>
      <c r="C128" s="441">
        <f>'[1]T- tab'!E118</f>
        <v>100</v>
      </c>
      <c r="D128" s="442">
        <f>'[1]T- tab'!F118</f>
        <v>110.18763259959401</v>
      </c>
      <c r="E128" s="443">
        <f t="shared" si="4"/>
        <v>10.187632599594011</v>
      </c>
      <c r="F128" s="441">
        <f>'[1]T- tab'!H118</f>
        <v>100</v>
      </c>
      <c r="G128" s="442">
        <f>'[1]T- tab'!I118</f>
        <v>106.41357193915881</v>
      </c>
      <c r="H128" s="443">
        <f t="shared" si="5"/>
        <v>6.413571939158814</v>
      </c>
      <c r="I128" s="452" t="s">
        <v>2643</v>
      </c>
    </row>
    <row r="129" spans="1:9" s="97" customFormat="1" ht="18" customHeight="1">
      <c r="A129" s="305" t="s">
        <v>2105</v>
      </c>
      <c r="B129" s="424" t="s">
        <v>2106</v>
      </c>
      <c r="C129" s="441">
        <f>'[1]T- tab'!E119</f>
        <v>100</v>
      </c>
      <c r="D129" s="442">
        <f>'[1]T- tab'!F119</f>
        <v>104.94881356290411</v>
      </c>
      <c r="E129" s="443">
        <f t="shared" si="4"/>
        <v>4.9488135629041068</v>
      </c>
      <c r="F129" s="441">
        <f>'[1]T- tab'!H119</f>
        <v>100</v>
      </c>
      <c r="G129" s="442">
        <f>'[1]T- tab'!I119</f>
        <v>108.13209846468993</v>
      </c>
      <c r="H129" s="443">
        <f t="shared" si="5"/>
        <v>8.1320984646899461</v>
      </c>
      <c r="I129" s="452" t="s">
        <v>2644</v>
      </c>
    </row>
    <row r="130" spans="1:9" s="98" customFormat="1" ht="18" customHeight="1">
      <c r="A130" s="307" t="s">
        <v>1389</v>
      </c>
      <c r="B130" s="423" t="s">
        <v>2107</v>
      </c>
      <c r="C130" s="438">
        <f>'[1]T- tab'!E120</f>
        <v>100</v>
      </c>
      <c r="D130" s="439">
        <f>'[1]T- tab'!F120</f>
        <v>81.854015773939594</v>
      </c>
      <c r="E130" s="440">
        <f t="shared" si="4"/>
        <v>-18.145984226060406</v>
      </c>
      <c r="F130" s="438">
        <f>'[1]T- tab'!H120</f>
        <v>99.999999999999986</v>
      </c>
      <c r="G130" s="439">
        <f>'[1]T- tab'!I120</f>
        <v>76.429734278903695</v>
      </c>
      <c r="H130" s="440">
        <f t="shared" si="5"/>
        <v>-23.570265721096291</v>
      </c>
      <c r="I130" s="456" t="s">
        <v>2645</v>
      </c>
    </row>
    <row r="131" spans="1:9" ht="18" customHeight="1">
      <c r="A131" s="305" t="s">
        <v>2108</v>
      </c>
      <c r="B131" s="424" t="s">
        <v>2109</v>
      </c>
      <c r="C131" s="441">
        <f>'[1]T- tab'!E121</f>
        <v>100</v>
      </c>
      <c r="D131" s="442">
        <f>'[1]T- tab'!F121</f>
        <v>81.854015773939594</v>
      </c>
      <c r="E131" s="443">
        <f t="shared" si="4"/>
        <v>-18.145984226060406</v>
      </c>
      <c r="F131" s="441">
        <f>'[1]T- tab'!H121</f>
        <v>99.999999999999986</v>
      </c>
      <c r="G131" s="442">
        <f>'[1]T- tab'!I121</f>
        <v>76.429734278903695</v>
      </c>
      <c r="H131" s="443">
        <f t="shared" si="5"/>
        <v>-23.570265721096291</v>
      </c>
      <c r="I131" s="452" t="s">
        <v>2646</v>
      </c>
    </row>
    <row r="132" spans="1:9" s="98" customFormat="1" ht="18" customHeight="1">
      <c r="A132" s="307" t="s">
        <v>2110</v>
      </c>
      <c r="B132" s="423" t="s">
        <v>2111</v>
      </c>
      <c r="C132" s="438">
        <f>'[1]T- tab'!E122</f>
        <v>100.00000000000001</v>
      </c>
      <c r="D132" s="439">
        <f>'[1]T- tab'!F122</f>
        <v>111.29621211001819</v>
      </c>
      <c r="E132" s="440">
        <f t="shared" si="4"/>
        <v>11.296212110018161</v>
      </c>
      <c r="F132" s="438">
        <f>'[1]T- tab'!H122</f>
        <v>100.00000000000001</v>
      </c>
      <c r="G132" s="439">
        <f>'[1]T- tab'!I122</f>
        <v>113.28305931083327</v>
      </c>
      <c r="H132" s="440">
        <f t="shared" si="5"/>
        <v>13.283059310833238</v>
      </c>
      <c r="I132" s="456" t="s">
        <v>2647</v>
      </c>
    </row>
    <row r="133" spans="1:9" s="97" customFormat="1" ht="18" customHeight="1">
      <c r="A133" s="305" t="s">
        <v>2112</v>
      </c>
      <c r="B133" s="424" t="s">
        <v>2113</v>
      </c>
      <c r="C133" s="441">
        <f>'[1]T- tab'!E123</f>
        <v>100</v>
      </c>
      <c r="D133" s="442">
        <f>'[1]T- tab'!F123</f>
        <v>113.91334902710658</v>
      </c>
      <c r="E133" s="443">
        <f t="shared" si="4"/>
        <v>13.913349027106563</v>
      </c>
      <c r="F133" s="441">
        <f>'[1]T- tab'!H123</f>
        <v>100</v>
      </c>
      <c r="G133" s="442">
        <f>'[1]T- tab'!I123</f>
        <v>115.62647421793282</v>
      </c>
      <c r="H133" s="443">
        <f t="shared" si="5"/>
        <v>15.626474217932824</v>
      </c>
      <c r="I133" s="452" t="s">
        <v>2648</v>
      </c>
    </row>
    <row r="134" spans="1:9" ht="18" customHeight="1">
      <c r="A134" s="305" t="s">
        <v>2114</v>
      </c>
      <c r="B134" s="424" t="s">
        <v>2115</v>
      </c>
      <c r="C134" s="441">
        <f>'[1]T- tab'!E124</f>
        <v>100</v>
      </c>
      <c r="D134" s="442">
        <f>'[1]T- tab'!F124</f>
        <v>117.44121799333112</v>
      </c>
      <c r="E134" s="443">
        <f t="shared" si="4"/>
        <v>17.441217993331122</v>
      </c>
      <c r="F134" s="441">
        <f>'[1]T- tab'!H124</f>
        <v>99.999999999999986</v>
      </c>
      <c r="G134" s="442">
        <f>'[1]T- tab'!I124</f>
        <v>119.38642336288738</v>
      </c>
      <c r="H134" s="443">
        <f t="shared" si="5"/>
        <v>19.386423362887399</v>
      </c>
      <c r="I134" s="452" t="s">
        <v>2649</v>
      </c>
    </row>
    <row r="135" spans="1:9" ht="18" customHeight="1">
      <c r="A135" s="305" t="s">
        <v>2116</v>
      </c>
      <c r="B135" s="424" t="s">
        <v>2117</v>
      </c>
      <c r="C135" s="441">
        <f>'[1]T- tab'!E125</f>
        <v>100</v>
      </c>
      <c r="D135" s="442">
        <f>'[1]T- tab'!F125</f>
        <v>106.4217449777871</v>
      </c>
      <c r="E135" s="443">
        <f t="shared" si="4"/>
        <v>6.4217449777870854</v>
      </c>
      <c r="F135" s="441">
        <f>'[1]T- tab'!H125</f>
        <v>100</v>
      </c>
      <c r="G135" s="442">
        <f>'[1]T- tab'!I125</f>
        <v>95.473707615238723</v>
      </c>
      <c r="H135" s="443">
        <f t="shared" si="5"/>
        <v>-4.5262923847612768</v>
      </c>
      <c r="I135" s="452" t="s">
        <v>2650</v>
      </c>
    </row>
    <row r="136" spans="1:9" ht="18" customHeight="1">
      <c r="A136" s="305" t="s">
        <v>2118</v>
      </c>
      <c r="B136" s="424" t="s">
        <v>2119</v>
      </c>
      <c r="C136" s="441">
        <f>'[1]T- tab'!E126</f>
        <v>100</v>
      </c>
      <c r="D136" s="442">
        <f>'[1]T- tab'!F126</f>
        <v>106.15666278513409</v>
      </c>
      <c r="E136" s="443">
        <f t="shared" si="4"/>
        <v>6.1566627851340883</v>
      </c>
      <c r="F136" s="441">
        <f>'[1]T- tab'!H126</f>
        <v>100</v>
      </c>
      <c r="G136" s="442">
        <f>'[1]T- tab'!I126</f>
        <v>103.65211938450274</v>
      </c>
      <c r="H136" s="443">
        <f t="shared" si="5"/>
        <v>3.6521193845027398</v>
      </c>
      <c r="I136" s="452" t="s">
        <v>2651</v>
      </c>
    </row>
    <row r="137" spans="1:9" ht="18" customHeight="1">
      <c r="A137" s="305" t="s">
        <v>2120</v>
      </c>
      <c r="B137" s="424" t="s">
        <v>2121</v>
      </c>
      <c r="C137" s="441">
        <f>'[1]T- tab'!E127</f>
        <v>100</v>
      </c>
      <c r="D137" s="442">
        <f>'[1]T- tab'!F127</f>
        <v>148.51470780705128</v>
      </c>
      <c r="E137" s="443">
        <f t="shared" si="4"/>
        <v>48.51470780705128</v>
      </c>
      <c r="F137" s="441">
        <f>'[1]T- tab'!H127</f>
        <v>100</v>
      </c>
      <c r="G137" s="442">
        <f>'[1]T- tab'!I127</f>
        <v>152.68391947817108</v>
      </c>
      <c r="H137" s="443">
        <f t="shared" si="5"/>
        <v>52.683919478171077</v>
      </c>
      <c r="I137" s="452" t="s">
        <v>2652</v>
      </c>
    </row>
    <row r="138" spans="1:9" ht="18" customHeight="1">
      <c r="A138" s="305" t="s">
        <v>2122</v>
      </c>
      <c r="B138" s="424" t="s">
        <v>2123</v>
      </c>
      <c r="C138" s="441">
        <f>'[1]T- tab'!E128</f>
        <v>100</v>
      </c>
      <c r="D138" s="442">
        <f>'[1]T- tab'!F128</f>
        <v>115.48238514882216</v>
      </c>
      <c r="E138" s="443">
        <f t="shared" si="4"/>
        <v>15.482385148822161</v>
      </c>
      <c r="F138" s="441">
        <f>'[1]T- tab'!H128</f>
        <v>100</v>
      </c>
      <c r="G138" s="442">
        <f>'[1]T- tab'!I128</f>
        <v>122.12367883641151</v>
      </c>
      <c r="H138" s="443">
        <f t="shared" si="5"/>
        <v>22.123678836411514</v>
      </c>
      <c r="I138" s="452" t="s">
        <v>2647</v>
      </c>
    </row>
    <row r="139" spans="1:9" s="98" customFormat="1" ht="18" customHeight="1">
      <c r="A139" s="307" t="s">
        <v>2124</v>
      </c>
      <c r="B139" s="423" t="s">
        <v>2125</v>
      </c>
      <c r="C139" s="438">
        <f>'[1]T- tab'!E129</f>
        <v>100</v>
      </c>
      <c r="D139" s="439">
        <f>'[1]T- tab'!F129</f>
        <v>99.728223214860463</v>
      </c>
      <c r="E139" s="440">
        <f t="shared" si="4"/>
        <v>-0.27177678513953651</v>
      </c>
      <c r="F139" s="438">
        <f>'[1]T- tab'!H129</f>
        <v>100.00000000000001</v>
      </c>
      <c r="G139" s="439">
        <f>'[1]T- tab'!I129</f>
        <v>101.9659822720903</v>
      </c>
      <c r="H139" s="440">
        <f t="shared" si="5"/>
        <v>1.9659822720902866</v>
      </c>
      <c r="I139" s="456" t="s">
        <v>2653</v>
      </c>
    </row>
    <row r="140" spans="1:9" ht="18" customHeight="1">
      <c r="A140" s="305" t="s">
        <v>2126</v>
      </c>
      <c r="B140" s="424" t="s">
        <v>2127</v>
      </c>
      <c r="C140" s="441">
        <f>'[1]T- tab'!E130</f>
        <v>100</v>
      </c>
      <c r="D140" s="442">
        <f>'[1]T- tab'!F130</f>
        <v>99.728223214860463</v>
      </c>
      <c r="E140" s="443">
        <f t="shared" si="4"/>
        <v>-0.27177678513953651</v>
      </c>
      <c r="F140" s="441">
        <f>'[1]T- tab'!H130</f>
        <v>100.00000000000001</v>
      </c>
      <c r="G140" s="442">
        <f>'[1]T- tab'!I130</f>
        <v>101.9659822720903</v>
      </c>
      <c r="H140" s="443">
        <f t="shared" si="5"/>
        <v>1.9659822720902866</v>
      </c>
      <c r="I140" s="452" t="s">
        <v>2654</v>
      </c>
    </row>
    <row r="141" spans="1:9" s="98" customFormat="1" ht="18" customHeight="1">
      <c r="A141" s="307" t="s">
        <v>2128</v>
      </c>
      <c r="B141" s="423" t="s">
        <v>76</v>
      </c>
      <c r="C141" s="438">
        <f>'[1]T- tab'!E131</f>
        <v>100</v>
      </c>
      <c r="D141" s="439">
        <f>'[1]T- tab'!F131</f>
        <v>100.43051069847961</v>
      </c>
      <c r="E141" s="440">
        <f t="shared" si="4"/>
        <v>0.43051069847960832</v>
      </c>
      <c r="F141" s="438">
        <f>'[1]T- tab'!H131</f>
        <v>100.00000000000001</v>
      </c>
      <c r="G141" s="439">
        <f>'[1]T- tab'!I131</f>
        <v>99.207680648659263</v>
      </c>
      <c r="H141" s="440">
        <f t="shared" si="5"/>
        <v>-0.79231935134075115</v>
      </c>
      <c r="I141" s="456" t="s">
        <v>2655</v>
      </c>
    </row>
    <row r="142" spans="1:9" ht="18" customHeight="1">
      <c r="A142" s="305" t="s">
        <v>2129</v>
      </c>
      <c r="B142" s="424" t="s">
        <v>2130</v>
      </c>
      <c r="C142" s="441">
        <f>'[1]T- tab'!E132</f>
        <v>100</v>
      </c>
      <c r="D142" s="442">
        <f>'[1]T- tab'!F132</f>
        <v>102.36810153698967</v>
      </c>
      <c r="E142" s="443">
        <f t="shared" si="4"/>
        <v>2.3681015369896699</v>
      </c>
      <c r="F142" s="441">
        <f>'[1]T- tab'!H132</f>
        <v>100</v>
      </c>
      <c r="G142" s="442">
        <f>'[1]T- tab'!I132</f>
        <v>102.41938763244985</v>
      </c>
      <c r="H142" s="443">
        <f t="shared" si="5"/>
        <v>2.4193876324498689</v>
      </c>
      <c r="I142" s="452" t="s">
        <v>2656</v>
      </c>
    </row>
    <row r="143" spans="1:9" ht="18" customHeight="1">
      <c r="A143" s="305" t="s">
        <v>2131</v>
      </c>
      <c r="B143" s="414" t="s">
        <v>2132</v>
      </c>
      <c r="C143" s="444">
        <f>'[1]T- tab'!E133</f>
        <v>100</v>
      </c>
      <c r="D143" s="445">
        <f>'[1]T- tab'!F133</f>
        <v>105.25234090609378</v>
      </c>
      <c r="E143" s="446">
        <f t="shared" si="4"/>
        <v>5.2523409060937922</v>
      </c>
      <c r="F143" s="444">
        <f>'[1]T- tab'!H133</f>
        <v>100</v>
      </c>
      <c r="G143" s="445">
        <f>'[1]T- tab'!I133</f>
        <v>100.75657194724386</v>
      </c>
      <c r="H143" s="446">
        <f t="shared" si="5"/>
        <v>0.7565719472438559</v>
      </c>
      <c r="I143" s="415" t="s">
        <v>2657</v>
      </c>
    </row>
    <row r="144" spans="1:9" ht="18" customHeight="1">
      <c r="A144" s="305" t="s">
        <v>2133</v>
      </c>
      <c r="B144" s="424" t="s">
        <v>2134</v>
      </c>
      <c r="C144" s="441">
        <f>'[1]T- tab'!E134</f>
        <v>100</v>
      </c>
      <c r="D144" s="442">
        <f>'[1]T- tab'!F134</f>
        <v>99.193197558938948</v>
      </c>
      <c r="E144" s="443">
        <f t="shared" si="4"/>
        <v>-0.80680244106105192</v>
      </c>
      <c r="F144" s="441">
        <f>'[1]T- tab'!H134</f>
        <v>100</v>
      </c>
      <c r="G144" s="442">
        <f>'[1]T- tab'!I134</f>
        <v>98.309611339805542</v>
      </c>
      <c r="H144" s="443">
        <f t="shared" si="5"/>
        <v>-1.6903886601944578</v>
      </c>
      <c r="I144" s="452" t="s">
        <v>2658</v>
      </c>
    </row>
    <row r="145" spans="1:9" s="98" customFormat="1" ht="24.75" customHeight="1">
      <c r="A145" s="307" t="s">
        <v>2135</v>
      </c>
      <c r="B145" s="423" t="s">
        <v>2136</v>
      </c>
      <c r="C145" s="438">
        <f>'[1]T- tab'!E135</f>
        <v>100</v>
      </c>
      <c r="D145" s="439">
        <f>'[1]T- tab'!F135</f>
        <v>96.196943995205856</v>
      </c>
      <c r="E145" s="440">
        <f t="shared" si="4"/>
        <v>-3.8030560047941435</v>
      </c>
      <c r="F145" s="438">
        <f>'[1]T- tab'!H135</f>
        <v>100.00000000000001</v>
      </c>
      <c r="G145" s="439">
        <f>'[1]T- tab'!I135</f>
        <v>97.08527498757762</v>
      </c>
      <c r="H145" s="440">
        <f t="shared" si="5"/>
        <v>-2.9147250124223945</v>
      </c>
      <c r="I145" s="456" t="s">
        <v>2659</v>
      </c>
    </row>
    <row r="146" spans="1:9" ht="18" customHeight="1">
      <c r="A146" s="305" t="s">
        <v>2137</v>
      </c>
      <c r="B146" s="424" t="s">
        <v>2138</v>
      </c>
      <c r="C146" s="441">
        <f>'[1]T- tab'!E136</f>
        <v>100</v>
      </c>
      <c r="D146" s="442">
        <f>'[1]T- tab'!F136</f>
        <v>98.938807648018738</v>
      </c>
      <c r="E146" s="443">
        <f t="shared" si="4"/>
        <v>-1.061192351981262</v>
      </c>
      <c r="F146" s="441">
        <f>'[1]T- tab'!H136</f>
        <v>100</v>
      </c>
      <c r="G146" s="442">
        <f>'[1]T- tab'!I136</f>
        <v>99.995790504631032</v>
      </c>
      <c r="H146" s="443">
        <f t="shared" si="5"/>
        <v>-4.2094953689684189E-3</v>
      </c>
      <c r="I146" s="452" t="s">
        <v>2660</v>
      </c>
    </row>
    <row r="147" spans="1:9" ht="39.75" customHeight="1">
      <c r="A147" s="305" t="s">
        <v>2139</v>
      </c>
      <c r="B147" s="424" t="s">
        <v>2140</v>
      </c>
      <c r="C147" s="441">
        <f>'[1]T- tab'!E137</f>
        <v>100</v>
      </c>
      <c r="D147" s="442">
        <f>'[1]T- tab'!F137</f>
        <v>96.121152059015444</v>
      </c>
      <c r="E147" s="443">
        <f t="shared" si="4"/>
        <v>-3.8788479409845564</v>
      </c>
      <c r="F147" s="441">
        <f>'[1]T- tab'!H137</f>
        <v>100.00000000000001</v>
      </c>
      <c r="G147" s="442">
        <f>'[1]T- tab'!I137</f>
        <v>97.012015074052826</v>
      </c>
      <c r="H147" s="443">
        <f t="shared" si="5"/>
        <v>-2.9879849259471882</v>
      </c>
      <c r="I147" s="452" t="s">
        <v>2661</v>
      </c>
    </row>
    <row r="148" spans="1:9" s="98" customFormat="1" ht="28.5" customHeight="1">
      <c r="A148" s="307" t="s">
        <v>1390</v>
      </c>
      <c r="B148" s="423" t="s">
        <v>2141</v>
      </c>
      <c r="C148" s="438">
        <f>'[1]T- tab'!E138</f>
        <v>100</v>
      </c>
      <c r="D148" s="439">
        <f>'[1]T- tab'!F138</f>
        <v>103.05612422732503</v>
      </c>
      <c r="E148" s="440">
        <f t="shared" si="4"/>
        <v>3.0561242273250144</v>
      </c>
      <c r="F148" s="438">
        <f>'[1]T- tab'!H138</f>
        <v>100.00000000000001</v>
      </c>
      <c r="G148" s="439">
        <f>'[1]T- tab'!I138</f>
        <v>103.25349361614684</v>
      </c>
      <c r="H148" s="440">
        <f t="shared" si="5"/>
        <v>3.2534936161468124</v>
      </c>
      <c r="I148" s="456" t="s">
        <v>2662</v>
      </c>
    </row>
    <row r="149" spans="1:9" s="97" customFormat="1" ht="18" customHeight="1">
      <c r="A149" s="305" t="s">
        <v>2142</v>
      </c>
      <c r="B149" s="424" t="s">
        <v>80</v>
      </c>
      <c r="C149" s="441">
        <f>'[1]T- tab'!E139</f>
        <v>99.999999999999986</v>
      </c>
      <c r="D149" s="442">
        <f>'[1]T- tab'!F139</f>
        <v>105.43219660830077</v>
      </c>
      <c r="E149" s="443">
        <f t="shared" si="4"/>
        <v>5.4321966083007851</v>
      </c>
      <c r="F149" s="441">
        <f>'[1]T- tab'!H139</f>
        <v>100.00000000000001</v>
      </c>
      <c r="G149" s="442">
        <f>'[1]T- tab'!I139</f>
        <v>103.90010115467607</v>
      </c>
      <c r="H149" s="443">
        <f t="shared" si="5"/>
        <v>3.9001011546760509</v>
      </c>
      <c r="I149" s="452" t="s">
        <v>81</v>
      </c>
    </row>
    <row r="150" spans="1:9" ht="18" customHeight="1">
      <c r="A150" s="305" t="s">
        <v>2143</v>
      </c>
      <c r="B150" s="424" t="s">
        <v>82</v>
      </c>
      <c r="C150" s="441">
        <f>'[1]T- tab'!E140</f>
        <v>100.00000000000001</v>
      </c>
      <c r="D150" s="442">
        <f>'[1]T- tab'!F140</f>
        <v>97.862606730588581</v>
      </c>
      <c r="E150" s="443">
        <f t="shared" si="4"/>
        <v>-2.137393269411433</v>
      </c>
      <c r="F150" s="441">
        <f>'[1]T- tab'!H140</f>
        <v>100</v>
      </c>
      <c r="G150" s="442">
        <f>'[1]T- tab'!I140</f>
        <v>98.914371439754632</v>
      </c>
      <c r="H150" s="443">
        <f t="shared" si="5"/>
        <v>-1.0856285602453681</v>
      </c>
      <c r="I150" s="452" t="s">
        <v>83</v>
      </c>
    </row>
    <row r="151" spans="1:9" ht="18" customHeight="1">
      <c r="A151" s="305" t="s">
        <v>2144</v>
      </c>
      <c r="B151" s="424" t="s">
        <v>84</v>
      </c>
      <c r="C151" s="441">
        <f>'[1]T- tab'!E141</f>
        <v>100.00000000000001</v>
      </c>
      <c r="D151" s="442">
        <f>'[1]T- tab'!F141</f>
        <v>93.006514527118782</v>
      </c>
      <c r="E151" s="443">
        <f t="shared" si="4"/>
        <v>-6.9934854728812326</v>
      </c>
      <c r="F151" s="441">
        <f>'[1]T- tab'!H141</f>
        <v>99.999999999999986</v>
      </c>
      <c r="G151" s="442">
        <f>'[1]T- tab'!I141</f>
        <v>101.75414637351481</v>
      </c>
      <c r="H151" s="443">
        <f t="shared" si="5"/>
        <v>1.7541463735148284</v>
      </c>
      <c r="I151" s="452" t="s">
        <v>85</v>
      </c>
    </row>
    <row r="152" spans="1:9" ht="18" customHeight="1">
      <c r="A152" s="305" t="s">
        <v>2145</v>
      </c>
      <c r="B152" s="424" t="s">
        <v>86</v>
      </c>
      <c r="C152" s="441">
        <f>'[1]T- tab'!E142</f>
        <v>100</v>
      </c>
      <c r="D152" s="442">
        <f>'[1]T- tab'!F142</f>
        <v>98.728964406357022</v>
      </c>
      <c r="E152" s="443">
        <f t="shared" si="4"/>
        <v>-1.2710355936429778</v>
      </c>
      <c r="F152" s="441">
        <f>'[1]T- tab'!H142</f>
        <v>100</v>
      </c>
      <c r="G152" s="442">
        <f>'[1]T- tab'!I142</f>
        <v>96.096991873436806</v>
      </c>
      <c r="H152" s="443">
        <f t="shared" si="5"/>
        <v>-3.9030081265631935</v>
      </c>
      <c r="I152" s="452" t="s">
        <v>87</v>
      </c>
    </row>
    <row r="153" spans="1:9" ht="18" customHeight="1">
      <c r="A153" s="305" t="s">
        <v>2146</v>
      </c>
      <c r="B153" s="424" t="s">
        <v>2147</v>
      </c>
      <c r="C153" s="441">
        <f>'[1]T- tab'!E143</f>
        <v>100</v>
      </c>
      <c r="D153" s="442">
        <f>'[1]T- tab'!F143</f>
        <v>100.89612063720493</v>
      </c>
      <c r="E153" s="443">
        <f t="shared" si="4"/>
        <v>0.89612063720491619</v>
      </c>
      <c r="F153" s="441">
        <f>'[1]T- tab'!H143</f>
        <v>100</v>
      </c>
      <c r="G153" s="442">
        <f>'[1]T- tab'!I143</f>
        <v>106.53144548696413</v>
      </c>
      <c r="H153" s="443">
        <f t="shared" si="5"/>
        <v>6.5314454869641452</v>
      </c>
      <c r="I153" s="452" t="s">
        <v>88</v>
      </c>
    </row>
    <row r="154" spans="1:9" ht="18" customHeight="1">
      <c r="A154" s="305" t="s">
        <v>2148</v>
      </c>
      <c r="B154" s="424" t="s">
        <v>2149</v>
      </c>
      <c r="C154" s="441">
        <f>'[1]T- tab'!E144</f>
        <v>100</v>
      </c>
      <c r="D154" s="442">
        <f>'[1]T- tab'!F144</f>
        <v>101.45093664007851</v>
      </c>
      <c r="E154" s="443">
        <f t="shared" si="4"/>
        <v>1.4509366400785098</v>
      </c>
      <c r="F154" s="441">
        <f>'[1]T- tab'!H144</f>
        <v>100</v>
      </c>
      <c r="G154" s="442">
        <f>'[1]T- tab'!I144</f>
        <v>100.44298471080545</v>
      </c>
      <c r="H154" s="443">
        <f t="shared" si="5"/>
        <v>0.44298471080543322</v>
      </c>
      <c r="I154" s="452" t="s">
        <v>2663</v>
      </c>
    </row>
    <row r="155" spans="1:9" s="98" customFormat="1" ht="18" customHeight="1">
      <c r="A155" s="307" t="s">
        <v>1391</v>
      </c>
      <c r="B155" s="423" t="s">
        <v>2150</v>
      </c>
      <c r="C155" s="438">
        <f>'[1]T- tab'!E145</f>
        <v>100</v>
      </c>
      <c r="D155" s="439">
        <f>'[1]T- tab'!F145</f>
        <v>103.07996802612023</v>
      </c>
      <c r="E155" s="440">
        <f t="shared" si="4"/>
        <v>3.0799680261202269</v>
      </c>
      <c r="F155" s="438">
        <f>'[1]T- tab'!H145</f>
        <v>100</v>
      </c>
      <c r="G155" s="439">
        <f>'[1]T- tab'!I145</f>
        <v>96.400594767532311</v>
      </c>
      <c r="H155" s="440">
        <f t="shared" si="5"/>
        <v>-3.5994052324676886</v>
      </c>
      <c r="I155" s="456" t="s">
        <v>2664</v>
      </c>
    </row>
    <row r="156" spans="1:9" s="97" customFormat="1" ht="18" customHeight="1">
      <c r="A156" s="309" t="s">
        <v>2151</v>
      </c>
      <c r="B156" s="424" t="s">
        <v>2152</v>
      </c>
      <c r="C156" s="441">
        <f>'[1]T- tab'!E146</f>
        <v>100</v>
      </c>
      <c r="D156" s="442">
        <f>'[1]T- tab'!F146</f>
        <v>105.15523673878819</v>
      </c>
      <c r="E156" s="443">
        <f t="shared" si="4"/>
        <v>5.1552367387881901</v>
      </c>
      <c r="F156" s="441">
        <f>'[1]T- tab'!H146</f>
        <v>100</v>
      </c>
      <c r="G156" s="442">
        <f>'[1]T- tab'!I146</f>
        <v>99.497349063466018</v>
      </c>
      <c r="H156" s="443">
        <f t="shared" si="5"/>
        <v>-0.50265093653398196</v>
      </c>
      <c r="I156" s="452" t="s">
        <v>2665</v>
      </c>
    </row>
    <row r="157" spans="1:9" ht="18" customHeight="1">
      <c r="A157" s="309" t="s">
        <v>2153</v>
      </c>
      <c r="B157" s="424" t="s">
        <v>2154</v>
      </c>
      <c r="C157" s="441">
        <f>'[1]T- tab'!E147</f>
        <v>100</v>
      </c>
      <c r="D157" s="442">
        <f>'[1]T- tab'!F147</f>
        <v>97.89930964822679</v>
      </c>
      <c r="E157" s="443">
        <f t="shared" si="4"/>
        <v>-2.1006903517732098</v>
      </c>
      <c r="F157" s="441">
        <f>'[1]T- tab'!H147</f>
        <v>100</v>
      </c>
      <c r="G157" s="442">
        <f>'[1]T- tab'!I147</f>
        <v>90.618804307835987</v>
      </c>
      <c r="H157" s="443">
        <f t="shared" si="5"/>
        <v>-9.3811956921640132</v>
      </c>
      <c r="I157" s="452" t="s">
        <v>2666</v>
      </c>
    </row>
    <row r="158" spans="1:9" ht="18" customHeight="1">
      <c r="A158" s="310" t="s">
        <v>2155</v>
      </c>
      <c r="B158" s="424" t="s">
        <v>2156</v>
      </c>
      <c r="C158" s="441">
        <f>'[1]T- tab'!E148</f>
        <v>100</v>
      </c>
      <c r="D158" s="442">
        <f>'[1]T- tab'!F148</f>
        <v>105.17291814402409</v>
      </c>
      <c r="E158" s="443">
        <f t="shared" si="4"/>
        <v>5.172918144024095</v>
      </c>
      <c r="F158" s="441">
        <f>'[1]T- tab'!H148</f>
        <v>100</v>
      </c>
      <c r="G158" s="442">
        <f>'[1]T- tab'!I148</f>
        <v>102.15129348676091</v>
      </c>
      <c r="H158" s="443">
        <f t="shared" si="5"/>
        <v>2.1512934867609061</v>
      </c>
      <c r="I158" s="452" t="s">
        <v>2667</v>
      </c>
    </row>
    <row r="159" spans="1:9" ht="18" customHeight="1">
      <c r="A159" s="310" t="s">
        <v>2157</v>
      </c>
      <c r="B159" s="424" t="s">
        <v>447</v>
      </c>
      <c r="C159" s="441">
        <f>'[1]T- tab'!E149</f>
        <v>100</v>
      </c>
      <c r="D159" s="442">
        <f>'[1]T- tab'!F149</f>
        <v>114.30932554288194</v>
      </c>
      <c r="E159" s="443">
        <f t="shared" si="4"/>
        <v>14.309325542881936</v>
      </c>
      <c r="F159" s="441">
        <f>'[1]T- tab'!H149</f>
        <v>100</v>
      </c>
      <c r="G159" s="442">
        <f>'[1]T- tab'!I149</f>
        <v>109.28968291597732</v>
      </c>
      <c r="H159" s="443">
        <f t="shared" si="5"/>
        <v>9.2896829159773091</v>
      </c>
      <c r="I159" s="452" t="s">
        <v>448</v>
      </c>
    </row>
    <row r="160" spans="1:9" s="98" customFormat="1" ht="18" customHeight="1">
      <c r="A160" s="308" t="s">
        <v>1392</v>
      </c>
      <c r="B160" s="423" t="s">
        <v>2158</v>
      </c>
      <c r="C160" s="438">
        <f>'[1]T- tab'!E150</f>
        <v>100</v>
      </c>
      <c r="D160" s="439">
        <f>'[1]T- tab'!F150</f>
        <v>106.84500002184855</v>
      </c>
      <c r="E160" s="440">
        <f t="shared" si="4"/>
        <v>6.8450000218485627</v>
      </c>
      <c r="F160" s="438">
        <f>'[1]T- tab'!H150</f>
        <v>99.999999999999986</v>
      </c>
      <c r="G160" s="439">
        <f>'[1]T- tab'!I150</f>
        <v>105.93197086926489</v>
      </c>
      <c r="H160" s="440">
        <f t="shared" si="5"/>
        <v>5.9319708692649158</v>
      </c>
      <c r="I160" s="456" t="s">
        <v>2668</v>
      </c>
    </row>
    <row r="161" spans="1:9" ht="18" customHeight="1">
      <c r="A161" s="309" t="s">
        <v>2159</v>
      </c>
      <c r="B161" s="414" t="s">
        <v>2160</v>
      </c>
      <c r="C161" s="444">
        <f>'[1]T- tab'!E151</f>
        <v>100</v>
      </c>
      <c r="D161" s="445">
        <f>'[1]T- tab'!F151</f>
        <v>105.37057382929015</v>
      </c>
      <c r="E161" s="446">
        <f t="shared" si="4"/>
        <v>5.3705738292901657</v>
      </c>
      <c r="F161" s="444">
        <f>'[1]T- tab'!H151</f>
        <v>100</v>
      </c>
      <c r="G161" s="445">
        <f>'[1]T- tab'!I151</f>
        <v>105.76972537532514</v>
      </c>
      <c r="H161" s="446">
        <f t="shared" si="5"/>
        <v>5.7697253753251374</v>
      </c>
      <c r="I161" s="415" t="s">
        <v>2669</v>
      </c>
    </row>
    <row r="162" spans="1:9" ht="18" customHeight="1">
      <c r="A162" s="309" t="s">
        <v>2161</v>
      </c>
      <c r="B162" s="424" t="s">
        <v>2162</v>
      </c>
      <c r="C162" s="441">
        <f>'[1]T- tab'!E152</f>
        <v>100</v>
      </c>
      <c r="D162" s="442">
        <f>'[1]T- tab'!F152</f>
        <v>106.65906399306692</v>
      </c>
      <c r="E162" s="443">
        <f t="shared" si="4"/>
        <v>6.6590639930669226</v>
      </c>
      <c r="F162" s="441">
        <f>'[1]T- tab'!H152</f>
        <v>100</v>
      </c>
      <c r="G162" s="442">
        <f>'[1]T- tab'!I152</f>
        <v>106.69097699689455</v>
      </c>
      <c r="H162" s="443">
        <f t="shared" si="5"/>
        <v>6.6909769968945341</v>
      </c>
      <c r="I162" s="452" t="s">
        <v>2670</v>
      </c>
    </row>
    <row r="163" spans="1:9" ht="18" customHeight="1">
      <c r="A163" s="309" t="s">
        <v>2163</v>
      </c>
      <c r="B163" s="424" t="s">
        <v>2164</v>
      </c>
      <c r="C163" s="441">
        <f>'[1]T- tab'!E153</f>
        <v>100</v>
      </c>
      <c r="D163" s="442">
        <f>'[1]T- tab'!F153</f>
        <v>102.0112354803192</v>
      </c>
      <c r="E163" s="443">
        <f t="shared" si="4"/>
        <v>2.0112354803192005</v>
      </c>
      <c r="F163" s="441">
        <f>'[1]T- tab'!H153</f>
        <v>100</v>
      </c>
      <c r="G163" s="442">
        <f>'[1]T- tab'!I153</f>
        <v>99.871670231254541</v>
      </c>
      <c r="H163" s="443">
        <f t="shared" si="5"/>
        <v>-0.12832976874545921</v>
      </c>
      <c r="I163" s="452" t="s">
        <v>2671</v>
      </c>
    </row>
    <row r="164" spans="1:9" ht="18" customHeight="1">
      <c r="A164" s="309" t="s">
        <v>2165</v>
      </c>
      <c r="B164" s="424" t="s">
        <v>2166</v>
      </c>
      <c r="C164" s="441">
        <f>'[1]T- tab'!E154</f>
        <v>100</v>
      </c>
      <c r="D164" s="442">
        <f>'[1]T- tab'!F154</f>
        <v>106.95838055196839</v>
      </c>
      <c r="E164" s="443">
        <f t="shared" si="4"/>
        <v>6.958380551968375</v>
      </c>
      <c r="F164" s="441">
        <f>'[1]T- tab'!H154</f>
        <v>100</v>
      </c>
      <c r="G164" s="442">
        <f>'[1]T- tab'!I154</f>
        <v>106.91083377723042</v>
      </c>
      <c r="H164" s="443">
        <f t="shared" si="5"/>
        <v>6.9108337772304367</v>
      </c>
      <c r="I164" s="452" t="s">
        <v>2672</v>
      </c>
    </row>
    <row r="165" spans="1:9" ht="18" customHeight="1">
      <c r="A165" s="310" t="s">
        <v>2167</v>
      </c>
      <c r="B165" s="424" t="s">
        <v>2168</v>
      </c>
      <c r="C165" s="441">
        <f>'[1]T- tab'!E155</f>
        <v>100</v>
      </c>
      <c r="D165" s="442">
        <f>'[1]T- tab'!F155</f>
        <v>110.76176717049742</v>
      </c>
      <c r="E165" s="443">
        <f t="shared" si="4"/>
        <v>10.761767170497421</v>
      </c>
      <c r="F165" s="441">
        <f>'[1]T- tab'!H155</f>
        <v>100</v>
      </c>
      <c r="G165" s="442">
        <f>'[1]T- tab'!I155</f>
        <v>104.28167859037609</v>
      </c>
      <c r="H165" s="443">
        <f t="shared" si="5"/>
        <v>4.2816785903760888</v>
      </c>
      <c r="I165" s="452" t="s">
        <v>2673</v>
      </c>
    </row>
    <row r="166" spans="1:9" ht="18" customHeight="1">
      <c r="A166" s="310" t="s">
        <v>2169</v>
      </c>
      <c r="B166" s="424" t="s">
        <v>2170</v>
      </c>
      <c r="C166" s="441">
        <f>'[1]T- tab'!E156</f>
        <v>100</v>
      </c>
      <c r="D166" s="442">
        <f>'[1]T- tab'!F156</f>
        <v>108.77738411238282</v>
      </c>
      <c r="E166" s="443">
        <f t="shared" si="4"/>
        <v>8.7773841123828191</v>
      </c>
      <c r="F166" s="441">
        <f>'[1]T- tab'!H156</f>
        <v>100</v>
      </c>
      <c r="G166" s="442">
        <f>'[1]T- tab'!I156</f>
        <v>110.56259313642151</v>
      </c>
      <c r="H166" s="443">
        <f t="shared" si="5"/>
        <v>10.562593136421512</v>
      </c>
      <c r="I166" s="452" t="s">
        <v>2674</v>
      </c>
    </row>
    <row r="167" spans="1:9" s="98" customFormat="1" ht="22.5" customHeight="1">
      <c r="A167" s="370" t="s">
        <v>1393</v>
      </c>
      <c r="B167" s="423" t="s">
        <v>2171</v>
      </c>
      <c r="C167" s="438">
        <f>'[1]T- tab'!E157</f>
        <v>100</v>
      </c>
      <c r="D167" s="439">
        <f>'[1]T- tab'!F157</f>
        <v>98.828982373786474</v>
      </c>
      <c r="E167" s="440">
        <f t="shared" ref="E167:E230" si="6">D167/C167*100-100</f>
        <v>-1.1710176262135263</v>
      </c>
      <c r="F167" s="438">
        <f>'[1]T- tab'!H157</f>
        <v>100</v>
      </c>
      <c r="G167" s="439">
        <f>'[1]T- tab'!I157</f>
        <v>94.837198355337478</v>
      </c>
      <c r="H167" s="440">
        <f t="shared" ref="H167:H230" si="7">G167/F167*100-100</f>
        <v>-5.1628016446625224</v>
      </c>
      <c r="I167" s="456" t="s">
        <v>2675</v>
      </c>
    </row>
    <row r="168" spans="1:9" ht="18" customHeight="1">
      <c r="A168" s="310" t="s">
        <v>2172</v>
      </c>
      <c r="B168" s="424" t="s">
        <v>2173</v>
      </c>
      <c r="C168" s="441">
        <f>'[1]T- tab'!E158</f>
        <v>100</v>
      </c>
      <c r="D168" s="442">
        <f>'[1]T- tab'!F158</f>
        <v>99.651192425739751</v>
      </c>
      <c r="E168" s="443">
        <f t="shared" si="6"/>
        <v>-0.348807574260249</v>
      </c>
      <c r="F168" s="441">
        <f>'[1]T- tab'!H158</f>
        <v>100</v>
      </c>
      <c r="G168" s="442">
        <f>'[1]T- tab'!I158</f>
        <v>97.826012715740816</v>
      </c>
      <c r="H168" s="443">
        <f t="shared" si="7"/>
        <v>-2.1739872842591836</v>
      </c>
      <c r="I168" s="452" t="s">
        <v>2676</v>
      </c>
    </row>
    <row r="169" spans="1:9" ht="18" customHeight="1">
      <c r="A169" s="310" t="s">
        <v>2174</v>
      </c>
      <c r="B169" s="424" t="s">
        <v>2175</v>
      </c>
      <c r="C169" s="441">
        <f>'[1]T- tab'!E159</f>
        <v>100</v>
      </c>
      <c r="D169" s="442">
        <f>'[1]T- tab'!F159</f>
        <v>96.157121451101659</v>
      </c>
      <c r="E169" s="443">
        <f t="shared" si="6"/>
        <v>-3.8428785488983408</v>
      </c>
      <c r="F169" s="441">
        <f>'[1]T- tab'!H159</f>
        <v>100</v>
      </c>
      <c r="G169" s="442">
        <f>'[1]T- tab'!I159</f>
        <v>85.747019034241148</v>
      </c>
      <c r="H169" s="443">
        <f t="shared" si="7"/>
        <v>-14.252980965758852</v>
      </c>
      <c r="I169" s="452" t="s">
        <v>2677</v>
      </c>
    </row>
    <row r="170" spans="1:9" s="98" customFormat="1" ht="18" customHeight="1">
      <c r="A170" s="370" t="s">
        <v>1394</v>
      </c>
      <c r="B170" s="423" t="s">
        <v>2176</v>
      </c>
      <c r="C170" s="438">
        <f>'[1]T- tab'!E160</f>
        <v>100</v>
      </c>
      <c r="D170" s="439">
        <f>'[1]T- tab'!F160</f>
        <v>103.92884524638309</v>
      </c>
      <c r="E170" s="440">
        <f t="shared" si="6"/>
        <v>3.9288452463830765</v>
      </c>
      <c r="F170" s="438">
        <f>'[1]T- tab'!H160</f>
        <v>100.00000000000001</v>
      </c>
      <c r="G170" s="439">
        <f>'[1]T- tab'!I160</f>
        <v>104.5873394318877</v>
      </c>
      <c r="H170" s="440">
        <f t="shared" si="7"/>
        <v>4.587339431887699</v>
      </c>
      <c r="I170" s="456" t="s">
        <v>2678</v>
      </c>
    </row>
    <row r="171" spans="1:9" ht="18" customHeight="1">
      <c r="A171" s="310" t="s">
        <v>2177</v>
      </c>
      <c r="B171" s="424" t="s">
        <v>2178</v>
      </c>
      <c r="C171" s="441">
        <f>'[1]T- tab'!E161</f>
        <v>100.00000000000001</v>
      </c>
      <c r="D171" s="442">
        <f>'[1]T- tab'!F161</f>
        <v>95.898182332549268</v>
      </c>
      <c r="E171" s="443">
        <f t="shared" si="6"/>
        <v>-4.1018176674507458</v>
      </c>
      <c r="F171" s="441">
        <f>'[1]T- tab'!H161</f>
        <v>100.00000000000001</v>
      </c>
      <c r="G171" s="442">
        <f>'[1]T- tab'!I161</f>
        <v>93.66460341403689</v>
      </c>
      <c r="H171" s="443">
        <f t="shared" si="7"/>
        <v>-6.3353965859631245</v>
      </c>
      <c r="I171" s="452" t="s">
        <v>2679</v>
      </c>
    </row>
    <row r="172" spans="1:9" ht="18" customHeight="1">
      <c r="A172" s="310" t="s">
        <v>2179</v>
      </c>
      <c r="B172" s="424" t="s">
        <v>2180</v>
      </c>
      <c r="C172" s="441">
        <f>'[1]T- tab'!E162</f>
        <v>100</v>
      </c>
      <c r="D172" s="442">
        <f>'[1]T- tab'!F162</f>
        <v>104.12679356611864</v>
      </c>
      <c r="E172" s="443">
        <f t="shared" si="6"/>
        <v>4.1267935661186215</v>
      </c>
      <c r="F172" s="441">
        <f>'[1]T- tab'!H162</f>
        <v>100</v>
      </c>
      <c r="G172" s="442">
        <f>'[1]T- tab'!I162</f>
        <v>112.23108816424993</v>
      </c>
      <c r="H172" s="443">
        <f t="shared" si="7"/>
        <v>12.231088164249911</v>
      </c>
      <c r="I172" s="452" t="s">
        <v>2680</v>
      </c>
    </row>
    <row r="173" spans="1:9" ht="18" customHeight="1">
      <c r="A173" s="310" t="s">
        <v>2181</v>
      </c>
      <c r="B173" s="424" t="s">
        <v>2182</v>
      </c>
      <c r="C173" s="441">
        <f>'[1]T- tab'!E163</f>
        <v>100</v>
      </c>
      <c r="D173" s="442">
        <f>'[1]T- tab'!F163</f>
        <v>103.62822157937165</v>
      </c>
      <c r="E173" s="443">
        <f t="shared" si="6"/>
        <v>3.6282215793716546</v>
      </c>
      <c r="F173" s="441">
        <f>'[1]T- tab'!H163</f>
        <v>100</v>
      </c>
      <c r="G173" s="442">
        <f>'[1]T- tab'!I163</f>
        <v>103.82148135384995</v>
      </c>
      <c r="H173" s="443">
        <f t="shared" si="7"/>
        <v>3.821481353849947</v>
      </c>
      <c r="I173" s="452" t="s">
        <v>2681</v>
      </c>
    </row>
    <row r="174" spans="1:9" ht="18" customHeight="1">
      <c r="A174" s="310" t="s">
        <v>2183</v>
      </c>
      <c r="B174" s="424" t="s">
        <v>2184</v>
      </c>
      <c r="C174" s="441">
        <f>'[1]T- tab'!E164</f>
        <v>100</v>
      </c>
      <c r="D174" s="442">
        <f>'[1]T- tab'!F164</f>
        <v>98.01427553047823</v>
      </c>
      <c r="E174" s="443">
        <f t="shared" si="6"/>
        <v>-1.9857244695217702</v>
      </c>
      <c r="F174" s="441">
        <f>'[1]T- tab'!H164</f>
        <v>100</v>
      </c>
      <c r="G174" s="442">
        <f>'[1]T- tab'!I164</f>
        <v>98.27607229914598</v>
      </c>
      <c r="H174" s="443">
        <f t="shared" si="7"/>
        <v>-1.7239277008540199</v>
      </c>
      <c r="I174" s="452" t="s">
        <v>2682</v>
      </c>
    </row>
    <row r="175" spans="1:9" ht="18" customHeight="1">
      <c r="A175" s="310" t="s">
        <v>2185</v>
      </c>
      <c r="B175" s="424" t="s">
        <v>2186</v>
      </c>
      <c r="C175" s="441">
        <f>'[1]T- tab'!E165</f>
        <v>100</v>
      </c>
      <c r="D175" s="442">
        <f>'[1]T- tab'!F165</f>
        <v>98.593796583074251</v>
      </c>
      <c r="E175" s="443">
        <f t="shared" si="6"/>
        <v>-1.4062034169257487</v>
      </c>
      <c r="F175" s="441">
        <f>'[1]T- tab'!H165</f>
        <v>100</v>
      </c>
      <c r="G175" s="442">
        <f>'[1]T- tab'!I165</f>
        <v>101.27826898898979</v>
      </c>
      <c r="H175" s="443">
        <f t="shared" si="7"/>
        <v>1.2782689889897938</v>
      </c>
      <c r="I175" s="452" t="s">
        <v>2683</v>
      </c>
    </row>
    <row r="176" spans="1:9" ht="18" customHeight="1">
      <c r="A176" s="310" t="s">
        <v>2187</v>
      </c>
      <c r="B176" s="424" t="s">
        <v>2188</v>
      </c>
      <c r="C176" s="441">
        <f>'[1]T- tab'!E166</f>
        <v>100</v>
      </c>
      <c r="D176" s="442">
        <f>'[1]T- tab'!F166</f>
        <v>107.16939985217179</v>
      </c>
      <c r="E176" s="443">
        <f t="shared" si="6"/>
        <v>7.169399852171793</v>
      </c>
      <c r="F176" s="441">
        <f>'[1]T- tab'!H166</f>
        <v>100</v>
      </c>
      <c r="G176" s="442">
        <f>'[1]T- tab'!I166</f>
        <v>107.9560481915825</v>
      </c>
      <c r="H176" s="443">
        <f t="shared" si="7"/>
        <v>7.9560481915824823</v>
      </c>
      <c r="I176" s="452" t="s">
        <v>2684</v>
      </c>
    </row>
    <row r="177" spans="1:9" s="98" customFormat="1" ht="18" customHeight="1">
      <c r="A177" s="370" t="s">
        <v>1395</v>
      </c>
      <c r="B177" s="423" t="s">
        <v>2189</v>
      </c>
      <c r="C177" s="438">
        <f>'[1]T- tab'!E167</f>
        <v>100</v>
      </c>
      <c r="D177" s="439">
        <f>'[1]T- tab'!F167</f>
        <v>100.89612063720493</v>
      </c>
      <c r="E177" s="440">
        <f t="shared" si="6"/>
        <v>0.89612063720491619</v>
      </c>
      <c r="F177" s="438">
        <f>'[1]T- tab'!H167</f>
        <v>100</v>
      </c>
      <c r="G177" s="439">
        <f>'[1]T- tab'!I167</f>
        <v>106.53144548696413</v>
      </c>
      <c r="H177" s="440">
        <f t="shared" si="7"/>
        <v>6.5314454869641452</v>
      </c>
      <c r="I177" s="456" t="s">
        <v>2685</v>
      </c>
    </row>
    <row r="178" spans="1:9" ht="18" customHeight="1">
      <c r="A178" s="310" t="s">
        <v>2190</v>
      </c>
      <c r="B178" s="424" t="s">
        <v>2191</v>
      </c>
      <c r="C178" s="441">
        <f>'[1]T- tab'!E168</f>
        <v>100</v>
      </c>
      <c r="D178" s="442">
        <f>'[1]T- tab'!F168</f>
        <v>100.89612063720493</v>
      </c>
      <c r="E178" s="443">
        <f t="shared" si="6"/>
        <v>0.89612063720491619</v>
      </c>
      <c r="F178" s="441">
        <f>'[1]T- tab'!H168</f>
        <v>100</v>
      </c>
      <c r="G178" s="442">
        <f>'[1]T- tab'!I168</f>
        <v>106.53144548696413</v>
      </c>
      <c r="H178" s="443">
        <f t="shared" si="7"/>
        <v>6.5314454869641452</v>
      </c>
      <c r="I178" s="452" t="s">
        <v>2686</v>
      </c>
    </row>
    <row r="179" spans="1:9" s="98" customFormat="1" ht="18" customHeight="1">
      <c r="A179" s="370" t="s">
        <v>1396</v>
      </c>
      <c r="B179" s="423" t="s">
        <v>2192</v>
      </c>
      <c r="C179" s="438">
        <f>'[1]T- tab'!E169</f>
        <v>100</v>
      </c>
      <c r="D179" s="439">
        <f>'[1]T- tab'!F169</f>
        <v>98.728964406357022</v>
      </c>
      <c r="E179" s="440">
        <f t="shared" si="6"/>
        <v>-1.2710355936429778</v>
      </c>
      <c r="F179" s="438">
        <f>'[1]T- tab'!H169</f>
        <v>100</v>
      </c>
      <c r="G179" s="439">
        <f>'[1]T- tab'!I169</f>
        <v>96.096991873436806</v>
      </c>
      <c r="H179" s="440">
        <f t="shared" si="7"/>
        <v>-3.9030081265631935</v>
      </c>
      <c r="I179" s="456" t="s">
        <v>2687</v>
      </c>
    </row>
    <row r="180" spans="1:9" ht="18" customHeight="1">
      <c r="A180" s="310" t="s">
        <v>2193</v>
      </c>
      <c r="B180" s="414" t="s">
        <v>2194</v>
      </c>
      <c r="C180" s="444">
        <f>'[1]T- tab'!E170</f>
        <v>100</v>
      </c>
      <c r="D180" s="445">
        <f>'[1]T- tab'!F170</f>
        <v>99.938213364990403</v>
      </c>
      <c r="E180" s="446">
        <f t="shared" si="6"/>
        <v>-6.178663500959658E-2</v>
      </c>
      <c r="F180" s="444">
        <f>'[1]T- tab'!H170</f>
        <v>100</v>
      </c>
      <c r="G180" s="445">
        <f>'[1]T- tab'!I170</f>
        <v>99.707416416440637</v>
      </c>
      <c r="H180" s="446">
        <f t="shared" si="7"/>
        <v>-0.29258358355936309</v>
      </c>
      <c r="I180" s="415" t="s">
        <v>2688</v>
      </c>
    </row>
    <row r="181" spans="1:9" ht="18" customHeight="1">
      <c r="A181" s="310" t="s">
        <v>2195</v>
      </c>
      <c r="B181" s="424" t="s">
        <v>2196</v>
      </c>
      <c r="C181" s="441">
        <f>'[1]T- tab'!E171</f>
        <v>100</v>
      </c>
      <c r="D181" s="442">
        <f>'[1]T- tab'!F171</f>
        <v>100.32013082792037</v>
      </c>
      <c r="E181" s="443">
        <f t="shared" si="6"/>
        <v>0.32013082792036585</v>
      </c>
      <c r="F181" s="441">
        <f>'[1]T- tab'!H171</f>
        <v>100</v>
      </c>
      <c r="G181" s="442">
        <f>'[1]T- tab'!I171</f>
        <v>94.835420141870785</v>
      </c>
      <c r="H181" s="443">
        <f t="shared" si="7"/>
        <v>-5.1645798581292155</v>
      </c>
      <c r="I181" s="452" t="s">
        <v>2689</v>
      </c>
    </row>
    <row r="182" spans="1:9" ht="18" customHeight="1">
      <c r="A182" s="310" t="s">
        <v>2197</v>
      </c>
      <c r="B182" s="424" t="s">
        <v>2198</v>
      </c>
      <c r="C182" s="441">
        <f>'[1]T- tab'!E172</f>
        <v>100</v>
      </c>
      <c r="D182" s="442">
        <f>'[1]T- tab'!F172</f>
        <v>97.020279752017316</v>
      </c>
      <c r="E182" s="443">
        <f t="shared" si="6"/>
        <v>-2.9797202479826836</v>
      </c>
      <c r="F182" s="441">
        <f>'[1]T- tab'!H172</f>
        <v>100</v>
      </c>
      <c r="G182" s="442">
        <f>'[1]T- tab'!I172</f>
        <v>94.146656032417482</v>
      </c>
      <c r="H182" s="443">
        <f t="shared" si="7"/>
        <v>-5.8533439675825178</v>
      </c>
      <c r="I182" s="452" t="s">
        <v>2690</v>
      </c>
    </row>
    <row r="183" spans="1:9" ht="18" customHeight="1">
      <c r="A183" s="310" t="s">
        <v>2199</v>
      </c>
      <c r="B183" s="424" t="s">
        <v>2200</v>
      </c>
      <c r="C183" s="441">
        <f>'[1]T- tab'!E173</f>
        <v>99.999999999999986</v>
      </c>
      <c r="D183" s="442">
        <f>'[1]T- tab'!F173</f>
        <v>103.62187685682629</v>
      </c>
      <c r="E183" s="443">
        <f t="shared" si="6"/>
        <v>3.6218768568263044</v>
      </c>
      <c r="F183" s="441">
        <f>'[1]T- tab'!H173</f>
        <v>100</v>
      </c>
      <c r="G183" s="442">
        <f>'[1]T- tab'!I173</f>
        <v>104.40276385938542</v>
      </c>
      <c r="H183" s="443">
        <f t="shared" si="7"/>
        <v>4.4027638593854022</v>
      </c>
      <c r="I183" s="452" t="s">
        <v>2691</v>
      </c>
    </row>
    <row r="184" spans="1:9" s="98" customFormat="1" ht="25.5" customHeight="1">
      <c r="A184" s="370" t="s">
        <v>1397</v>
      </c>
      <c r="B184" s="423" t="s">
        <v>2201</v>
      </c>
      <c r="C184" s="438">
        <f>'[1]T- tab'!E174</f>
        <v>100.00000000000001</v>
      </c>
      <c r="D184" s="439">
        <f>'[1]T- tab'!F174</f>
        <v>93.006514527118782</v>
      </c>
      <c r="E184" s="440">
        <f t="shared" si="6"/>
        <v>-6.9934854728812326</v>
      </c>
      <c r="F184" s="438">
        <f>'[1]T- tab'!H174</f>
        <v>99.999999999999986</v>
      </c>
      <c r="G184" s="439">
        <f>'[1]T- tab'!I174</f>
        <v>101.75414637351481</v>
      </c>
      <c r="H184" s="440">
        <f t="shared" si="7"/>
        <v>1.7541463735148284</v>
      </c>
      <c r="I184" s="456" t="s">
        <v>2692</v>
      </c>
    </row>
    <row r="185" spans="1:9" ht="25.5" customHeight="1">
      <c r="A185" s="310" t="s">
        <v>2202</v>
      </c>
      <c r="B185" s="424" t="s">
        <v>2201</v>
      </c>
      <c r="C185" s="441">
        <f>'[1]T- tab'!E175</f>
        <v>100.00000000000001</v>
      </c>
      <c r="D185" s="442">
        <f>'[1]T- tab'!F175</f>
        <v>93.006514527118782</v>
      </c>
      <c r="E185" s="443">
        <f t="shared" si="6"/>
        <v>-6.9934854728812326</v>
      </c>
      <c r="F185" s="441">
        <f>'[1]T- tab'!H175</f>
        <v>99.999999999999986</v>
      </c>
      <c r="G185" s="442">
        <f>'[1]T- tab'!I175</f>
        <v>101.75414637351481</v>
      </c>
      <c r="H185" s="443">
        <f t="shared" si="7"/>
        <v>1.7541463735148284</v>
      </c>
      <c r="I185" s="452" t="s">
        <v>2693</v>
      </c>
    </row>
    <row r="186" spans="1:9" ht="18" customHeight="1">
      <c r="A186" s="310" t="s">
        <v>2203</v>
      </c>
      <c r="B186" s="424" t="s">
        <v>2204</v>
      </c>
      <c r="C186" s="441">
        <f>'[1]T- tab'!E176</f>
        <v>100</v>
      </c>
      <c r="D186" s="442">
        <f>'[1]T- tab'!F176</f>
        <v>92.754095793701467</v>
      </c>
      <c r="E186" s="443">
        <f t="shared" si="6"/>
        <v>-7.2459042062985333</v>
      </c>
      <c r="F186" s="441">
        <f>'[1]T- tab'!H176</f>
        <v>100</v>
      </c>
      <c r="G186" s="442">
        <f>'[1]T- tab'!I176</f>
        <v>88.457144214952152</v>
      </c>
      <c r="H186" s="443">
        <f t="shared" si="7"/>
        <v>-11.542855785047848</v>
      </c>
      <c r="I186" s="452" t="s">
        <v>2694</v>
      </c>
    </row>
    <row r="187" spans="1:9" ht="18" customHeight="1">
      <c r="A187" s="310" t="s">
        <v>2205</v>
      </c>
      <c r="B187" s="424" t="s">
        <v>2206</v>
      </c>
      <c r="C187" s="441">
        <f>'[1]T- tab'!E177</f>
        <v>100</v>
      </c>
      <c r="D187" s="442">
        <f>'[1]T- tab'!F177</f>
        <v>102.48882096474325</v>
      </c>
      <c r="E187" s="443">
        <f t="shared" si="6"/>
        <v>2.4888209647432546</v>
      </c>
      <c r="F187" s="441">
        <f>'[1]T- tab'!H177</f>
        <v>100</v>
      </c>
      <c r="G187" s="442">
        <f>'[1]T- tab'!I177</f>
        <v>102.80165137081946</v>
      </c>
      <c r="H187" s="443">
        <f t="shared" si="7"/>
        <v>2.8016513708194424</v>
      </c>
      <c r="I187" s="452" t="s">
        <v>2695</v>
      </c>
    </row>
    <row r="188" spans="1:9" ht="18" customHeight="1">
      <c r="A188" s="310" t="s">
        <v>2207</v>
      </c>
      <c r="B188" s="424" t="s">
        <v>2208</v>
      </c>
      <c r="C188" s="441">
        <f>'[1]T- tab'!E178</f>
        <v>100</v>
      </c>
      <c r="D188" s="442">
        <f>'[1]T- tab'!F178</f>
        <v>92.973336004689713</v>
      </c>
      <c r="E188" s="443">
        <f t="shared" si="6"/>
        <v>-7.0266639953102867</v>
      </c>
      <c r="F188" s="441">
        <f>'[1]T- tab'!H178</f>
        <v>100</v>
      </c>
      <c r="G188" s="442">
        <f>'[1]T- tab'!I178</f>
        <v>101.54700875052178</v>
      </c>
      <c r="H188" s="443">
        <f t="shared" si="7"/>
        <v>1.5470087505217833</v>
      </c>
      <c r="I188" s="452" t="s">
        <v>425</v>
      </c>
    </row>
    <row r="189" spans="1:9" ht="18" customHeight="1">
      <c r="A189" s="310" t="s">
        <v>2209</v>
      </c>
      <c r="B189" s="424" t="s">
        <v>2210</v>
      </c>
      <c r="C189" s="441">
        <f>'[1]T- tab'!E179</f>
        <v>100</v>
      </c>
      <c r="D189" s="442">
        <f>'[1]T- tab'!F179</f>
        <v>92.574568154361714</v>
      </c>
      <c r="E189" s="443">
        <f t="shared" si="6"/>
        <v>-7.4254318456382862</v>
      </c>
      <c r="F189" s="441">
        <f>'[1]T- tab'!H179</f>
        <v>100</v>
      </c>
      <c r="G189" s="442">
        <f>'[1]T- tab'!I179</f>
        <v>104.97539558677595</v>
      </c>
      <c r="H189" s="443">
        <f t="shared" si="7"/>
        <v>4.9753955867759601</v>
      </c>
      <c r="I189" s="452" t="s">
        <v>432</v>
      </c>
    </row>
    <row r="190" spans="1:9" s="98" customFormat="1" ht="23.25" customHeight="1">
      <c r="A190" s="370" t="s">
        <v>2211</v>
      </c>
      <c r="B190" s="423" t="s">
        <v>2212</v>
      </c>
      <c r="C190" s="438">
        <f>'[1]T- tab'!E180</f>
        <v>100</v>
      </c>
      <c r="D190" s="439">
        <f>'[1]T- tab'!F180</f>
        <v>97.882637079560865</v>
      </c>
      <c r="E190" s="440">
        <f t="shared" si="6"/>
        <v>-2.1173629204391347</v>
      </c>
      <c r="F190" s="438">
        <f>'[1]T- tab'!H180</f>
        <v>100</v>
      </c>
      <c r="G190" s="439">
        <f>'[1]T- tab'!I180</f>
        <v>98.984748645538772</v>
      </c>
      <c r="H190" s="440">
        <f t="shared" si="7"/>
        <v>-1.0152513544612276</v>
      </c>
      <c r="I190" s="456" t="s">
        <v>2696</v>
      </c>
    </row>
    <row r="191" spans="1:9" ht="23.25" customHeight="1">
      <c r="A191" s="310" t="s">
        <v>2213</v>
      </c>
      <c r="B191" s="424" t="s">
        <v>2212</v>
      </c>
      <c r="C191" s="441">
        <f>'[1]T- tab'!E181</f>
        <v>100</v>
      </c>
      <c r="D191" s="442">
        <f>'[1]T- tab'!F181</f>
        <v>97.882637079560865</v>
      </c>
      <c r="E191" s="443">
        <f t="shared" si="6"/>
        <v>-2.1173629204391347</v>
      </c>
      <c r="F191" s="441">
        <f>'[1]T- tab'!H181</f>
        <v>100</v>
      </c>
      <c r="G191" s="442">
        <f>'[1]T- tab'!I181</f>
        <v>98.984748645538772</v>
      </c>
      <c r="H191" s="443">
        <f t="shared" si="7"/>
        <v>-1.0152513544612276</v>
      </c>
      <c r="I191" s="452" t="s">
        <v>2696</v>
      </c>
    </row>
    <row r="192" spans="1:9" s="98" customFormat="1" ht="23.25" customHeight="1">
      <c r="A192" s="370" t="s">
        <v>2214</v>
      </c>
      <c r="B192" s="423" t="s">
        <v>2215</v>
      </c>
      <c r="C192" s="438">
        <f>'[1]T- tab'!E182</f>
        <v>100.00000000000001</v>
      </c>
      <c r="D192" s="439">
        <f>'[1]T- tab'!F182</f>
        <v>101.42380405826988</v>
      </c>
      <c r="E192" s="440">
        <f t="shared" si="6"/>
        <v>1.4238040582698659</v>
      </c>
      <c r="F192" s="438">
        <f>'[1]T- tab'!H182</f>
        <v>99.999999999999972</v>
      </c>
      <c r="G192" s="439">
        <f>'[1]T- tab'!I182</f>
        <v>100.41244956376279</v>
      </c>
      <c r="H192" s="440">
        <f t="shared" si="7"/>
        <v>0.41244956376283426</v>
      </c>
      <c r="I192" s="456" t="s">
        <v>2697</v>
      </c>
    </row>
    <row r="193" spans="1:9" ht="23.25" customHeight="1">
      <c r="A193" s="310" t="s">
        <v>2216</v>
      </c>
      <c r="B193" s="424" t="s">
        <v>2217</v>
      </c>
      <c r="C193" s="441">
        <f>'[1]T- tab'!E183</f>
        <v>100</v>
      </c>
      <c r="D193" s="442">
        <f>'[1]T- tab'!F183</f>
        <v>99.150872331580373</v>
      </c>
      <c r="E193" s="443">
        <f t="shared" si="6"/>
        <v>-0.8491276684196265</v>
      </c>
      <c r="F193" s="441">
        <f>'[1]T- tab'!H183</f>
        <v>100</v>
      </c>
      <c r="G193" s="442">
        <f>'[1]T- tab'!I183</f>
        <v>105.39837512976737</v>
      </c>
      <c r="H193" s="443">
        <f t="shared" si="7"/>
        <v>5.3983751297673734</v>
      </c>
      <c r="I193" s="452" t="s">
        <v>2698</v>
      </c>
    </row>
    <row r="194" spans="1:9" ht="18" customHeight="1">
      <c r="A194" s="310" t="s">
        <v>2218</v>
      </c>
      <c r="B194" s="424" t="s">
        <v>2219</v>
      </c>
      <c r="C194" s="441">
        <f>'[1]T- tab'!E184</f>
        <v>100</v>
      </c>
      <c r="D194" s="442">
        <f>'[1]T- tab'!F184</f>
        <v>101.40416779840744</v>
      </c>
      <c r="E194" s="443">
        <f t="shared" si="6"/>
        <v>1.4041677984074425</v>
      </c>
      <c r="F194" s="441">
        <f>'[1]T- tab'!H184</f>
        <v>100</v>
      </c>
      <c r="G194" s="442">
        <f>'[1]T- tab'!I184</f>
        <v>100.11838353227985</v>
      </c>
      <c r="H194" s="443">
        <f t="shared" si="7"/>
        <v>0.11838353227983589</v>
      </c>
      <c r="I194" s="452" t="s">
        <v>2699</v>
      </c>
    </row>
    <row r="195" spans="1:9" ht="18" customHeight="1">
      <c r="A195" s="310" t="s">
        <v>2220</v>
      </c>
      <c r="B195" s="424" t="s">
        <v>2221</v>
      </c>
      <c r="C195" s="441">
        <f>'[1]T- tab'!E185</f>
        <v>100</v>
      </c>
      <c r="D195" s="442">
        <f>'[1]T- tab'!F185</f>
        <v>101.85891291661403</v>
      </c>
      <c r="E195" s="443">
        <f t="shared" si="6"/>
        <v>1.8589129166140452</v>
      </c>
      <c r="F195" s="441">
        <f>'[1]T- tab'!H185</f>
        <v>100</v>
      </c>
      <c r="G195" s="442">
        <f>'[1]T- tab'!I185</f>
        <v>101.31163984970851</v>
      </c>
      <c r="H195" s="443">
        <f t="shared" si="7"/>
        <v>1.3116398497085271</v>
      </c>
      <c r="I195" s="452" t="s">
        <v>2700</v>
      </c>
    </row>
    <row r="196" spans="1:9" ht="18" customHeight="1">
      <c r="A196" s="310" t="s">
        <v>2222</v>
      </c>
      <c r="B196" s="424" t="s">
        <v>2223</v>
      </c>
      <c r="C196" s="441">
        <f>'[1]T- tab'!E186</f>
        <v>100</v>
      </c>
      <c r="D196" s="442">
        <f>'[1]T- tab'!F186</f>
        <v>96.897811787350335</v>
      </c>
      <c r="E196" s="443">
        <f t="shared" si="6"/>
        <v>-3.1021882126496649</v>
      </c>
      <c r="F196" s="441">
        <f>'[1]T- tab'!H186</f>
        <v>100</v>
      </c>
      <c r="G196" s="442">
        <f>'[1]T- tab'!I186</f>
        <v>96.268090671547498</v>
      </c>
      <c r="H196" s="443">
        <f t="shared" si="7"/>
        <v>-3.7319093284525025</v>
      </c>
      <c r="I196" s="452" t="s">
        <v>2701</v>
      </c>
    </row>
    <row r="197" spans="1:9" s="98" customFormat="1" ht="18" customHeight="1">
      <c r="A197" s="370" t="s">
        <v>1398</v>
      </c>
      <c r="B197" s="423" t="s">
        <v>2224</v>
      </c>
      <c r="C197" s="438">
        <f>'[1]T- tab'!E187</f>
        <v>100</v>
      </c>
      <c r="D197" s="439">
        <f>'[1]T- tab'!F187</f>
        <v>98.86694955726405</v>
      </c>
      <c r="E197" s="440">
        <f t="shared" si="6"/>
        <v>-1.13305044273595</v>
      </c>
      <c r="F197" s="438">
        <f>'[1]T- tab'!H187</f>
        <v>100</v>
      </c>
      <c r="G197" s="439">
        <f>'[1]T- tab'!I187</f>
        <v>100.18797056960751</v>
      </c>
      <c r="H197" s="440">
        <f t="shared" si="7"/>
        <v>0.1879705696075149</v>
      </c>
      <c r="I197" s="456" t="s">
        <v>2702</v>
      </c>
    </row>
    <row r="198" spans="1:9" s="98" customFormat="1" ht="18" customHeight="1">
      <c r="A198" s="370" t="s">
        <v>2225</v>
      </c>
      <c r="B198" s="416" t="s">
        <v>2226</v>
      </c>
      <c r="C198" s="465">
        <f>'[1]T- tab'!E188</f>
        <v>100</v>
      </c>
      <c r="D198" s="466">
        <f>'[1]T- tab'!F188</f>
        <v>94.70533196195845</v>
      </c>
      <c r="E198" s="467">
        <f t="shared" si="6"/>
        <v>-5.2946680380415501</v>
      </c>
      <c r="F198" s="465">
        <f>'[1]T- tab'!H188</f>
        <v>100</v>
      </c>
      <c r="G198" s="466">
        <f>'[1]T- tab'!I188</f>
        <v>99.154816612158086</v>
      </c>
      <c r="H198" s="467">
        <f t="shared" si="7"/>
        <v>-0.84518338784191371</v>
      </c>
      <c r="I198" s="417" t="s">
        <v>2703</v>
      </c>
    </row>
    <row r="199" spans="1:9" ht="18" customHeight="1">
      <c r="A199" s="310" t="s">
        <v>2227</v>
      </c>
      <c r="B199" s="424" t="s">
        <v>2226</v>
      </c>
      <c r="C199" s="441">
        <f>'[1]T- tab'!E189</f>
        <v>100</v>
      </c>
      <c r="D199" s="442">
        <f>'[1]T- tab'!F189</f>
        <v>94.70533196195845</v>
      </c>
      <c r="E199" s="443">
        <f t="shared" si="6"/>
        <v>-5.2946680380415501</v>
      </c>
      <c r="F199" s="441">
        <f>'[1]T- tab'!H189</f>
        <v>100</v>
      </c>
      <c r="G199" s="442">
        <f>'[1]T- tab'!I189</f>
        <v>99.154816612158086</v>
      </c>
      <c r="H199" s="443">
        <f t="shared" si="7"/>
        <v>-0.84518338784191371</v>
      </c>
      <c r="I199" s="452" t="s">
        <v>2703</v>
      </c>
    </row>
    <row r="200" spans="1:9" s="98" customFormat="1" ht="26.25" customHeight="1">
      <c r="A200" s="370" t="s">
        <v>2228</v>
      </c>
      <c r="B200" s="423" t="s">
        <v>2229</v>
      </c>
      <c r="C200" s="438">
        <f>'[1]T- tab'!E190</f>
        <v>100</v>
      </c>
      <c r="D200" s="439">
        <f>'[1]T- tab'!F190</f>
        <v>100.07979037870973</v>
      </c>
      <c r="E200" s="440">
        <f t="shared" si="6"/>
        <v>7.9790378709731158E-2</v>
      </c>
      <c r="F200" s="438">
        <f>'[1]T- tab'!H190</f>
        <v>99.999999999999986</v>
      </c>
      <c r="G200" s="439">
        <f>'[1]T- tab'!I190</f>
        <v>100.28681230608784</v>
      </c>
      <c r="H200" s="440">
        <f t="shared" si="7"/>
        <v>0.28681230608785313</v>
      </c>
      <c r="I200" s="456" t="s">
        <v>2704</v>
      </c>
    </row>
    <row r="201" spans="1:9" ht="18" customHeight="1">
      <c r="A201" s="310" t="s">
        <v>2230</v>
      </c>
      <c r="B201" s="424" t="s">
        <v>2231</v>
      </c>
      <c r="C201" s="441">
        <f>'[1]T- tab'!E191</f>
        <v>100</v>
      </c>
      <c r="D201" s="442">
        <f>'[1]T- tab'!F191</f>
        <v>100.12607150027139</v>
      </c>
      <c r="E201" s="443">
        <f t="shared" si="6"/>
        <v>0.12607150027139369</v>
      </c>
      <c r="F201" s="441">
        <f>'[1]T- tab'!H191</f>
        <v>100</v>
      </c>
      <c r="G201" s="442">
        <f>'[1]T- tab'!I191</f>
        <v>99.752995216682436</v>
      </c>
      <c r="H201" s="443">
        <f t="shared" si="7"/>
        <v>-0.24700478331756415</v>
      </c>
      <c r="I201" s="452" t="s">
        <v>2705</v>
      </c>
    </row>
    <row r="202" spans="1:9" ht="26.25" customHeight="1">
      <c r="A202" s="310" t="s">
        <v>2232</v>
      </c>
      <c r="B202" s="424" t="s">
        <v>2233</v>
      </c>
      <c r="C202" s="441">
        <f>'[1]T- tab'!E192</f>
        <v>100</v>
      </c>
      <c r="D202" s="442">
        <f>'[1]T- tab'!F192</f>
        <v>100.05380612245682</v>
      </c>
      <c r="E202" s="443">
        <f t="shared" si="6"/>
        <v>5.3806122456819594E-2</v>
      </c>
      <c r="F202" s="441">
        <f>'[1]T- tab'!H192</f>
        <v>100</v>
      </c>
      <c r="G202" s="442">
        <f>'[1]T- tab'!I192</f>
        <v>100.59959671050801</v>
      </c>
      <c r="H202" s="443">
        <f t="shared" si="7"/>
        <v>0.59959671050799557</v>
      </c>
      <c r="I202" s="452" t="s">
        <v>2706</v>
      </c>
    </row>
    <row r="203" spans="1:9" s="98" customFormat="1" ht="37.5" customHeight="1">
      <c r="A203" s="370" t="s">
        <v>2234</v>
      </c>
      <c r="B203" s="423" t="s">
        <v>2235</v>
      </c>
      <c r="C203" s="438">
        <f>'[1]T- tab'!E193</f>
        <v>100</v>
      </c>
      <c r="D203" s="439">
        <f>'[1]T- tab'!F193</f>
        <v>98.101084355539811</v>
      </c>
      <c r="E203" s="440">
        <f t="shared" si="6"/>
        <v>-1.8989156444601889</v>
      </c>
      <c r="F203" s="438">
        <f>'[1]T- tab'!H193</f>
        <v>100</v>
      </c>
      <c r="G203" s="439">
        <f>'[1]T- tab'!I193</f>
        <v>98.067109522765961</v>
      </c>
      <c r="H203" s="440">
        <f t="shared" si="7"/>
        <v>-1.9328904772340394</v>
      </c>
      <c r="I203" s="456" t="s">
        <v>2707</v>
      </c>
    </row>
    <row r="204" spans="1:9" ht="18" customHeight="1">
      <c r="A204" s="310" t="s">
        <v>2236</v>
      </c>
      <c r="B204" s="424" t="s">
        <v>2237</v>
      </c>
      <c r="C204" s="441">
        <f>'[1]T- tab'!E194</f>
        <v>100</v>
      </c>
      <c r="D204" s="442">
        <f>'[1]T- tab'!F194</f>
        <v>98.086543496597358</v>
      </c>
      <c r="E204" s="443">
        <f t="shared" si="6"/>
        <v>-1.9134565034026423</v>
      </c>
      <c r="F204" s="441">
        <f>'[1]T- tab'!H194</f>
        <v>100</v>
      </c>
      <c r="G204" s="442">
        <f>'[1]T- tab'!I194</f>
        <v>97.973262835812235</v>
      </c>
      <c r="H204" s="443">
        <f t="shared" si="7"/>
        <v>-2.0267371641877645</v>
      </c>
      <c r="I204" s="452" t="s">
        <v>2708</v>
      </c>
    </row>
    <row r="205" spans="1:9" ht="18" customHeight="1">
      <c r="A205" s="310" t="s">
        <v>2238</v>
      </c>
      <c r="B205" s="424" t="s">
        <v>2239</v>
      </c>
      <c r="C205" s="441">
        <f>'[1]T- tab'!E195</f>
        <v>100</v>
      </c>
      <c r="D205" s="442">
        <f>'[1]T- tab'!F195</f>
        <v>98.867187744982729</v>
      </c>
      <c r="E205" s="443">
        <f t="shared" si="6"/>
        <v>-1.1328122550172708</v>
      </c>
      <c r="F205" s="441">
        <f>'[1]T- tab'!H195</f>
        <v>100</v>
      </c>
      <c r="G205" s="442">
        <f>'[1]T- tab'!I195</f>
        <v>106.03897304322452</v>
      </c>
      <c r="H205" s="443">
        <f t="shared" si="7"/>
        <v>6.0389730432245159</v>
      </c>
      <c r="I205" s="452" t="s">
        <v>2709</v>
      </c>
    </row>
    <row r="206" spans="1:9" s="98" customFormat="1" ht="18" customHeight="1">
      <c r="A206" s="370" t="s">
        <v>2240</v>
      </c>
      <c r="B206" s="423" t="s">
        <v>2241</v>
      </c>
      <c r="C206" s="438">
        <f>'[1]T- tab'!E196</f>
        <v>100</v>
      </c>
      <c r="D206" s="439">
        <f>'[1]T- tab'!F196</f>
        <v>105.51137917268979</v>
      </c>
      <c r="E206" s="440">
        <f t="shared" si="6"/>
        <v>5.5113791726897716</v>
      </c>
      <c r="F206" s="438">
        <f>'[1]T- tab'!H196</f>
        <v>100</v>
      </c>
      <c r="G206" s="439">
        <f>'[1]T- tab'!I196</f>
        <v>106.54167329640222</v>
      </c>
      <c r="H206" s="440">
        <f t="shared" si="7"/>
        <v>6.5416732964022231</v>
      </c>
      <c r="I206" s="456" t="s">
        <v>2710</v>
      </c>
    </row>
    <row r="207" spans="1:9" ht="18" customHeight="1">
      <c r="A207" s="310" t="s">
        <v>2242</v>
      </c>
      <c r="B207" s="424" t="s">
        <v>2241</v>
      </c>
      <c r="C207" s="441">
        <f>'[1]T- tab'!E197</f>
        <v>100</v>
      </c>
      <c r="D207" s="442">
        <f>'[1]T- tab'!F197</f>
        <v>105.51137917268979</v>
      </c>
      <c r="E207" s="443">
        <f t="shared" si="6"/>
        <v>5.5113791726897716</v>
      </c>
      <c r="F207" s="441">
        <f>'[1]T- tab'!H197</f>
        <v>100</v>
      </c>
      <c r="G207" s="442">
        <f>'[1]T- tab'!I197</f>
        <v>106.54167329640222</v>
      </c>
      <c r="H207" s="443">
        <f t="shared" si="7"/>
        <v>6.5416732964022231</v>
      </c>
      <c r="I207" s="452" t="s">
        <v>2710</v>
      </c>
    </row>
    <row r="208" spans="1:9" s="98" customFormat="1" ht="18" customHeight="1">
      <c r="A208" s="370" t="s">
        <v>2243</v>
      </c>
      <c r="B208" s="423" t="s">
        <v>2244</v>
      </c>
      <c r="C208" s="438">
        <f>'[1]T- tab'!E198</f>
        <v>100</v>
      </c>
      <c r="D208" s="439">
        <f>'[1]T- tab'!F198</f>
        <v>99.58565052919937</v>
      </c>
      <c r="E208" s="440">
        <f t="shared" si="6"/>
        <v>-0.41434947080063012</v>
      </c>
      <c r="F208" s="438">
        <f>'[1]T- tab'!H198</f>
        <v>100</v>
      </c>
      <c r="G208" s="439">
        <f>'[1]T- tab'!I198</f>
        <v>100.02548713427404</v>
      </c>
      <c r="H208" s="440">
        <f t="shared" si="7"/>
        <v>2.5487134274044365E-2</v>
      </c>
      <c r="I208" s="456" t="s">
        <v>2711</v>
      </c>
    </row>
    <row r="209" spans="1:9" ht="41.25" customHeight="1">
      <c r="A209" s="310" t="s">
        <v>2245</v>
      </c>
      <c r="B209" s="424" t="s">
        <v>2246</v>
      </c>
      <c r="C209" s="441">
        <f>'[1]T- tab'!E199</f>
        <v>100</v>
      </c>
      <c r="D209" s="442">
        <f>'[1]T- tab'!F199</f>
        <v>99.58565052919937</v>
      </c>
      <c r="E209" s="443">
        <f t="shared" si="6"/>
        <v>-0.41434947080063012</v>
      </c>
      <c r="F209" s="441">
        <f>'[1]T- tab'!H199</f>
        <v>100</v>
      </c>
      <c r="G209" s="442">
        <f>'[1]T- tab'!I199</f>
        <v>100.02548713427404</v>
      </c>
      <c r="H209" s="443">
        <f t="shared" si="7"/>
        <v>2.5487134274044365E-2</v>
      </c>
      <c r="I209" s="452" t="s">
        <v>2712</v>
      </c>
    </row>
    <row r="210" spans="1:9" s="98" customFormat="1" ht="18" customHeight="1">
      <c r="A210" s="370" t="s">
        <v>1399</v>
      </c>
      <c r="B210" s="423" t="s">
        <v>2247</v>
      </c>
      <c r="C210" s="438">
        <f>'[1]T- tab'!E200</f>
        <v>100</v>
      </c>
      <c r="D210" s="439">
        <f>'[1]T- tab'!F200</f>
        <v>98.984769292637324</v>
      </c>
      <c r="E210" s="440">
        <f t="shared" si="6"/>
        <v>-1.0152307073626758</v>
      </c>
      <c r="F210" s="438">
        <f>'[1]T- tab'!H200</f>
        <v>100</v>
      </c>
      <c r="G210" s="439">
        <f>'[1]T- tab'!I200</f>
        <v>100.55302831642656</v>
      </c>
      <c r="H210" s="440">
        <f t="shared" si="7"/>
        <v>0.55302831642656258</v>
      </c>
      <c r="I210" s="456" t="s">
        <v>2713</v>
      </c>
    </row>
    <row r="211" spans="1:9" s="98" customFormat="1" ht="17.100000000000001" customHeight="1">
      <c r="A211" s="370" t="s">
        <v>1400</v>
      </c>
      <c r="B211" s="423" t="s">
        <v>2248</v>
      </c>
      <c r="C211" s="438">
        <f>'[1]T- tab'!E201</f>
        <v>100</v>
      </c>
      <c r="D211" s="439">
        <f>'[1]T- tab'!F201</f>
        <v>100.09442151988021</v>
      </c>
      <c r="E211" s="440">
        <f t="shared" si="6"/>
        <v>9.4421519880214078E-2</v>
      </c>
      <c r="F211" s="438">
        <f>'[1]T- tab'!H201</f>
        <v>100</v>
      </c>
      <c r="G211" s="439">
        <f>'[1]T- tab'!I201</f>
        <v>100.4738704884973</v>
      </c>
      <c r="H211" s="440">
        <f t="shared" si="7"/>
        <v>0.47387048849729752</v>
      </c>
      <c r="I211" s="456" t="s">
        <v>2714</v>
      </c>
    </row>
    <row r="212" spans="1:9" ht="17.100000000000001" customHeight="1">
      <c r="A212" s="310" t="s">
        <v>2249</v>
      </c>
      <c r="B212" s="424" t="s">
        <v>2250</v>
      </c>
      <c r="C212" s="441">
        <f>'[1]T- tab'!E202</f>
        <v>100</v>
      </c>
      <c r="D212" s="442">
        <f>'[1]T- tab'!F202</f>
        <v>100.29942654979114</v>
      </c>
      <c r="E212" s="443">
        <f t="shared" si="6"/>
        <v>0.2994265497911357</v>
      </c>
      <c r="F212" s="441">
        <f>'[1]T- tab'!H202</f>
        <v>100</v>
      </c>
      <c r="G212" s="442">
        <f>'[1]T- tab'!I202</f>
        <v>100.47513842793769</v>
      </c>
      <c r="H212" s="443">
        <f t="shared" si="7"/>
        <v>0.47513842793769356</v>
      </c>
      <c r="I212" s="452" t="s">
        <v>2715</v>
      </c>
    </row>
    <row r="213" spans="1:9" ht="17.100000000000001" customHeight="1">
      <c r="A213" s="310" t="s">
        <v>2251</v>
      </c>
      <c r="B213" s="424" t="s">
        <v>2252</v>
      </c>
      <c r="C213" s="441">
        <f>'[1]T- tab'!E203</f>
        <v>99.999999999999986</v>
      </c>
      <c r="D213" s="442">
        <f>'[1]T- tab'!F203</f>
        <v>97.566978346728092</v>
      </c>
      <c r="E213" s="443">
        <f t="shared" si="6"/>
        <v>-2.4330216532718936</v>
      </c>
      <c r="F213" s="441">
        <f>'[1]T- tab'!H203</f>
        <v>100</v>
      </c>
      <c r="G213" s="442">
        <f>'[1]T- tab'!I203</f>
        <v>100.45160569826417</v>
      </c>
      <c r="H213" s="443">
        <f t="shared" si="7"/>
        <v>0.45160569826417429</v>
      </c>
      <c r="I213" s="452" t="s">
        <v>2716</v>
      </c>
    </row>
    <row r="214" spans="1:9" s="98" customFormat="1" ht="17.100000000000001" customHeight="1">
      <c r="A214" s="370" t="s">
        <v>1401</v>
      </c>
      <c r="B214" s="423" t="s">
        <v>2253</v>
      </c>
      <c r="C214" s="438">
        <f>'[1]T- tab'!E204</f>
        <v>100</v>
      </c>
      <c r="D214" s="439">
        <f>'[1]T- tab'!F204</f>
        <v>100.41176361681075</v>
      </c>
      <c r="E214" s="440">
        <f t="shared" si="6"/>
        <v>0.41176361681074525</v>
      </c>
      <c r="F214" s="438">
        <f>'[1]T- tab'!H204</f>
        <v>99.999999999999986</v>
      </c>
      <c r="G214" s="439">
        <f>'[1]T- tab'!I204</f>
        <v>101.20681098993906</v>
      </c>
      <c r="H214" s="440">
        <f t="shared" si="7"/>
        <v>1.206810989939072</v>
      </c>
      <c r="I214" s="456" t="s">
        <v>2717</v>
      </c>
    </row>
    <row r="215" spans="1:9" ht="18" customHeight="1">
      <c r="A215" s="310" t="s">
        <v>2254</v>
      </c>
      <c r="B215" s="414" t="s">
        <v>2255</v>
      </c>
      <c r="C215" s="444">
        <f>'[1]T- tab'!E205</f>
        <v>100</v>
      </c>
      <c r="D215" s="445">
        <f>'[1]T- tab'!F205</f>
        <v>103.42401771382954</v>
      </c>
      <c r="E215" s="446">
        <f t="shared" si="6"/>
        <v>3.4240177138295422</v>
      </c>
      <c r="F215" s="444">
        <f>'[1]T- tab'!H205</f>
        <v>100</v>
      </c>
      <c r="G215" s="445">
        <f>'[1]T- tab'!I205</f>
        <v>104.22207175299603</v>
      </c>
      <c r="H215" s="446">
        <f t="shared" si="7"/>
        <v>4.2220717529960297</v>
      </c>
      <c r="I215" s="415" t="s">
        <v>2718</v>
      </c>
    </row>
    <row r="216" spans="1:9" ht="18" customHeight="1">
      <c r="A216" s="310" t="s">
        <v>2256</v>
      </c>
      <c r="B216" s="424" t="s">
        <v>2257</v>
      </c>
      <c r="C216" s="441">
        <f>'[1]T- tab'!E206</f>
        <v>100</v>
      </c>
      <c r="D216" s="442">
        <f>'[1]T- tab'!F206</f>
        <v>99.614049762815952</v>
      </c>
      <c r="E216" s="443">
        <f t="shared" si="6"/>
        <v>-0.38595023718404775</v>
      </c>
      <c r="F216" s="441">
        <f>'[1]T- tab'!H206</f>
        <v>100</v>
      </c>
      <c r="G216" s="442">
        <f>'[1]T- tab'!I206</f>
        <v>100.1690987056465</v>
      </c>
      <c r="H216" s="443">
        <f t="shared" si="7"/>
        <v>0.16909870564649054</v>
      </c>
      <c r="I216" s="452" t="s">
        <v>2719</v>
      </c>
    </row>
    <row r="217" spans="1:9" s="98" customFormat="1" ht="18" customHeight="1">
      <c r="A217" s="370" t="s">
        <v>2258</v>
      </c>
      <c r="B217" s="423" t="s">
        <v>2259</v>
      </c>
      <c r="C217" s="438">
        <f>'[1]T- tab'!E207</f>
        <v>100</v>
      </c>
      <c r="D217" s="439">
        <f>'[1]T- tab'!F207</f>
        <v>97.808482397441097</v>
      </c>
      <c r="E217" s="440">
        <f t="shared" si="6"/>
        <v>-2.1915176025589034</v>
      </c>
      <c r="F217" s="438">
        <f>'[1]T- tab'!H207</f>
        <v>99.999999999999986</v>
      </c>
      <c r="G217" s="439">
        <f>'[1]T- tab'!I207</f>
        <v>100.75367305041844</v>
      </c>
      <c r="H217" s="440">
        <f t="shared" si="7"/>
        <v>0.7536730504184419</v>
      </c>
      <c r="I217" s="456" t="s">
        <v>2720</v>
      </c>
    </row>
    <row r="218" spans="1:9" ht="18" customHeight="1">
      <c r="A218" s="310" t="s">
        <v>2260</v>
      </c>
      <c r="B218" s="424" t="s">
        <v>2259</v>
      </c>
      <c r="C218" s="441">
        <f>'[1]T- tab'!E208</f>
        <v>100</v>
      </c>
      <c r="D218" s="442">
        <f>'[1]T- tab'!F208</f>
        <v>97.808482397441097</v>
      </c>
      <c r="E218" s="443">
        <f t="shared" si="6"/>
        <v>-2.1915176025589034</v>
      </c>
      <c r="F218" s="441">
        <f>'[1]T- tab'!H208</f>
        <v>99.999999999999986</v>
      </c>
      <c r="G218" s="442">
        <f>'[1]T- tab'!I208</f>
        <v>100.75367305041844</v>
      </c>
      <c r="H218" s="443">
        <f t="shared" si="7"/>
        <v>0.7536730504184419</v>
      </c>
      <c r="I218" s="452" t="s">
        <v>2720</v>
      </c>
    </row>
    <row r="219" spans="1:9" s="98" customFormat="1" ht="18" customHeight="1">
      <c r="A219" s="370" t="s">
        <v>2261</v>
      </c>
      <c r="B219" s="423" t="s">
        <v>2262</v>
      </c>
      <c r="C219" s="438">
        <f>'[1]T- tab'!E209</f>
        <v>100</v>
      </c>
      <c r="D219" s="439">
        <f>'[1]T- tab'!F209</f>
        <v>97.574481215638244</v>
      </c>
      <c r="E219" s="440">
        <f t="shared" si="6"/>
        <v>-2.4255187843617563</v>
      </c>
      <c r="F219" s="438">
        <f>'[1]T- tab'!H209</f>
        <v>100</v>
      </c>
      <c r="G219" s="439">
        <f>'[1]T- tab'!I209</f>
        <v>98.471285632165859</v>
      </c>
      <c r="H219" s="440">
        <f t="shared" si="7"/>
        <v>-1.5287143678341408</v>
      </c>
      <c r="I219" s="456" t="s">
        <v>2721</v>
      </c>
    </row>
    <row r="220" spans="1:9" ht="18" customHeight="1">
      <c r="A220" s="310" t="s">
        <v>2263</v>
      </c>
      <c r="B220" s="424" t="s">
        <v>2264</v>
      </c>
      <c r="C220" s="441">
        <f>'[1]T- tab'!E210</f>
        <v>100</v>
      </c>
      <c r="D220" s="442">
        <f>'[1]T- tab'!F210</f>
        <v>97.574481215638244</v>
      </c>
      <c r="E220" s="443">
        <f t="shared" si="6"/>
        <v>-2.4255187843617563</v>
      </c>
      <c r="F220" s="441">
        <f>'[1]T- tab'!H210</f>
        <v>100</v>
      </c>
      <c r="G220" s="442">
        <f>'[1]T- tab'!I210</f>
        <v>98.471285632165859</v>
      </c>
      <c r="H220" s="443">
        <f t="shared" si="7"/>
        <v>-1.5287143678341408</v>
      </c>
      <c r="I220" s="452" t="s">
        <v>2721</v>
      </c>
    </row>
    <row r="221" spans="1:9" s="98" customFormat="1" ht="18" customHeight="1">
      <c r="A221" s="370" t="s">
        <v>92</v>
      </c>
      <c r="B221" s="423" t="s">
        <v>93</v>
      </c>
      <c r="C221" s="438">
        <f>'[1]T- tab'!E211</f>
        <v>100</v>
      </c>
      <c r="D221" s="439">
        <f>'[1]T- tab'!F211</f>
        <v>100.94042465578502</v>
      </c>
      <c r="E221" s="440">
        <f t="shared" si="6"/>
        <v>0.94042465578503709</v>
      </c>
      <c r="F221" s="438">
        <f>'[1]T- tab'!H211</f>
        <v>100.00000000000001</v>
      </c>
      <c r="G221" s="439">
        <f>'[1]T- tab'!I211</f>
        <v>99.634308304627396</v>
      </c>
      <c r="H221" s="440">
        <f t="shared" si="7"/>
        <v>-0.36569169537261814</v>
      </c>
      <c r="I221" s="456" t="s">
        <v>2722</v>
      </c>
    </row>
    <row r="222" spans="1:9" s="98" customFormat="1" ht="18" customHeight="1">
      <c r="A222" s="370" t="s">
        <v>1403</v>
      </c>
      <c r="B222" s="423" t="s">
        <v>2265</v>
      </c>
      <c r="C222" s="438">
        <f>'[1]T- tab'!E212</f>
        <v>100</v>
      </c>
      <c r="D222" s="439">
        <f>'[1]T- tab'!F212</f>
        <v>96.218280371868957</v>
      </c>
      <c r="E222" s="440">
        <f t="shared" si="6"/>
        <v>-3.781719628131043</v>
      </c>
      <c r="F222" s="438">
        <f>'[1]T- tab'!H212</f>
        <v>100</v>
      </c>
      <c r="G222" s="439">
        <f>'[1]T- tab'!I212</f>
        <v>97.942660035229991</v>
      </c>
      <c r="H222" s="440">
        <f t="shared" si="7"/>
        <v>-2.0573399647700086</v>
      </c>
      <c r="I222" s="456" t="s">
        <v>2723</v>
      </c>
    </row>
    <row r="223" spans="1:9" s="98" customFormat="1" ht="18" customHeight="1">
      <c r="A223" s="370" t="s">
        <v>2266</v>
      </c>
      <c r="B223" s="423" t="s">
        <v>2265</v>
      </c>
      <c r="C223" s="438">
        <f>'[1]T- tab'!E213</f>
        <v>100</v>
      </c>
      <c r="D223" s="439">
        <f>'[1]T- tab'!F213</f>
        <v>96.218280371868957</v>
      </c>
      <c r="E223" s="440">
        <f t="shared" si="6"/>
        <v>-3.781719628131043</v>
      </c>
      <c r="F223" s="438">
        <f>'[1]T- tab'!H213</f>
        <v>100</v>
      </c>
      <c r="G223" s="439">
        <f>'[1]T- tab'!I213</f>
        <v>97.942660035229991</v>
      </c>
      <c r="H223" s="440">
        <f t="shared" si="7"/>
        <v>-2.0573399647700086</v>
      </c>
      <c r="I223" s="456" t="s">
        <v>2723</v>
      </c>
    </row>
    <row r="224" spans="1:9" ht="18" customHeight="1">
      <c r="A224" s="310" t="s">
        <v>2267</v>
      </c>
      <c r="B224" s="424" t="s">
        <v>2268</v>
      </c>
      <c r="C224" s="441">
        <f>'[1]T- tab'!E214</f>
        <v>100</v>
      </c>
      <c r="D224" s="442">
        <f>'[1]T- tab'!F214</f>
        <v>96.218280371868957</v>
      </c>
      <c r="E224" s="443">
        <f t="shared" si="6"/>
        <v>-3.781719628131043</v>
      </c>
      <c r="F224" s="441">
        <f>'[1]T- tab'!H214</f>
        <v>100</v>
      </c>
      <c r="G224" s="442">
        <f>'[1]T- tab'!I214</f>
        <v>97.942660035229991</v>
      </c>
      <c r="H224" s="443">
        <f t="shared" si="7"/>
        <v>-2.0573399647700086</v>
      </c>
      <c r="I224" s="452" t="s">
        <v>95</v>
      </c>
    </row>
    <row r="225" spans="1:9" s="98" customFormat="1" ht="27" customHeight="1">
      <c r="A225" s="370" t="s">
        <v>1655</v>
      </c>
      <c r="B225" s="423" t="s">
        <v>94</v>
      </c>
      <c r="C225" s="438">
        <f>'[1]T- tab'!E215</f>
        <v>100</v>
      </c>
      <c r="D225" s="439">
        <f>'[1]T- tab'!F215</f>
        <v>99.725027250468315</v>
      </c>
      <c r="E225" s="440">
        <f t="shared" si="6"/>
        <v>-0.27497274953168471</v>
      </c>
      <c r="F225" s="438">
        <f>'[1]T- tab'!H215</f>
        <v>100</v>
      </c>
      <c r="G225" s="439">
        <f>'[1]T- tab'!I215</f>
        <v>99.308205140810557</v>
      </c>
      <c r="H225" s="440">
        <f t="shared" si="7"/>
        <v>-0.69179485918944295</v>
      </c>
      <c r="I225" s="456" t="s">
        <v>2724</v>
      </c>
    </row>
    <row r="226" spans="1:9" s="98" customFormat="1" ht="27" customHeight="1">
      <c r="A226" s="370" t="s">
        <v>2269</v>
      </c>
      <c r="B226" s="423" t="s">
        <v>2270</v>
      </c>
      <c r="C226" s="438">
        <f>'[1]T- tab'!E216</f>
        <v>100</v>
      </c>
      <c r="D226" s="439">
        <f>'[1]T- tab'!F216</f>
        <v>99.725027250468315</v>
      </c>
      <c r="E226" s="440">
        <f t="shared" si="6"/>
        <v>-0.27497274953168471</v>
      </c>
      <c r="F226" s="438">
        <f>'[1]T- tab'!H216</f>
        <v>100</v>
      </c>
      <c r="G226" s="439">
        <f>'[1]T- tab'!I216</f>
        <v>99.308205140810557</v>
      </c>
      <c r="H226" s="440">
        <f t="shared" si="7"/>
        <v>-0.69179485918944295</v>
      </c>
      <c r="I226" s="456" t="s">
        <v>2724</v>
      </c>
    </row>
    <row r="227" spans="1:9" ht="18" customHeight="1">
      <c r="A227" s="310" t="s">
        <v>2271</v>
      </c>
      <c r="B227" s="424" t="s">
        <v>2272</v>
      </c>
      <c r="C227" s="441">
        <f>'[1]T- tab'!E217</f>
        <v>100</v>
      </c>
      <c r="D227" s="442">
        <f>'[1]T- tab'!F217</f>
        <v>99.725027250468315</v>
      </c>
      <c r="E227" s="443">
        <f t="shared" si="6"/>
        <v>-0.27497274953168471</v>
      </c>
      <c r="F227" s="441">
        <f>'[1]T- tab'!H217</f>
        <v>100</v>
      </c>
      <c r="G227" s="442">
        <f>'[1]T- tab'!I217</f>
        <v>99.308205140810557</v>
      </c>
      <c r="H227" s="443">
        <f t="shared" si="7"/>
        <v>-0.69179485918944295</v>
      </c>
      <c r="I227" s="452" t="s">
        <v>2725</v>
      </c>
    </row>
    <row r="228" spans="1:9" s="98" customFormat="1" ht="18" customHeight="1">
      <c r="A228" s="370" t="s">
        <v>1656</v>
      </c>
      <c r="B228" s="423" t="s">
        <v>575</v>
      </c>
      <c r="C228" s="438">
        <f>'[1]T- tab'!E218</f>
        <v>100</v>
      </c>
      <c r="D228" s="439">
        <f>'[1]T- tab'!F218</f>
        <v>98.497599896266934</v>
      </c>
      <c r="E228" s="440">
        <f t="shared" si="6"/>
        <v>-1.5024001037330663</v>
      </c>
      <c r="F228" s="438">
        <f>'[1]T- tab'!H218</f>
        <v>100</v>
      </c>
      <c r="G228" s="439">
        <f>'[1]T- tab'!I218</f>
        <v>100.7719303032947</v>
      </c>
      <c r="H228" s="440">
        <f t="shared" si="7"/>
        <v>0.77193030329469536</v>
      </c>
      <c r="I228" s="456" t="s">
        <v>694</v>
      </c>
    </row>
    <row r="229" spans="1:9" s="98" customFormat="1" ht="18" customHeight="1">
      <c r="A229" s="370" t="s">
        <v>2273</v>
      </c>
      <c r="B229" s="423" t="s">
        <v>575</v>
      </c>
      <c r="C229" s="438">
        <f>'[1]T- tab'!E219</f>
        <v>100</v>
      </c>
      <c r="D229" s="439">
        <f>'[1]T- tab'!F219</f>
        <v>98.497599896266934</v>
      </c>
      <c r="E229" s="440">
        <f t="shared" si="6"/>
        <v>-1.5024001037330663</v>
      </c>
      <c r="F229" s="438">
        <f>'[1]T- tab'!H219</f>
        <v>100</v>
      </c>
      <c r="G229" s="439">
        <f>'[1]T- tab'!I219</f>
        <v>100.7719303032947</v>
      </c>
      <c r="H229" s="440">
        <f t="shared" si="7"/>
        <v>0.77193030329469536</v>
      </c>
      <c r="I229" s="456" t="s">
        <v>694</v>
      </c>
    </row>
    <row r="230" spans="1:9" ht="18" customHeight="1">
      <c r="A230" s="310" t="s">
        <v>2274</v>
      </c>
      <c r="B230" s="424" t="s">
        <v>575</v>
      </c>
      <c r="C230" s="441">
        <f>'[1]T- tab'!E220</f>
        <v>100</v>
      </c>
      <c r="D230" s="442">
        <f>'[1]T- tab'!F220</f>
        <v>98.497599896266934</v>
      </c>
      <c r="E230" s="443">
        <f t="shared" si="6"/>
        <v>-1.5024001037330663</v>
      </c>
      <c r="F230" s="441">
        <f>'[1]T- tab'!H220</f>
        <v>100</v>
      </c>
      <c r="G230" s="442">
        <f>'[1]T- tab'!I220</f>
        <v>100.7719303032947</v>
      </c>
      <c r="H230" s="443">
        <f t="shared" si="7"/>
        <v>0.77193030329469536</v>
      </c>
      <c r="I230" s="452" t="s">
        <v>694</v>
      </c>
    </row>
    <row r="231" spans="1:9" s="98" customFormat="1" ht="18" customHeight="1">
      <c r="A231" s="370" t="s">
        <v>1658</v>
      </c>
      <c r="B231" s="423" t="s">
        <v>2275</v>
      </c>
      <c r="C231" s="438">
        <f>'[1]T- tab'!E221</f>
        <v>100</v>
      </c>
      <c r="D231" s="439">
        <f>'[1]T- tab'!F221</f>
        <v>102.92028277871481</v>
      </c>
      <c r="E231" s="440">
        <f t="shared" ref="E231:E294" si="8">D231/C231*100-100</f>
        <v>2.9202827787148067</v>
      </c>
      <c r="F231" s="438">
        <f>'[1]T- tab'!H221</f>
        <v>100.00000000000001</v>
      </c>
      <c r="G231" s="439">
        <f>'[1]T- tab'!I221</f>
        <v>99.878727780870108</v>
      </c>
      <c r="H231" s="440">
        <f t="shared" ref="H231:H294" si="9">G231/F231*100-100</f>
        <v>-0.12127221912990649</v>
      </c>
      <c r="I231" s="456" t="s">
        <v>1107</v>
      </c>
    </row>
    <row r="232" spans="1:9" s="98" customFormat="1" ht="18" customHeight="1">
      <c r="A232" s="370" t="s">
        <v>2276</v>
      </c>
      <c r="B232" s="423" t="s">
        <v>2275</v>
      </c>
      <c r="C232" s="438">
        <f>'[1]T- tab'!E222</f>
        <v>100</v>
      </c>
      <c r="D232" s="439">
        <f>'[1]T- tab'!F222</f>
        <v>102.92028277871481</v>
      </c>
      <c r="E232" s="440">
        <f t="shared" si="8"/>
        <v>2.9202827787148067</v>
      </c>
      <c r="F232" s="438">
        <f>'[1]T- tab'!H222</f>
        <v>100.00000000000001</v>
      </c>
      <c r="G232" s="439">
        <f>'[1]T- tab'!I222</f>
        <v>99.878727780870108</v>
      </c>
      <c r="H232" s="440">
        <f t="shared" si="9"/>
        <v>-0.12127221912990649</v>
      </c>
      <c r="I232" s="456" t="s">
        <v>1107</v>
      </c>
    </row>
    <row r="233" spans="1:9" ht="18" customHeight="1">
      <c r="A233" s="310" t="s">
        <v>2277</v>
      </c>
      <c r="B233" s="424" t="s">
        <v>2275</v>
      </c>
      <c r="C233" s="441">
        <f>'[1]T- tab'!E223</f>
        <v>100</v>
      </c>
      <c r="D233" s="442">
        <f>'[1]T- tab'!F223</f>
        <v>102.92028277871481</v>
      </c>
      <c r="E233" s="443">
        <f t="shared" si="8"/>
        <v>2.9202827787148067</v>
      </c>
      <c r="F233" s="441">
        <f>'[1]T- tab'!H223</f>
        <v>100.00000000000001</v>
      </c>
      <c r="G233" s="442">
        <f>'[1]T- tab'!I223</f>
        <v>99.878727780870108</v>
      </c>
      <c r="H233" s="443">
        <f t="shared" si="9"/>
        <v>-0.12127221912990649</v>
      </c>
      <c r="I233" s="452" t="s">
        <v>1107</v>
      </c>
    </row>
    <row r="234" spans="1:9" s="98" customFormat="1" ht="18" customHeight="1">
      <c r="A234" s="370" t="s">
        <v>2278</v>
      </c>
      <c r="B234" s="416" t="s">
        <v>2279</v>
      </c>
      <c r="C234" s="465">
        <f>'[1]T- tab'!E224</f>
        <v>100</v>
      </c>
      <c r="D234" s="466">
        <f>'[1]T- tab'!F224</f>
        <v>103.12166496198803</v>
      </c>
      <c r="E234" s="467">
        <f t="shared" si="8"/>
        <v>3.1216649619880172</v>
      </c>
      <c r="F234" s="465">
        <f>'[1]T- tab'!H224</f>
        <v>100</v>
      </c>
      <c r="G234" s="466">
        <f>'[1]T- tab'!I224</f>
        <v>100.52435389316577</v>
      </c>
      <c r="H234" s="467">
        <f t="shared" si="9"/>
        <v>0.52435389316576675</v>
      </c>
      <c r="I234" s="417" t="s">
        <v>2726</v>
      </c>
    </row>
    <row r="235" spans="1:9" s="98" customFormat="1" ht="18" customHeight="1">
      <c r="A235" s="370" t="s">
        <v>2280</v>
      </c>
      <c r="B235" s="423" t="s">
        <v>2279</v>
      </c>
      <c r="C235" s="438">
        <f>'[1]T- tab'!E225</f>
        <v>100</v>
      </c>
      <c r="D235" s="439">
        <f>'[1]T- tab'!F225</f>
        <v>103.12166496198803</v>
      </c>
      <c r="E235" s="440">
        <f t="shared" si="8"/>
        <v>3.1216649619880172</v>
      </c>
      <c r="F235" s="438">
        <f>'[1]T- tab'!H225</f>
        <v>100</v>
      </c>
      <c r="G235" s="439">
        <f>'[1]T- tab'!I225</f>
        <v>100.52435389316577</v>
      </c>
      <c r="H235" s="440">
        <f t="shared" si="9"/>
        <v>0.52435389316576675</v>
      </c>
      <c r="I235" s="456" t="s">
        <v>2726</v>
      </c>
    </row>
    <row r="236" spans="1:9" ht="18" customHeight="1">
      <c r="A236" s="310" t="s">
        <v>2281</v>
      </c>
      <c r="B236" s="424" t="s">
        <v>2279</v>
      </c>
      <c r="C236" s="441">
        <f>'[1]T- tab'!E226</f>
        <v>100</v>
      </c>
      <c r="D236" s="442">
        <f>'[1]T- tab'!F226</f>
        <v>103.12166496198803</v>
      </c>
      <c r="E236" s="443">
        <f t="shared" si="8"/>
        <v>3.1216649619880172</v>
      </c>
      <c r="F236" s="441">
        <f>'[1]T- tab'!H226</f>
        <v>100</v>
      </c>
      <c r="G236" s="442">
        <f>'[1]T- tab'!I226</f>
        <v>100.52435389316577</v>
      </c>
      <c r="H236" s="443">
        <f t="shared" si="9"/>
        <v>0.52435389316576675</v>
      </c>
      <c r="I236" s="452" t="s">
        <v>2726</v>
      </c>
    </row>
    <row r="237" spans="1:9" s="98" customFormat="1" ht="24" customHeight="1">
      <c r="A237" s="370" t="s">
        <v>1404</v>
      </c>
      <c r="B237" s="423" t="s">
        <v>1761</v>
      </c>
      <c r="C237" s="438">
        <f>'[1]T- tab'!E227</f>
        <v>99.999999999999986</v>
      </c>
      <c r="D237" s="439">
        <f>'[1]T- tab'!F227</f>
        <v>101.36167523902219</v>
      </c>
      <c r="E237" s="440">
        <f t="shared" si="8"/>
        <v>1.3616752390221905</v>
      </c>
      <c r="F237" s="438">
        <f>'[1]T- tab'!H227</f>
        <v>100</v>
      </c>
      <c r="G237" s="439">
        <f>'[1]T- tab'!I227</f>
        <v>100.70038919976359</v>
      </c>
      <c r="H237" s="440">
        <f t="shared" si="9"/>
        <v>0.70038919976357761</v>
      </c>
      <c r="I237" s="456" t="s">
        <v>2727</v>
      </c>
    </row>
    <row r="238" spans="1:9" s="98" customFormat="1" ht="18" customHeight="1">
      <c r="A238" s="370" t="s">
        <v>1405</v>
      </c>
      <c r="B238" s="423" t="s">
        <v>97</v>
      </c>
      <c r="C238" s="438">
        <f>'[1]T- tab'!E228</f>
        <v>100.00000000000001</v>
      </c>
      <c r="D238" s="439">
        <f>'[1]T- tab'!F228</f>
        <v>98.514063276819726</v>
      </c>
      <c r="E238" s="440">
        <f t="shared" si="8"/>
        <v>-1.4859367231802878</v>
      </c>
      <c r="F238" s="438">
        <f>'[1]T- tab'!H228</f>
        <v>100</v>
      </c>
      <c r="G238" s="439">
        <f>'[1]T- tab'!I228</f>
        <v>98.440223944586748</v>
      </c>
      <c r="H238" s="440">
        <f t="shared" si="9"/>
        <v>-1.559776055413252</v>
      </c>
      <c r="I238" s="456" t="s">
        <v>2728</v>
      </c>
    </row>
    <row r="239" spans="1:9" s="98" customFormat="1" ht="18" customHeight="1">
      <c r="A239" s="370" t="s">
        <v>1406</v>
      </c>
      <c r="B239" s="423" t="s">
        <v>98</v>
      </c>
      <c r="C239" s="438">
        <f>'[1]T- tab'!E229</f>
        <v>100.00000000000001</v>
      </c>
      <c r="D239" s="439">
        <f>'[1]T- tab'!F229</f>
        <v>98.514063276819726</v>
      </c>
      <c r="E239" s="440">
        <f t="shared" si="8"/>
        <v>-1.4859367231802878</v>
      </c>
      <c r="F239" s="438">
        <f>'[1]T- tab'!H229</f>
        <v>100</v>
      </c>
      <c r="G239" s="439">
        <f>'[1]T- tab'!I229</f>
        <v>98.440223944586748</v>
      </c>
      <c r="H239" s="440">
        <f t="shared" si="9"/>
        <v>-1.559776055413252</v>
      </c>
      <c r="I239" s="456" t="s">
        <v>2729</v>
      </c>
    </row>
    <row r="240" spans="1:9" ht="18" customHeight="1">
      <c r="A240" s="310" t="s">
        <v>2282</v>
      </c>
      <c r="B240" s="424" t="s">
        <v>98</v>
      </c>
      <c r="C240" s="441">
        <f>'[1]T- tab'!E230</f>
        <v>100.00000000000001</v>
      </c>
      <c r="D240" s="442">
        <f>'[1]T- tab'!F230</f>
        <v>98.514063276819726</v>
      </c>
      <c r="E240" s="443">
        <f t="shared" si="8"/>
        <v>-1.4859367231802878</v>
      </c>
      <c r="F240" s="441">
        <f>'[1]T- tab'!H230</f>
        <v>100</v>
      </c>
      <c r="G240" s="442">
        <f>'[1]T- tab'!I230</f>
        <v>98.440223944586748</v>
      </c>
      <c r="H240" s="443">
        <f t="shared" si="9"/>
        <v>-1.559776055413252</v>
      </c>
      <c r="I240" s="452" t="s">
        <v>2729</v>
      </c>
    </row>
    <row r="241" spans="1:9" s="98" customFormat="1" ht="18" customHeight="1">
      <c r="A241" s="370" t="s">
        <v>2283</v>
      </c>
      <c r="B241" s="423" t="s">
        <v>2284</v>
      </c>
      <c r="C241" s="438">
        <f>'[1]T- tab'!E231</f>
        <v>100</v>
      </c>
      <c r="D241" s="439">
        <f>'[1]T- tab'!F231</f>
        <v>101.36615780519135</v>
      </c>
      <c r="E241" s="440">
        <f t="shared" si="8"/>
        <v>1.3661578051913637</v>
      </c>
      <c r="F241" s="438">
        <f>'[1]T- tab'!H231</f>
        <v>100.00000000000001</v>
      </c>
      <c r="G241" s="439">
        <f>'[1]T- tab'!I231</f>
        <v>100.70530370578321</v>
      </c>
      <c r="H241" s="440">
        <f t="shared" si="9"/>
        <v>0.70530370578319435</v>
      </c>
      <c r="I241" s="456" t="s">
        <v>2730</v>
      </c>
    </row>
    <row r="242" spans="1:9" s="98" customFormat="1" ht="18" customHeight="1">
      <c r="A242" s="370" t="s">
        <v>2285</v>
      </c>
      <c r="B242" s="423" t="s">
        <v>2284</v>
      </c>
      <c r="C242" s="438">
        <f>'[1]T- tab'!E232</f>
        <v>100</v>
      </c>
      <c r="D242" s="439">
        <f>'[1]T- tab'!F232</f>
        <v>101.36615780519135</v>
      </c>
      <c r="E242" s="440">
        <f t="shared" si="8"/>
        <v>1.3661578051913637</v>
      </c>
      <c r="F242" s="438">
        <f>'[1]T- tab'!H232</f>
        <v>100.00000000000001</v>
      </c>
      <c r="G242" s="439">
        <f>'[1]T- tab'!I232</f>
        <v>100.70530370578321</v>
      </c>
      <c r="H242" s="440">
        <f t="shared" si="9"/>
        <v>0.70530370578319435</v>
      </c>
      <c r="I242" s="456" t="s">
        <v>2731</v>
      </c>
    </row>
    <row r="243" spans="1:9" ht="18" customHeight="1">
      <c r="A243" s="310" t="s">
        <v>2286</v>
      </c>
      <c r="B243" s="424" t="s">
        <v>2287</v>
      </c>
      <c r="C243" s="441">
        <f>'[1]T- tab'!E233</f>
        <v>99.999999999999986</v>
      </c>
      <c r="D243" s="442">
        <f>'[1]T- tab'!F233</f>
        <v>101.45379850864246</v>
      </c>
      <c r="E243" s="443">
        <f t="shared" si="8"/>
        <v>1.4537985086424641</v>
      </c>
      <c r="F243" s="441">
        <f>'[1]T- tab'!H233</f>
        <v>100</v>
      </c>
      <c r="G243" s="442">
        <f>'[1]T- tab'!I233</f>
        <v>100.71630009775235</v>
      </c>
      <c r="H243" s="443">
        <f t="shared" si="9"/>
        <v>0.71630009775233816</v>
      </c>
      <c r="I243" s="452" t="s">
        <v>2732</v>
      </c>
    </row>
    <row r="244" spans="1:9" ht="18" customHeight="1">
      <c r="A244" s="310" t="s">
        <v>2288</v>
      </c>
      <c r="B244" s="424" t="s">
        <v>600</v>
      </c>
      <c r="C244" s="441">
        <f>'[1]T- tab'!E234</f>
        <v>100</v>
      </c>
      <c r="D244" s="442">
        <f>'[1]T- tab'!F234</f>
        <v>100.01514465957359</v>
      </c>
      <c r="E244" s="443">
        <f t="shared" si="8"/>
        <v>1.5144659573593344E-2</v>
      </c>
      <c r="F244" s="441">
        <f>'[1]T- tab'!H234</f>
        <v>100</v>
      </c>
      <c r="G244" s="442">
        <f>'[1]T- tab'!I234</f>
        <v>100</v>
      </c>
      <c r="H244" s="443">
        <f t="shared" si="9"/>
        <v>0</v>
      </c>
      <c r="I244" s="452" t="s">
        <v>2733</v>
      </c>
    </row>
    <row r="245" spans="1:9" ht="18" customHeight="1">
      <c r="A245" s="310" t="s">
        <v>2289</v>
      </c>
      <c r="B245" s="424" t="s">
        <v>606</v>
      </c>
      <c r="C245" s="441">
        <f>'[1]T- tab'!E235</f>
        <v>100</v>
      </c>
      <c r="D245" s="442">
        <f>'[1]T- tab'!F235</f>
        <v>101.68862741257948</v>
      </c>
      <c r="E245" s="443">
        <f t="shared" si="8"/>
        <v>1.6886274125794642</v>
      </c>
      <c r="F245" s="441">
        <f>'[1]T- tab'!H235</f>
        <v>100</v>
      </c>
      <c r="G245" s="442">
        <f>'[1]T- tab'!I235</f>
        <v>100.8974434585942</v>
      </c>
      <c r="H245" s="443">
        <f t="shared" si="9"/>
        <v>0.89744345859419639</v>
      </c>
      <c r="I245" s="452" t="s">
        <v>607</v>
      </c>
    </row>
    <row r="246" spans="1:9" ht="18" customHeight="1">
      <c r="A246" s="310" t="s">
        <v>2290</v>
      </c>
      <c r="B246" s="424" t="s">
        <v>2291</v>
      </c>
      <c r="C246" s="441">
        <f>'[1]T- tab'!E236</f>
        <v>100</v>
      </c>
      <c r="D246" s="442">
        <f>'[1]T- tab'!F236</f>
        <v>98.670273262111536</v>
      </c>
      <c r="E246" s="443">
        <f t="shared" si="8"/>
        <v>-1.3297267378884641</v>
      </c>
      <c r="F246" s="441">
        <f>'[1]T- tab'!H236</f>
        <v>100</v>
      </c>
      <c r="G246" s="442">
        <f>'[1]T- tab'!I236</f>
        <v>100.36337615671511</v>
      </c>
      <c r="H246" s="443">
        <f t="shared" si="9"/>
        <v>0.36337615671510548</v>
      </c>
      <c r="I246" s="452" t="s">
        <v>2734</v>
      </c>
    </row>
    <row r="247" spans="1:9" s="98" customFormat="1" ht="18" customHeight="1">
      <c r="A247" s="370" t="s">
        <v>1407</v>
      </c>
      <c r="B247" s="423" t="s">
        <v>1762</v>
      </c>
      <c r="C247" s="438">
        <f>'[1]T- tab'!E237</f>
        <v>100</v>
      </c>
      <c r="D247" s="439">
        <f>'[1]T- tab'!F237</f>
        <v>97.370592559172891</v>
      </c>
      <c r="E247" s="440">
        <f t="shared" si="8"/>
        <v>-2.6294074408271086</v>
      </c>
      <c r="F247" s="438">
        <f>'[1]T- tab'!H237</f>
        <v>100</v>
      </c>
      <c r="G247" s="439">
        <f>'[1]T- tab'!I237</f>
        <v>96.96945275476169</v>
      </c>
      <c r="H247" s="440">
        <f t="shared" si="9"/>
        <v>-3.03054724523831</v>
      </c>
      <c r="I247" s="456" t="s">
        <v>2735</v>
      </c>
    </row>
    <row r="248" spans="1:9" ht="18" customHeight="1">
      <c r="A248" s="310" t="s">
        <v>1408</v>
      </c>
      <c r="B248" s="424" t="s">
        <v>2292</v>
      </c>
      <c r="C248" s="441">
        <f>'[1]T- tab'!E238</f>
        <v>99.999999999999986</v>
      </c>
      <c r="D248" s="442">
        <f>'[1]T- tab'!F238</f>
        <v>96.708778988212089</v>
      </c>
      <c r="E248" s="443">
        <f t="shared" si="8"/>
        <v>-3.2912210117878971</v>
      </c>
      <c r="F248" s="441">
        <f>'[1]T- tab'!H238</f>
        <v>100.00000000000001</v>
      </c>
      <c r="G248" s="442">
        <f>'[1]T- tab'!I238</f>
        <v>96.109503820734687</v>
      </c>
      <c r="H248" s="443">
        <f t="shared" si="9"/>
        <v>-3.8904961792653268</v>
      </c>
      <c r="I248" s="452" t="s">
        <v>2736</v>
      </c>
    </row>
    <row r="249" spans="1:9" ht="18" customHeight="1">
      <c r="A249" s="310" t="s">
        <v>1410</v>
      </c>
      <c r="B249" s="424" t="s">
        <v>102</v>
      </c>
      <c r="C249" s="441">
        <f>'[1]T- tab'!E239</f>
        <v>100</v>
      </c>
      <c r="D249" s="442">
        <f>'[1]T- tab'!F239</f>
        <v>96.674396537551544</v>
      </c>
      <c r="E249" s="443">
        <f t="shared" si="8"/>
        <v>-3.3256034624484556</v>
      </c>
      <c r="F249" s="441">
        <f>'[1]T- tab'!H239</f>
        <v>100.00000000000001</v>
      </c>
      <c r="G249" s="442">
        <f>'[1]T- tab'!I239</f>
        <v>95.996367050316351</v>
      </c>
      <c r="H249" s="443">
        <f t="shared" si="9"/>
        <v>-4.0036329496836629</v>
      </c>
      <c r="I249" s="452" t="s">
        <v>2737</v>
      </c>
    </row>
    <row r="250" spans="1:9" ht="18" customHeight="1">
      <c r="A250" s="310" t="s">
        <v>2293</v>
      </c>
      <c r="B250" s="424" t="s">
        <v>2294</v>
      </c>
      <c r="C250" s="441">
        <f>'[1]T- tab'!E240</f>
        <v>100</v>
      </c>
      <c r="D250" s="442">
        <f>'[1]T- tab'!F240</f>
        <v>97.110924767124132</v>
      </c>
      <c r="E250" s="443">
        <f t="shared" si="8"/>
        <v>-2.889075232875868</v>
      </c>
      <c r="F250" s="441">
        <f>'[1]T- tab'!H240</f>
        <v>100</v>
      </c>
      <c r="G250" s="442">
        <f>'[1]T- tab'!I240</f>
        <v>95.94818603087549</v>
      </c>
      <c r="H250" s="443">
        <f t="shared" si="9"/>
        <v>-4.0518139691245096</v>
      </c>
      <c r="I250" s="452" t="s">
        <v>2738</v>
      </c>
    </row>
    <row r="251" spans="1:9" ht="18" customHeight="1">
      <c r="A251" s="310" t="s">
        <v>2295</v>
      </c>
      <c r="B251" s="424" t="s">
        <v>2296</v>
      </c>
      <c r="C251" s="441">
        <f>'[1]T- tab'!E241</f>
        <v>100</v>
      </c>
      <c r="D251" s="442">
        <f>'[1]T- tab'!F241</f>
        <v>96.522167706587723</v>
      </c>
      <c r="E251" s="443">
        <f t="shared" si="8"/>
        <v>-3.477832293412277</v>
      </c>
      <c r="F251" s="441">
        <f>'[1]T- tab'!H241</f>
        <v>100</v>
      </c>
      <c r="G251" s="442">
        <f>'[1]T- tab'!I241</f>
        <v>96.442577301353381</v>
      </c>
      <c r="H251" s="443">
        <f t="shared" si="9"/>
        <v>-3.5574226986466186</v>
      </c>
      <c r="I251" s="452" t="s">
        <v>2739</v>
      </c>
    </row>
    <row r="252" spans="1:9" ht="18" customHeight="1">
      <c r="A252" s="310" t="s">
        <v>2297</v>
      </c>
      <c r="B252" s="424" t="s">
        <v>2298</v>
      </c>
      <c r="C252" s="441">
        <f>'[1]T- tab'!E242</f>
        <v>100</v>
      </c>
      <c r="D252" s="442">
        <f>'[1]T- tab'!F242</f>
        <v>87.382455767059426</v>
      </c>
      <c r="E252" s="443">
        <f t="shared" si="8"/>
        <v>-12.617544232940574</v>
      </c>
      <c r="F252" s="441">
        <f>'[1]T- tab'!H242</f>
        <v>100</v>
      </c>
      <c r="G252" s="442">
        <f>'[1]T- tab'!I242</f>
        <v>87.481354756276275</v>
      </c>
      <c r="H252" s="443">
        <f t="shared" si="9"/>
        <v>-12.518645243723725</v>
      </c>
      <c r="I252" s="452" t="s">
        <v>2740</v>
      </c>
    </row>
    <row r="253" spans="1:9" ht="18" customHeight="1">
      <c r="A253" s="310" t="s">
        <v>2299</v>
      </c>
      <c r="B253" s="414" t="s">
        <v>2300</v>
      </c>
      <c r="C253" s="444">
        <f>'[1]T- tab'!E243</f>
        <v>100</v>
      </c>
      <c r="D253" s="445">
        <f>'[1]T- tab'!F243</f>
        <v>109.47026970390273</v>
      </c>
      <c r="E253" s="446">
        <f t="shared" si="8"/>
        <v>9.4702697039027157</v>
      </c>
      <c r="F253" s="444">
        <f>'[1]T- tab'!H243</f>
        <v>99.999999999999986</v>
      </c>
      <c r="G253" s="445">
        <f>'[1]T- tab'!I243</f>
        <v>99.106601661230926</v>
      </c>
      <c r="H253" s="446">
        <f t="shared" si="9"/>
        <v>-0.89339833876906027</v>
      </c>
      <c r="I253" s="415" t="s">
        <v>2741</v>
      </c>
    </row>
    <row r="254" spans="1:9" ht="36" customHeight="1">
      <c r="A254" s="310" t="s">
        <v>1411</v>
      </c>
      <c r="B254" s="424" t="s">
        <v>2301</v>
      </c>
      <c r="C254" s="441">
        <f>'[1]T- tab'!E244</f>
        <v>100</v>
      </c>
      <c r="D254" s="442">
        <f>'[1]T- tab'!F244</f>
        <v>96.653701802653131</v>
      </c>
      <c r="E254" s="443">
        <f t="shared" si="8"/>
        <v>-3.3462981973468686</v>
      </c>
      <c r="F254" s="441">
        <f>'[1]T- tab'!H244</f>
        <v>100</v>
      </c>
      <c r="G254" s="442">
        <f>'[1]T- tab'!I244</f>
        <v>97.898393078060693</v>
      </c>
      <c r="H254" s="443">
        <f t="shared" si="9"/>
        <v>-2.1016069219393074</v>
      </c>
      <c r="I254" s="452" t="s">
        <v>2742</v>
      </c>
    </row>
    <row r="255" spans="1:9" ht="17.100000000000001" customHeight="1">
      <c r="A255" s="310" t="s">
        <v>2302</v>
      </c>
      <c r="B255" s="424" t="s">
        <v>2303</v>
      </c>
      <c r="C255" s="441">
        <f>'[1]T- tab'!E245</f>
        <v>100</v>
      </c>
      <c r="D255" s="442">
        <f>'[1]T- tab'!F245</f>
        <v>96.653701802653131</v>
      </c>
      <c r="E255" s="443">
        <f t="shared" si="8"/>
        <v>-3.3462981973468686</v>
      </c>
      <c r="F255" s="441">
        <f>'[1]T- tab'!H245</f>
        <v>100</v>
      </c>
      <c r="G255" s="442">
        <f>'[1]T- tab'!I245</f>
        <v>97.898393078060693</v>
      </c>
      <c r="H255" s="443">
        <f t="shared" si="9"/>
        <v>-2.1016069219393074</v>
      </c>
      <c r="I255" s="452" t="s">
        <v>2743</v>
      </c>
    </row>
    <row r="256" spans="1:9" ht="17.100000000000001" customHeight="1">
      <c r="A256" s="310" t="s">
        <v>1412</v>
      </c>
      <c r="B256" s="424" t="s">
        <v>2930</v>
      </c>
      <c r="C256" s="441">
        <f>'[1]T- tab'!E246</f>
        <v>100.00000000000001</v>
      </c>
      <c r="D256" s="442">
        <f>'[1]T- tab'!F246</f>
        <v>98.29128066533859</v>
      </c>
      <c r="E256" s="443">
        <f t="shared" si="8"/>
        <v>-1.7087193346614242</v>
      </c>
      <c r="F256" s="441">
        <f>'[1]T- tab'!H246</f>
        <v>100</v>
      </c>
      <c r="G256" s="442">
        <f>'[1]T- tab'!I246</f>
        <v>99.695655689699024</v>
      </c>
      <c r="H256" s="443">
        <f t="shared" si="9"/>
        <v>-0.30434431030097642</v>
      </c>
      <c r="I256" s="452" t="s">
        <v>2744</v>
      </c>
    </row>
    <row r="257" spans="1:9" ht="17.100000000000001" customHeight="1">
      <c r="A257" s="310" t="s">
        <v>1413</v>
      </c>
      <c r="B257" s="424" t="s">
        <v>2304</v>
      </c>
      <c r="C257" s="441">
        <f>'[1]T- tab'!E247</f>
        <v>100.00000000000001</v>
      </c>
      <c r="D257" s="442">
        <f>'[1]T- tab'!F247</f>
        <v>98.29128066533859</v>
      </c>
      <c r="E257" s="443">
        <f t="shared" si="8"/>
        <v>-1.7087193346614242</v>
      </c>
      <c r="F257" s="441">
        <f>'[1]T- tab'!H247</f>
        <v>100</v>
      </c>
      <c r="G257" s="442">
        <f>'[1]T- tab'!I247</f>
        <v>99.695655689699024</v>
      </c>
      <c r="H257" s="443">
        <f t="shared" si="9"/>
        <v>-0.30434431030097642</v>
      </c>
      <c r="I257" s="452" t="s">
        <v>2745</v>
      </c>
    </row>
    <row r="258" spans="1:9" ht="17.100000000000001" customHeight="1">
      <c r="A258" s="310" t="s">
        <v>1414</v>
      </c>
      <c r="B258" s="424" t="s">
        <v>104</v>
      </c>
      <c r="C258" s="441">
        <f>'[1]T- tab'!E248</f>
        <v>100</v>
      </c>
      <c r="D258" s="442">
        <f>'[1]T- tab'!F248</f>
        <v>99.633730849176047</v>
      </c>
      <c r="E258" s="443">
        <f t="shared" si="8"/>
        <v>-0.36626915082395328</v>
      </c>
      <c r="F258" s="441">
        <f>'[1]T- tab'!H248</f>
        <v>99.999999999999986</v>
      </c>
      <c r="G258" s="442">
        <f>'[1]T- tab'!I248</f>
        <v>99.963622890401368</v>
      </c>
      <c r="H258" s="443">
        <f t="shared" si="9"/>
        <v>-3.6377109598618063E-2</v>
      </c>
      <c r="I258" s="452" t="s">
        <v>2746</v>
      </c>
    </row>
    <row r="259" spans="1:9" ht="17.100000000000001" customHeight="1">
      <c r="A259" s="310" t="s">
        <v>1415</v>
      </c>
      <c r="B259" s="424" t="s">
        <v>2305</v>
      </c>
      <c r="C259" s="441">
        <f>'[1]T- tab'!E249</f>
        <v>100</v>
      </c>
      <c r="D259" s="442">
        <f>'[1]T- tab'!F249</f>
        <v>99.633730849176047</v>
      </c>
      <c r="E259" s="443">
        <f t="shared" si="8"/>
        <v>-0.36626915082395328</v>
      </c>
      <c r="F259" s="441">
        <f>'[1]T- tab'!H249</f>
        <v>99.999999999999986</v>
      </c>
      <c r="G259" s="442">
        <f>'[1]T- tab'!I249</f>
        <v>99.963622890401368</v>
      </c>
      <c r="H259" s="443">
        <f t="shared" si="9"/>
        <v>-3.6377109598618063E-2</v>
      </c>
      <c r="I259" s="452" t="s">
        <v>2747</v>
      </c>
    </row>
    <row r="260" spans="1:9" ht="17.100000000000001" customHeight="1">
      <c r="A260" s="310" t="s">
        <v>2306</v>
      </c>
      <c r="B260" s="424" t="s">
        <v>2307</v>
      </c>
      <c r="C260" s="441">
        <f>'[1]T- tab'!E250</f>
        <v>100</v>
      </c>
      <c r="D260" s="442">
        <f>'[1]T- tab'!F250</f>
        <v>99.666547263357828</v>
      </c>
      <c r="E260" s="443">
        <f t="shared" si="8"/>
        <v>-0.33345273664217245</v>
      </c>
      <c r="F260" s="441">
        <f>'[1]T- tab'!H250</f>
        <v>100</v>
      </c>
      <c r="G260" s="442">
        <f>'[1]T- tab'!I250</f>
        <v>100.25763370827936</v>
      </c>
      <c r="H260" s="443">
        <f t="shared" si="9"/>
        <v>0.25763370827935717</v>
      </c>
      <c r="I260" s="452" t="s">
        <v>2748</v>
      </c>
    </row>
    <row r="261" spans="1:9" ht="17.100000000000001" customHeight="1">
      <c r="A261" s="310" t="s">
        <v>2308</v>
      </c>
      <c r="B261" s="424" t="s">
        <v>2309</v>
      </c>
      <c r="C261" s="441">
        <f>'[1]T- tab'!E251</f>
        <v>100.00000000000001</v>
      </c>
      <c r="D261" s="442">
        <f>'[1]T- tab'!F251</f>
        <v>98.391500395048425</v>
      </c>
      <c r="E261" s="443">
        <f t="shared" si="8"/>
        <v>-1.6084996049515894</v>
      </c>
      <c r="F261" s="441">
        <f>'[1]T- tab'!H251</f>
        <v>100</v>
      </c>
      <c r="G261" s="442">
        <f>'[1]T- tab'!I251</f>
        <v>98.797611794134369</v>
      </c>
      <c r="H261" s="443">
        <f t="shared" si="9"/>
        <v>-1.2023882058656312</v>
      </c>
      <c r="I261" s="452" t="s">
        <v>2749</v>
      </c>
    </row>
    <row r="262" spans="1:9" ht="17.100000000000001" customHeight="1">
      <c r="A262" s="310" t="s">
        <v>2310</v>
      </c>
      <c r="B262" s="424" t="s">
        <v>2311</v>
      </c>
      <c r="C262" s="441">
        <f>'[1]T- tab'!E252</f>
        <v>100.00000000000001</v>
      </c>
      <c r="D262" s="442">
        <f>'[1]T- tab'!F252</f>
        <v>100.37107119530812</v>
      </c>
      <c r="E262" s="443">
        <f t="shared" si="8"/>
        <v>0.37107119530810451</v>
      </c>
      <c r="F262" s="441">
        <f>'[1]T- tab'!H252</f>
        <v>100</v>
      </c>
      <c r="G262" s="442">
        <f>'[1]T- tab'!I252</f>
        <v>100.52954411370467</v>
      </c>
      <c r="H262" s="443">
        <f t="shared" si="9"/>
        <v>0.52954411370467369</v>
      </c>
      <c r="I262" s="452" t="s">
        <v>2750</v>
      </c>
    </row>
    <row r="263" spans="1:9" s="98" customFormat="1" ht="38.25" customHeight="1">
      <c r="A263" s="370" t="s">
        <v>1416</v>
      </c>
      <c r="B263" s="423" t="s">
        <v>1763</v>
      </c>
      <c r="C263" s="438">
        <f>'[1]T- tab'!E253</f>
        <v>100</v>
      </c>
      <c r="D263" s="439">
        <f>'[1]T- tab'!F253</f>
        <v>99.864409478711408</v>
      </c>
      <c r="E263" s="440">
        <f t="shared" si="8"/>
        <v>-0.1355905212885915</v>
      </c>
      <c r="F263" s="438">
        <f>'[1]T- tab'!H253</f>
        <v>100</v>
      </c>
      <c r="G263" s="439">
        <f>'[1]T- tab'!I253</f>
        <v>99.73655425600181</v>
      </c>
      <c r="H263" s="440">
        <f t="shared" si="9"/>
        <v>-0.2634457439981901</v>
      </c>
      <c r="I263" s="456" t="s">
        <v>2751</v>
      </c>
    </row>
    <row r="264" spans="1:9" ht="18" customHeight="1">
      <c r="A264" s="310" t="s">
        <v>1417</v>
      </c>
      <c r="B264" s="424" t="s">
        <v>2312</v>
      </c>
      <c r="C264" s="441">
        <f>'[1]T- tab'!E254</f>
        <v>100</v>
      </c>
      <c r="D264" s="442">
        <f>'[1]T- tab'!F254</f>
        <v>100.44083295126154</v>
      </c>
      <c r="E264" s="443">
        <f t="shared" si="8"/>
        <v>0.44083295126154098</v>
      </c>
      <c r="F264" s="441">
        <f>'[1]T- tab'!H254</f>
        <v>100</v>
      </c>
      <c r="G264" s="442">
        <f>'[1]T- tab'!I254</f>
        <v>102.75374532007595</v>
      </c>
      <c r="H264" s="443">
        <f t="shared" si="9"/>
        <v>2.7537453200759501</v>
      </c>
      <c r="I264" s="452" t="s">
        <v>2752</v>
      </c>
    </row>
    <row r="265" spans="1:9" ht="37.5" customHeight="1">
      <c r="A265" s="310" t="s">
        <v>2313</v>
      </c>
      <c r="B265" s="424" t="s">
        <v>2314</v>
      </c>
      <c r="C265" s="441">
        <f>'[1]T- tab'!E255</f>
        <v>100</v>
      </c>
      <c r="D265" s="442">
        <f>'[1]T- tab'!F255</f>
        <v>100.44083295126154</v>
      </c>
      <c r="E265" s="443">
        <f t="shared" si="8"/>
        <v>0.44083295126154098</v>
      </c>
      <c r="F265" s="441">
        <f>'[1]T- tab'!H255</f>
        <v>100</v>
      </c>
      <c r="G265" s="442">
        <f>'[1]T- tab'!I255</f>
        <v>102.75374532007595</v>
      </c>
      <c r="H265" s="443">
        <f t="shared" si="9"/>
        <v>2.7537453200759501</v>
      </c>
      <c r="I265" s="452" t="s">
        <v>2753</v>
      </c>
    </row>
    <row r="266" spans="1:9" ht="37.5" customHeight="1">
      <c r="A266" s="310" t="s">
        <v>2315</v>
      </c>
      <c r="B266" s="424" t="s">
        <v>2314</v>
      </c>
      <c r="C266" s="441">
        <f>'[1]T- tab'!E256</f>
        <v>100</v>
      </c>
      <c r="D266" s="442">
        <f>'[1]T- tab'!F256</f>
        <v>100.44083295126154</v>
      </c>
      <c r="E266" s="443">
        <f t="shared" si="8"/>
        <v>0.44083295126154098</v>
      </c>
      <c r="F266" s="441">
        <f>'[1]T- tab'!H256</f>
        <v>100</v>
      </c>
      <c r="G266" s="442">
        <f>'[1]T- tab'!I256</f>
        <v>102.75374532007595</v>
      </c>
      <c r="H266" s="443">
        <f t="shared" si="9"/>
        <v>2.7537453200759501</v>
      </c>
      <c r="I266" s="452" t="s">
        <v>2753</v>
      </c>
    </row>
    <row r="267" spans="1:9" ht="26.25" customHeight="1">
      <c r="A267" s="310" t="s">
        <v>1418</v>
      </c>
      <c r="B267" s="424" t="s">
        <v>2316</v>
      </c>
      <c r="C267" s="441">
        <f>'[1]T- tab'!E257</f>
        <v>100.00000000000001</v>
      </c>
      <c r="D267" s="442">
        <f>'[1]T- tab'!F257</f>
        <v>98.467437941080675</v>
      </c>
      <c r="E267" s="443">
        <f t="shared" si="8"/>
        <v>-1.5325620589193392</v>
      </c>
      <c r="F267" s="441">
        <f>'[1]T- tab'!H257</f>
        <v>99.999999999999986</v>
      </c>
      <c r="G267" s="442">
        <f>'[1]T- tab'!I257</f>
        <v>99.627107492795176</v>
      </c>
      <c r="H267" s="443">
        <f t="shared" si="9"/>
        <v>-0.37289250720480993</v>
      </c>
      <c r="I267" s="452" t="s">
        <v>2754</v>
      </c>
    </row>
    <row r="268" spans="1:9" ht="26.25" customHeight="1">
      <c r="A268" s="310" t="s">
        <v>2317</v>
      </c>
      <c r="B268" s="414" t="s">
        <v>2318</v>
      </c>
      <c r="C268" s="444">
        <f>'[1]T- tab'!E258</f>
        <v>100</v>
      </c>
      <c r="D268" s="445">
        <f>'[1]T- tab'!F258</f>
        <v>99.847258629812885</v>
      </c>
      <c r="E268" s="446">
        <f t="shared" si="8"/>
        <v>-0.15274137018711542</v>
      </c>
      <c r="F268" s="444">
        <f>'[1]T- tab'!H258</f>
        <v>99.999999999999986</v>
      </c>
      <c r="G268" s="445">
        <f>'[1]T- tab'!I258</f>
        <v>100.34476829589524</v>
      </c>
      <c r="H268" s="446">
        <f t="shared" si="9"/>
        <v>0.34476829589524982</v>
      </c>
      <c r="I268" s="415" t="s">
        <v>2755</v>
      </c>
    </row>
    <row r="269" spans="1:9" ht="26.25" customHeight="1">
      <c r="A269" s="310" t="s">
        <v>2319</v>
      </c>
      <c r="B269" s="460" t="s">
        <v>2320</v>
      </c>
      <c r="C269" s="457">
        <f>'[1]T- tab'!E259</f>
        <v>100</v>
      </c>
      <c r="D269" s="458">
        <f>'[1]T- tab'!F259</f>
        <v>99.847258629812885</v>
      </c>
      <c r="E269" s="459">
        <f t="shared" si="8"/>
        <v>-0.15274137018711542</v>
      </c>
      <c r="F269" s="457">
        <f>'[1]T- tab'!H259</f>
        <v>99.999999999999986</v>
      </c>
      <c r="G269" s="458">
        <f>'[1]T- tab'!I259</f>
        <v>100.34476829589524</v>
      </c>
      <c r="H269" s="459">
        <f t="shared" si="9"/>
        <v>0.34476829589524982</v>
      </c>
      <c r="I269" s="495" t="s">
        <v>2756</v>
      </c>
    </row>
    <row r="270" spans="1:9" ht="26.25" customHeight="1">
      <c r="A270" s="310" t="s">
        <v>2321</v>
      </c>
      <c r="B270" s="424" t="s">
        <v>2322</v>
      </c>
      <c r="C270" s="441">
        <f>'[1]T- tab'!E260</f>
        <v>100</v>
      </c>
      <c r="D270" s="442">
        <f>'[1]T- tab'!F260</f>
        <v>96.496934773556418</v>
      </c>
      <c r="E270" s="443">
        <f t="shared" si="8"/>
        <v>-3.5030652264435815</v>
      </c>
      <c r="F270" s="441">
        <f>'[1]T- tab'!H260</f>
        <v>100</v>
      </c>
      <c r="G270" s="442">
        <f>'[1]T- tab'!I260</f>
        <v>98.411685155761802</v>
      </c>
      <c r="H270" s="443">
        <f t="shared" si="9"/>
        <v>-1.588314844238198</v>
      </c>
      <c r="I270" s="452" t="s">
        <v>2757</v>
      </c>
    </row>
    <row r="271" spans="1:9" ht="26.25" customHeight="1">
      <c r="A271" s="310" t="s">
        <v>2323</v>
      </c>
      <c r="B271" s="424" t="s">
        <v>2322</v>
      </c>
      <c r="C271" s="441">
        <f>'[1]T- tab'!E261</f>
        <v>100</v>
      </c>
      <c r="D271" s="442">
        <f>'[1]T- tab'!F261</f>
        <v>96.496934773556418</v>
      </c>
      <c r="E271" s="443">
        <f t="shared" si="8"/>
        <v>-3.5030652264435815</v>
      </c>
      <c r="F271" s="441">
        <f>'[1]T- tab'!H261</f>
        <v>100</v>
      </c>
      <c r="G271" s="442">
        <f>'[1]T- tab'!I261</f>
        <v>98.411685155761802</v>
      </c>
      <c r="H271" s="443">
        <f t="shared" si="9"/>
        <v>-1.588314844238198</v>
      </c>
      <c r="I271" s="452" t="s">
        <v>2757</v>
      </c>
    </row>
    <row r="272" spans="1:9" ht="36.75" customHeight="1">
      <c r="A272" s="310" t="s">
        <v>1419</v>
      </c>
      <c r="B272" s="424" t="s">
        <v>2324</v>
      </c>
      <c r="C272" s="441">
        <f>'[1]T- tab'!E262</f>
        <v>100</v>
      </c>
      <c r="D272" s="442">
        <f>'[1]T- tab'!F262</f>
        <v>101.14532442859964</v>
      </c>
      <c r="E272" s="443">
        <f t="shared" si="8"/>
        <v>1.145324428599622</v>
      </c>
      <c r="F272" s="441">
        <f>'[1]T- tab'!H262</f>
        <v>100</v>
      </c>
      <c r="G272" s="442">
        <f>'[1]T- tab'!I262</f>
        <v>99.080470528620822</v>
      </c>
      <c r="H272" s="443">
        <f t="shared" si="9"/>
        <v>-0.91952947137917818</v>
      </c>
      <c r="I272" s="452" t="s">
        <v>2758</v>
      </c>
    </row>
    <row r="273" spans="1:9" ht="18" customHeight="1">
      <c r="A273" s="310" t="s">
        <v>1420</v>
      </c>
      <c r="B273" s="424" t="s">
        <v>2325</v>
      </c>
      <c r="C273" s="441">
        <f>'[1]T- tab'!E263</f>
        <v>100</v>
      </c>
      <c r="D273" s="442">
        <f>'[1]T- tab'!F263</f>
        <v>100.34661564728673</v>
      </c>
      <c r="E273" s="443">
        <f t="shared" si="8"/>
        <v>0.34661564728672545</v>
      </c>
      <c r="F273" s="441">
        <f>'[1]T- tab'!H263</f>
        <v>100</v>
      </c>
      <c r="G273" s="442">
        <f>'[1]T- tab'!I263</f>
        <v>97.925814113589539</v>
      </c>
      <c r="H273" s="443">
        <f t="shared" si="9"/>
        <v>-2.0741858864104614</v>
      </c>
      <c r="I273" s="452" t="s">
        <v>2759</v>
      </c>
    </row>
    <row r="274" spans="1:9" ht="18" customHeight="1">
      <c r="A274" s="310" t="s">
        <v>2326</v>
      </c>
      <c r="B274" s="424" t="s">
        <v>2327</v>
      </c>
      <c r="C274" s="441">
        <f>'[1]T- tab'!E264</f>
        <v>100</v>
      </c>
      <c r="D274" s="442">
        <f>'[1]T- tab'!F264</f>
        <v>100.34661564728673</v>
      </c>
      <c r="E274" s="443">
        <f t="shared" si="8"/>
        <v>0.34661564728672545</v>
      </c>
      <c r="F274" s="441">
        <f>'[1]T- tab'!H264</f>
        <v>100</v>
      </c>
      <c r="G274" s="442">
        <f>'[1]T- tab'!I264</f>
        <v>97.925814113589539</v>
      </c>
      <c r="H274" s="443">
        <f t="shared" si="9"/>
        <v>-2.0741858864104614</v>
      </c>
      <c r="I274" s="452" t="s">
        <v>2760</v>
      </c>
    </row>
    <row r="275" spans="1:9" ht="18" customHeight="1">
      <c r="A275" s="310" t="s">
        <v>1421</v>
      </c>
      <c r="B275" s="424" t="s">
        <v>2328</v>
      </c>
      <c r="C275" s="441">
        <f>'[1]T- tab'!E265</f>
        <v>100</v>
      </c>
      <c r="D275" s="442">
        <f>'[1]T- tab'!F265</f>
        <v>105.76717875327653</v>
      </c>
      <c r="E275" s="443">
        <f t="shared" si="8"/>
        <v>5.7671787532765251</v>
      </c>
      <c r="F275" s="441">
        <f>'[1]T- tab'!H265</f>
        <v>100</v>
      </c>
      <c r="G275" s="442">
        <f>'[1]T- tab'!I265</f>
        <v>104.05904055126514</v>
      </c>
      <c r="H275" s="443">
        <f t="shared" si="9"/>
        <v>4.0590405512651415</v>
      </c>
      <c r="I275" s="452" t="s">
        <v>2761</v>
      </c>
    </row>
    <row r="276" spans="1:9" ht="18" customHeight="1">
      <c r="A276" s="310" t="s">
        <v>2329</v>
      </c>
      <c r="B276" s="424" t="s">
        <v>2328</v>
      </c>
      <c r="C276" s="441">
        <f>'[1]T- tab'!E266</f>
        <v>100</v>
      </c>
      <c r="D276" s="442">
        <f>'[1]T- tab'!F266</f>
        <v>105.76717875327653</v>
      </c>
      <c r="E276" s="443">
        <f t="shared" si="8"/>
        <v>5.7671787532765251</v>
      </c>
      <c r="F276" s="441">
        <f>'[1]T- tab'!H266</f>
        <v>100</v>
      </c>
      <c r="G276" s="442">
        <f>'[1]T- tab'!I266</f>
        <v>104.05904055126514</v>
      </c>
      <c r="H276" s="443">
        <f t="shared" si="9"/>
        <v>4.0590405512651415</v>
      </c>
      <c r="I276" s="452" t="s">
        <v>2762</v>
      </c>
    </row>
    <row r="277" spans="1:9" ht="18" customHeight="1">
      <c r="A277" s="310" t="s">
        <v>1422</v>
      </c>
      <c r="B277" s="424" t="s">
        <v>2330</v>
      </c>
      <c r="C277" s="441">
        <f>'[1]T- tab'!E267</f>
        <v>100</v>
      </c>
      <c r="D277" s="442">
        <f>'[1]T- tab'!F267</f>
        <v>101.84065967299523</v>
      </c>
      <c r="E277" s="443">
        <f t="shared" si="8"/>
        <v>1.8406596729952298</v>
      </c>
      <c r="F277" s="441">
        <f>'[1]T- tab'!H267</f>
        <v>100</v>
      </c>
      <c r="G277" s="442">
        <f>'[1]T- tab'!I267</f>
        <v>102.81211680450964</v>
      </c>
      <c r="H277" s="443">
        <f t="shared" si="9"/>
        <v>2.8121168045096283</v>
      </c>
      <c r="I277" s="452" t="s">
        <v>2763</v>
      </c>
    </row>
    <row r="278" spans="1:9" ht="37.5" customHeight="1">
      <c r="A278" s="310" t="s">
        <v>2331</v>
      </c>
      <c r="B278" s="424" t="s">
        <v>2332</v>
      </c>
      <c r="C278" s="441">
        <f>'[1]T- tab'!E268</f>
        <v>100</v>
      </c>
      <c r="D278" s="442">
        <f>'[1]T- tab'!F268</f>
        <v>101.84065967299523</v>
      </c>
      <c r="E278" s="443">
        <f t="shared" si="8"/>
        <v>1.8406596729952298</v>
      </c>
      <c r="F278" s="441">
        <f>'[1]T- tab'!H268</f>
        <v>100</v>
      </c>
      <c r="G278" s="442">
        <f>'[1]T- tab'!I268</f>
        <v>102.81211680450964</v>
      </c>
      <c r="H278" s="443">
        <f t="shared" si="9"/>
        <v>2.8121168045096283</v>
      </c>
      <c r="I278" s="452" t="s">
        <v>2764</v>
      </c>
    </row>
    <row r="279" spans="1:9" ht="17.100000000000001" customHeight="1">
      <c r="A279" s="310" t="s">
        <v>1423</v>
      </c>
      <c r="B279" s="424" t="s">
        <v>2333</v>
      </c>
      <c r="C279" s="441">
        <f>'[1]T- tab'!E269</f>
        <v>99.999999999999986</v>
      </c>
      <c r="D279" s="442">
        <f>'[1]T- tab'!F269</f>
        <v>99.370974198601729</v>
      </c>
      <c r="E279" s="443">
        <f t="shared" si="8"/>
        <v>-0.62902580139825659</v>
      </c>
      <c r="F279" s="441">
        <f>'[1]T- tab'!H269</f>
        <v>100.00000000000001</v>
      </c>
      <c r="G279" s="442">
        <f>'[1]T- tab'!I269</f>
        <v>99.441800366489886</v>
      </c>
      <c r="H279" s="443">
        <f t="shared" si="9"/>
        <v>-0.55819963351012802</v>
      </c>
      <c r="I279" s="452" t="s">
        <v>2765</v>
      </c>
    </row>
    <row r="280" spans="1:9" ht="17.100000000000001" customHeight="1">
      <c r="A280" s="310" t="s">
        <v>1424</v>
      </c>
      <c r="B280" s="424" t="s">
        <v>2334</v>
      </c>
      <c r="C280" s="441">
        <f>'[1]T- tab'!E270</f>
        <v>100</v>
      </c>
      <c r="D280" s="442">
        <f>'[1]T- tab'!F270</f>
        <v>100.04317209220864</v>
      </c>
      <c r="E280" s="443">
        <f t="shared" si="8"/>
        <v>4.3172092208635604E-2</v>
      </c>
      <c r="F280" s="441">
        <f>'[1]T- tab'!H270</f>
        <v>100</v>
      </c>
      <c r="G280" s="442">
        <f>'[1]T- tab'!I270</f>
        <v>100.04850048209465</v>
      </c>
      <c r="H280" s="443">
        <f t="shared" si="9"/>
        <v>4.8500482094652853E-2</v>
      </c>
      <c r="I280" s="452" t="s">
        <v>2766</v>
      </c>
    </row>
    <row r="281" spans="1:9" ht="17.100000000000001" customHeight="1">
      <c r="A281" s="310" t="s">
        <v>2335</v>
      </c>
      <c r="B281" s="424" t="s">
        <v>2334</v>
      </c>
      <c r="C281" s="441">
        <f>'[1]T- tab'!E271</f>
        <v>100</v>
      </c>
      <c r="D281" s="442">
        <f>'[1]T- tab'!F271</f>
        <v>100.04317209220864</v>
      </c>
      <c r="E281" s="443">
        <f t="shared" si="8"/>
        <v>4.3172092208635604E-2</v>
      </c>
      <c r="F281" s="441">
        <f>'[1]T- tab'!H271</f>
        <v>100</v>
      </c>
      <c r="G281" s="442">
        <f>'[1]T- tab'!I271</f>
        <v>100.04850048209465</v>
      </c>
      <c r="H281" s="443">
        <f t="shared" si="9"/>
        <v>4.8500482094652853E-2</v>
      </c>
      <c r="I281" s="452" t="s">
        <v>2766</v>
      </c>
    </row>
    <row r="282" spans="1:9" ht="17.100000000000001" customHeight="1">
      <c r="A282" s="310" t="s">
        <v>1425</v>
      </c>
      <c r="B282" s="424" t="s">
        <v>108</v>
      </c>
      <c r="C282" s="441">
        <f>'[1]T- tab'!E272</f>
        <v>100</v>
      </c>
      <c r="D282" s="442">
        <f>'[1]T- tab'!F272</f>
        <v>97.597307490900803</v>
      </c>
      <c r="E282" s="443">
        <f t="shared" si="8"/>
        <v>-2.4026925090991966</v>
      </c>
      <c r="F282" s="441">
        <f>'[1]T- tab'!H272</f>
        <v>100</v>
      </c>
      <c r="G282" s="442">
        <f>'[1]T- tab'!I272</f>
        <v>98.021916383060272</v>
      </c>
      <c r="H282" s="443">
        <f t="shared" si="9"/>
        <v>-1.9780836169397276</v>
      </c>
      <c r="I282" s="452" t="s">
        <v>2767</v>
      </c>
    </row>
    <row r="283" spans="1:9" ht="17.100000000000001" customHeight="1">
      <c r="A283" s="310" t="s">
        <v>2336</v>
      </c>
      <c r="B283" s="424" t="s">
        <v>2337</v>
      </c>
      <c r="C283" s="441">
        <f>'[1]T- tab'!E273</f>
        <v>100</v>
      </c>
      <c r="D283" s="442">
        <f>'[1]T- tab'!F273</f>
        <v>97.597307490900803</v>
      </c>
      <c r="E283" s="443">
        <f t="shared" si="8"/>
        <v>-2.4026925090991966</v>
      </c>
      <c r="F283" s="441">
        <f>'[1]T- tab'!H273</f>
        <v>100</v>
      </c>
      <c r="G283" s="442">
        <f>'[1]T- tab'!I273</f>
        <v>98.021916383060272</v>
      </c>
      <c r="H283" s="443">
        <f t="shared" si="9"/>
        <v>-1.9780836169397276</v>
      </c>
      <c r="I283" s="452" t="s">
        <v>2768</v>
      </c>
    </row>
    <row r="284" spans="1:9" ht="17.100000000000001" customHeight="1">
      <c r="A284" s="310" t="s">
        <v>1426</v>
      </c>
      <c r="B284" s="424" t="s">
        <v>2338</v>
      </c>
      <c r="C284" s="441">
        <f>'[1]T- tab'!E274</f>
        <v>100.00000000000001</v>
      </c>
      <c r="D284" s="442">
        <f>'[1]T- tab'!F274</f>
        <v>86.497514212188648</v>
      </c>
      <c r="E284" s="443">
        <f t="shared" si="8"/>
        <v>-13.502485787811366</v>
      </c>
      <c r="F284" s="441">
        <f>'[1]T- tab'!H274</f>
        <v>100</v>
      </c>
      <c r="G284" s="442">
        <f>'[1]T- tab'!I274</f>
        <v>84.91452991452995</v>
      </c>
      <c r="H284" s="443">
        <f t="shared" si="9"/>
        <v>-15.08547008547005</v>
      </c>
      <c r="I284" s="452" t="s">
        <v>2769</v>
      </c>
    </row>
    <row r="285" spans="1:9" ht="17.100000000000001" customHeight="1">
      <c r="A285" s="310" t="s">
        <v>2339</v>
      </c>
      <c r="B285" s="414" t="s">
        <v>2338</v>
      </c>
      <c r="C285" s="444">
        <f>'[1]T- tab'!E275</f>
        <v>100.00000000000001</v>
      </c>
      <c r="D285" s="445">
        <f>'[1]T- tab'!F275</f>
        <v>86.497514212188648</v>
      </c>
      <c r="E285" s="446">
        <f t="shared" si="8"/>
        <v>-13.502485787811366</v>
      </c>
      <c r="F285" s="444">
        <f>'[1]T- tab'!H275</f>
        <v>100</v>
      </c>
      <c r="G285" s="445">
        <f>'[1]T- tab'!I275</f>
        <v>84.91452991452995</v>
      </c>
      <c r="H285" s="446">
        <f t="shared" si="9"/>
        <v>-15.08547008547005</v>
      </c>
      <c r="I285" s="415" t="s">
        <v>2769</v>
      </c>
    </row>
    <row r="286" spans="1:9" ht="17.100000000000001" customHeight="1">
      <c r="A286" s="310" t="s">
        <v>1427</v>
      </c>
      <c r="B286" s="460" t="s">
        <v>2340</v>
      </c>
      <c r="C286" s="457">
        <f>'[1]T- tab'!E276</f>
        <v>100.00000000000001</v>
      </c>
      <c r="D286" s="458">
        <f>'[1]T- tab'!F276</f>
        <v>101.80637559753978</v>
      </c>
      <c r="E286" s="459">
        <f t="shared" si="8"/>
        <v>1.8063755975397839</v>
      </c>
      <c r="F286" s="457">
        <f>'[1]T- tab'!H276</f>
        <v>100</v>
      </c>
      <c r="G286" s="458">
        <f>'[1]T- tab'!I276</f>
        <v>101.10045073709303</v>
      </c>
      <c r="H286" s="459">
        <f t="shared" si="9"/>
        <v>1.1004507370930128</v>
      </c>
      <c r="I286" s="495" t="s">
        <v>2770</v>
      </c>
    </row>
    <row r="287" spans="1:9" ht="18" customHeight="1">
      <c r="A287" s="310" t="s">
        <v>2341</v>
      </c>
      <c r="B287" s="424" t="s">
        <v>2342</v>
      </c>
      <c r="C287" s="441">
        <f>'[1]T- tab'!E277</f>
        <v>100.00000000000001</v>
      </c>
      <c r="D287" s="442">
        <f>'[1]T- tab'!F277</f>
        <v>101.80637559753978</v>
      </c>
      <c r="E287" s="443">
        <f t="shared" si="8"/>
        <v>1.8063755975397839</v>
      </c>
      <c r="F287" s="441">
        <f>'[1]T- tab'!H277</f>
        <v>100</v>
      </c>
      <c r="G287" s="442">
        <f>'[1]T- tab'!I277</f>
        <v>101.10045073709303</v>
      </c>
      <c r="H287" s="443">
        <f t="shared" si="9"/>
        <v>1.1004507370930128</v>
      </c>
      <c r="I287" s="452" t="s">
        <v>2771</v>
      </c>
    </row>
    <row r="288" spans="1:9" s="98" customFormat="1" ht="36" customHeight="1">
      <c r="A288" s="370" t="s">
        <v>1428</v>
      </c>
      <c r="B288" s="423" t="s">
        <v>1764</v>
      </c>
      <c r="C288" s="438">
        <f>'[1]T- tab'!E278</f>
        <v>100</v>
      </c>
      <c r="D288" s="439">
        <f>'[1]T- tab'!F278</f>
        <v>98.89359532917365</v>
      </c>
      <c r="E288" s="440">
        <f t="shared" si="8"/>
        <v>-1.1064046708263504</v>
      </c>
      <c r="F288" s="438">
        <f>'[1]T- tab'!H278</f>
        <v>99.999999999999972</v>
      </c>
      <c r="G288" s="439">
        <f>'[1]T- tab'!I278</f>
        <v>98.370437978761686</v>
      </c>
      <c r="H288" s="440">
        <f t="shared" si="9"/>
        <v>-1.6295620212382858</v>
      </c>
      <c r="I288" s="456" t="s">
        <v>2772</v>
      </c>
    </row>
    <row r="289" spans="1:9" ht="24.75" customHeight="1">
      <c r="A289" s="310" t="s">
        <v>1429</v>
      </c>
      <c r="B289" s="424" t="s">
        <v>2343</v>
      </c>
      <c r="C289" s="441">
        <f>'[1]T- tab'!E279</f>
        <v>100.00000000000001</v>
      </c>
      <c r="D289" s="442">
        <f>'[1]T- tab'!F279</f>
        <v>100.63164044600677</v>
      </c>
      <c r="E289" s="443">
        <f t="shared" si="8"/>
        <v>0.63164044600677016</v>
      </c>
      <c r="F289" s="441">
        <f>'[1]T- tab'!H279</f>
        <v>100</v>
      </c>
      <c r="G289" s="442">
        <f>'[1]T- tab'!I279</f>
        <v>101.18075519581079</v>
      </c>
      <c r="H289" s="443">
        <f t="shared" si="9"/>
        <v>1.1807551958107751</v>
      </c>
      <c r="I289" s="452" t="s">
        <v>2773</v>
      </c>
    </row>
    <row r="290" spans="1:9" ht="18" customHeight="1">
      <c r="A290" s="310" t="s">
        <v>1430</v>
      </c>
      <c r="B290" s="424" t="s">
        <v>110</v>
      </c>
      <c r="C290" s="441">
        <f>'[1]T- tab'!E280</f>
        <v>100.00000000000001</v>
      </c>
      <c r="D290" s="442">
        <f>'[1]T- tab'!F280</f>
        <v>100.63164044600677</v>
      </c>
      <c r="E290" s="443">
        <f t="shared" si="8"/>
        <v>0.63164044600677016</v>
      </c>
      <c r="F290" s="441">
        <f>'[1]T- tab'!H280</f>
        <v>100</v>
      </c>
      <c r="G290" s="442">
        <f>'[1]T- tab'!I280</f>
        <v>101.18075519581079</v>
      </c>
      <c r="H290" s="443">
        <f t="shared" si="9"/>
        <v>1.1807551958107751</v>
      </c>
      <c r="I290" s="452" t="s">
        <v>2774</v>
      </c>
    </row>
    <row r="291" spans="1:9" ht="18" customHeight="1">
      <c r="A291" s="310" t="s">
        <v>2344</v>
      </c>
      <c r="B291" s="424" t="s">
        <v>2345</v>
      </c>
      <c r="C291" s="441">
        <f>'[1]T- tab'!E281</f>
        <v>100</v>
      </c>
      <c r="D291" s="442">
        <f>'[1]T- tab'!F281</f>
        <v>101.25916714423829</v>
      </c>
      <c r="E291" s="443">
        <f t="shared" si="8"/>
        <v>1.2591671442382761</v>
      </c>
      <c r="F291" s="441">
        <f>'[1]T- tab'!H281</f>
        <v>100</v>
      </c>
      <c r="G291" s="442">
        <f>'[1]T- tab'!I281</f>
        <v>101.78921944686745</v>
      </c>
      <c r="H291" s="443">
        <f t="shared" si="9"/>
        <v>1.7892194468674489</v>
      </c>
      <c r="I291" s="452" t="s">
        <v>2775</v>
      </c>
    </row>
    <row r="292" spans="1:9" ht="18" customHeight="1">
      <c r="A292" s="310" t="s">
        <v>2346</v>
      </c>
      <c r="B292" s="424" t="s">
        <v>2347</v>
      </c>
      <c r="C292" s="441">
        <f>'[1]T- tab'!E282</f>
        <v>100</v>
      </c>
      <c r="D292" s="442">
        <f>'[1]T- tab'!F282</f>
        <v>98.392250238934636</v>
      </c>
      <c r="E292" s="443">
        <f t="shared" si="8"/>
        <v>-1.6077497610653637</v>
      </c>
      <c r="F292" s="441">
        <f>'[1]T- tab'!H282</f>
        <v>100</v>
      </c>
      <c r="G292" s="442">
        <f>'[1]T- tab'!I282</f>
        <v>99.357689051933562</v>
      </c>
      <c r="H292" s="443">
        <f t="shared" si="9"/>
        <v>-0.64231094806643796</v>
      </c>
      <c r="I292" s="452" t="s">
        <v>2776</v>
      </c>
    </row>
    <row r="293" spans="1:9" ht="17.100000000000001" customHeight="1">
      <c r="A293" s="310" t="s">
        <v>2348</v>
      </c>
      <c r="B293" s="424" t="s">
        <v>2349</v>
      </c>
      <c r="C293" s="441">
        <f>'[1]T- tab'!E283</f>
        <v>100.00000000000001</v>
      </c>
      <c r="D293" s="442">
        <f>'[1]T- tab'!F283</f>
        <v>95.808680264877253</v>
      </c>
      <c r="E293" s="443">
        <f t="shared" si="8"/>
        <v>-4.1913197351227609</v>
      </c>
      <c r="F293" s="441">
        <f>'[1]T- tab'!H283</f>
        <v>100.00000000000001</v>
      </c>
      <c r="G293" s="442">
        <f>'[1]T- tab'!I283</f>
        <v>96.649271914769329</v>
      </c>
      <c r="H293" s="443">
        <f t="shared" si="9"/>
        <v>-3.3507280852306849</v>
      </c>
      <c r="I293" s="452" t="s">
        <v>2777</v>
      </c>
    </row>
    <row r="294" spans="1:9" ht="17.100000000000001" customHeight="1">
      <c r="A294" s="310" t="s">
        <v>1431</v>
      </c>
      <c r="B294" s="424" t="s">
        <v>113</v>
      </c>
      <c r="C294" s="441">
        <f>'[1]T- tab'!E284</f>
        <v>100</v>
      </c>
      <c r="D294" s="442">
        <f>'[1]T- tab'!F284</f>
        <v>98.917189659107123</v>
      </c>
      <c r="E294" s="443">
        <f t="shared" si="8"/>
        <v>-1.0828103408928769</v>
      </c>
      <c r="F294" s="441">
        <f>'[1]T- tab'!H284</f>
        <v>100.00000000000001</v>
      </c>
      <c r="G294" s="442">
        <f>'[1]T- tab'!I284</f>
        <v>100.6661315098857</v>
      </c>
      <c r="H294" s="443">
        <f t="shared" si="9"/>
        <v>0.66613150988568748</v>
      </c>
      <c r="I294" s="452" t="s">
        <v>2778</v>
      </c>
    </row>
    <row r="295" spans="1:9" ht="17.100000000000001" customHeight="1">
      <c r="A295" s="310" t="s">
        <v>2350</v>
      </c>
      <c r="B295" s="424" t="s">
        <v>2351</v>
      </c>
      <c r="C295" s="441">
        <f>'[1]T- tab'!E285</f>
        <v>100</v>
      </c>
      <c r="D295" s="442">
        <f>'[1]T- tab'!F285</f>
        <v>98.917189659107123</v>
      </c>
      <c r="E295" s="443">
        <f t="shared" ref="E295:E358" si="10">D295/C295*100-100</f>
        <v>-1.0828103408928769</v>
      </c>
      <c r="F295" s="441">
        <f>'[1]T- tab'!H285</f>
        <v>100.00000000000001</v>
      </c>
      <c r="G295" s="442">
        <f>'[1]T- tab'!I285</f>
        <v>100.6661315098857</v>
      </c>
      <c r="H295" s="443">
        <f t="shared" ref="H295:H358" si="11">G295/F295*100-100</f>
        <v>0.66613150988568748</v>
      </c>
      <c r="I295" s="452" t="s">
        <v>114</v>
      </c>
    </row>
    <row r="296" spans="1:9" ht="17.100000000000001" customHeight="1">
      <c r="A296" s="310" t="s">
        <v>2352</v>
      </c>
      <c r="B296" s="424" t="s">
        <v>2353</v>
      </c>
      <c r="C296" s="441">
        <f>'[1]T- tab'!E286</f>
        <v>100</v>
      </c>
      <c r="D296" s="442">
        <f>'[1]T- tab'!F286</f>
        <v>102.31447083846014</v>
      </c>
      <c r="E296" s="443">
        <f t="shared" si="10"/>
        <v>2.3144708384601529</v>
      </c>
      <c r="F296" s="441">
        <f>'[1]T- tab'!H286</f>
        <v>100</v>
      </c>
      <c r="G296" s="442">
        <f>'[1]T- tab'!I286</f>
        <v>102.88523413579323</v>
      </c>
      <c r="H296" s="443">
        <f t="shared" si="11"/>
        <v>2.8852341357932261</v>
      </c>
      <c r="I296" s="452" t="s">
        <v>2779</v>
      </c>
    </row>
    <row r="297" spans="1:9" ht="17.100000000000001" customHeight="1">
      <c r="A297" s="310" t="s">
        <v>2354</v>
      </c>
      <c r="B297" s="424" t="s">
        <v>2355</v>
      </c>
      <c r="C297" s="441">
        <f>'[1]T- tab'!E287</f>
        <v>100.00000000000001</v>
      </c>
      <c r="D297" s="442">
        <f>'[1]T- tab'!F287</f>
        <v>94.432251178956903</v>
      </c>
      <c r="E297" s="443">
        <f t="shared" si="10"/>
        <v>-5.5677488210431108</v>
      </c>
      <c r="F297" s="441">
        <f>'[1]T- tab'!H287</f>
        <v>100.00000000000001</v>
      </c>
      <c r="G297" s="442">
        <f>'[1]T- tab'!I287</f>
        <v>97.739126297950861</v>
      </c>
      <c r="H297" s="443">
        <f t="shared" si="11"/>
        <v>-2.2608737020491532</v>
      </c>
      <c r="I297" s="452" t="s">
        <v>2780</v>
      </c>
    </row>
    <row r="298" spans="1:9" ht="17.100000000000001" customHeight="1">
      <c r="A298" s="310" t="s">
        <v>2356</v>
      </c>
      <c r="B298" s="424" t="s">
        <v>2357</v>
      </c>
      <c r="C298" s="441">
        <f>'[1]T- tab'!E288</f>
        <v>100</v>
      </c>
      <c r="D298" s="442">
        <f>'[1]T- tab'!F288</f>
        <v>96.667838565554845</v>
      </c>
      <c r="E298" s="443">
        <f t="shared" si="10"/>
        <v>-3.3321614344451547</v>
      </c>
      <c r="F298" s="441">
        <f>'[1]T- tab'!H288</f>
        <v>100</v>
      </c>
      <c r="G298" s="442">
        <f>'[1]T- tab'!I288</f>
        <v>99.677332335166582</v>
      </c>
      <c r="H298" s="443">
        <f t="shared" si="11"/>
        <v>-0.32266766483341769</v>
      </c>
      <c r="I298" s="452" t="s">
        <v>2781</v>
      </c>
    </row>
    <row r="299" spans="1:9" ht="17.100000000000001" customHeight="1">
      <c r="A299" s="310" t="s">
        <v>2358</v>
      </c>
      <c r="B299" s="424" t="s">
        <v>2359</v>
      </c>
      <c r="C299" s="441">
        <f>'[1]T- tab'!E289</f>
        <v>100</v>
      </c>
      <c r="D299" s="442">
        <f>'[1]T- tab'!F289</f>
        <v>101.85560698583242</v>
      </c>
      <c r="E299" s="443">
        <f t="shared" si="10"/>
        <v>1.8556069858324236</v>
      </c>
      <c r="F299" s="441">
        <f>'[1]T- tab'!H289</f>
        <v>100</v>
      </c>
      <c r="G299" s="442">
        <f>'[1]T- tab'!I289</f>
        <v>101.8728464509236</v>
      </c>
      <c r="H299" s="443">
        <f t="shared" si="11"/>
        <v>1.8728464509236034</v>
      </c>
      <c r="I299" s="452" t="s">
        <v>2782</v>
      </c>
    </row>
    <row r="300" spans="1:9" ht="17.100000000000001" customHeight="1">
      <c r="A300" s="310" t="s">
        <v>1432</v>
      </c>
      <c r="B300" s="424" t="s">
        <v>115</v>
      </c>
      <c r="C300" s="441">
        <f>'[1]T- tab'!E290</f>
        <v>100</v>
      </c>
      <c r="D300" s="442">
        <f>'[1]T- tab'!F290</f>
        <v>97.04339371202019</v>
      </c>
      <c r="E300" s="443">
        <f t="shared" si="10"/>
        <v>-2.9566062879798096</v>
      </c>
      <c r="F300" s="441">
        <f>'[1]T- tab'!H290</f>
        <v>100</v>
      </c>
      <c r="G300" s="442">
        <f>'[1]T- tab'!I290</f>
        <v>93.783898842113715</v>
      </c>
      <c r="H300" s="443">
        <f t="shared" si="11"/>
        <v>-6.2161011578862855</v>
      </c>
      <c r="I300" s="452" t="s">
        <v>2783</v>
      </c>
    </row>
    <row r="301" spans="1:9" ht="27" customHeight="1">
      <c r="A301" s="310" t="s">
        <v>1433</v>
      </c>
      <c r="B301" s="424" t="s">
        <v>2360</v>
      </c>
      <c r="C301" s="441">
        <f>'[1]T- tab'!E291</f>
        <v>100.00000000000001</v>
      </c>
      <c r="D301" s="442">
        <f>'[1]T- tab'!F291</f>
        <v>96.899849146805948</v>
      </c>
      <c r="E301" s="443">
        <f t="shared" si="10"/>
        <v>-3.1001508531940658</v>
      </c>
      <c r="F301" s="441">
        <f>'[1]T- tab'!H291</f>
        <v>100</v>
      </c>
      <c r="G301" s="442">
        <f>'[1]T- tab'!I291</f>
        <v>93.658322003121938</v>
      </c>
      <c r="H301" s="443">
        <f t="shared" si="11"/>
        <v>-6.3416779968780617</v>
      </c>
      <c r="I301" s="452" t="s">
        <v>2784</v>
      </c>
    </row>
    <row r="302" spans="1:9" ht="17.100000000000001" customHeight="1">
      <c r="A302" s="310" t="s">
        <v>2361</v>
      </c>
      <c r="B302" s="424" t="s">
        <v>2362</v>
      </c>
      <c r="C302" s="441">
        <f>'[1]T- tab'!E292</f>
        <v>100</v>
      </c>
      <c r="D302" s="442">
        <f>'[1]T- tab'!F292</f>
        <v>97.307056847771847</v>
      </c>
      <c r="E302" s="443">
        <f t="shared" si="10"/>
        <v>-2.6929431522281533</v>
      </c>
      <c r="F302" s="441">
        <f>'[1]T- tab'!H292</f>
        <v>100</v>
      </c>
      <c r="G302" s="442">
        <f>'[1]T- tab'!I292</f>
        <v>95.315629587678572</v>
      </c>
      <c r="H302" s="443">
        <f t="shared" si="11"/>
        <v>-4.684370412321428</v>
      </c>
      <c r="I302" s="452" t="s">
        <v>2785</v>
      </c>
    </row>
    <row r="303" spans="1:9" ht="17.100000000000001" customHeight="1">
      <c r="A303" s="310" t="s">
        <v>2363</v>
      </c>
      <c r="B303" s="414" t="s">
        <v>2364</v>
      </c>
      <c r="C303" s="444">
        <f>'[1]T- tab'!E293</f>
        <v>100</v>
      </c>
      <c r="D303" s="445">
        <f>'[1]T- tab'!F293</f>
        <v>95.558973847141303</v>
      </c>
      <c r="E303" s="446">
        <f t="shared" si="10"/>
        <v>-4.4410261528586972</v>
      </c>
      <c r="F303" s="444">
        <f>'[1]T- tab'!H293</f>
        <v>100</v>
      </c>
      <c r="G303" s="445">
        <f>'[1]T- tab'!I293</f>
        <v>91.142265435448508</v>
      </c>
      <c r="H303" s="446">
        <f t="shared" si="11"/>
        <v>-8.8577345645514924</v>
      </c>
      <c r="I303" s="415" t="s">
        <v>2786</v>
      </c>
    </row>
    <row r="304" spans="1:9" ht="17.100000000000001" customHeight="1">
      <c r="A304" s="310" t="s">
        <v>2365</v>
      </c>
      <c r="B304" s="460" t="s">
        <v>2366</v>
      </c>
      <c r="C304" s="457">
        <f>'[1]T- tab'!E294</f>
        <v>100</v>
      </c>
      <c r="D304" s="458">
        <f>'[1]T- tab'!F294</f>
        <v>98.137627211926016</v>
      </c>
      <c r="E304" s="459">
        <f t="shared" si="10"/>
        <v>-1.8623727880739835</v>
      </c>
      <c r="F304" s="457">
        <f>'[1]T- tab'!H294</f>
        <v>100</v>
      </c>
      <c r="G304" s="458">
        <f>'[1]T- tab'!I294</f>
        <v>94.100695380315756</v>
      </c>
      <c r="H304" s="459">
        <f t="shared" si="11"/>
        <v>-5.8993046196842442</v>
      </c>
      <c r="I304" s="495" t="s">
        <v>2787</v>
      </c>
    </row>
    <row r="305" spans="1:9" ht="17.100000000000001" customHeight="1">
      <c r="A305" s="310" t="s">
        <v>2367</v>
      </c>
      <c r="B305" s="424" t="s">
        <v>2368</v>
      </c>
      <c r="C305" s="441">
        <f>'[1]T- tab'!E295</f>
        <v>100</v>
      </c>
      <c r="D305" s="442">
        <f>'[1]T- tab'!F295</f>
        <v>98.034503611100476</v>
      </c>
      <c r="E305" s="443">
        <f t="shared" si="10"/>
        <v>-1.965496388899524</v>
      </c>
      <c r="F305" s="441">
        <f>'[1]T- tab'!H295</f>
        <v>100</v>
      </c>
      <c r="G305" s="442">
        <f>'[1]T- tab'!I295</f>
        <v>94.621190233944574</v>
      </c>
      <c r="H305" s="443">
        <f t="shared" si="11"/>
        <v>-5.3788097660554257</v>
      </c>
      <c r="I305" s="452" t="s">
        <v>2788</v>
      </c>
    </row>
    <row r="306" spans="1:9" ht="17.100000000000001" customHeight="1">
      <c r="A306" s="310" t="s">
        <v>1434</v>
      </c>
      <c r="B306" s="424" t="s">
        <v>2369</v>
      </c>
      <c r="C306" s="441">
        <f>'[1]T- tab'!E296</f>
        <v>100</v>
      </c>
      <c r="D306" s="442">
        <f>'[1]T- tab'!F296</f>
        <v>98.921988948557654</v>
      </c>
      <c r="E306" s="443">
        <f t="shared" si="10"/>
        <v>-1.0780110514423455</v>
      </c>
      <c r="F306" s="441">
        <f>'[1]T- tab'!H296</f>
        <v>100</v>
      </c>
      <c r="G306" s="442">
        <f>'[1]T- tab'!I296</f>
        <v>96.764609166767954</v>
      </c>
      <c r="H306" s="443">
        <f t="shared" si="11"/>
        <v>-3.2353908332320458</v>
      </c>
      <c r="I306" s="452" t="s">
        <v>2789</v>
      </c>
    </row>
    <row r="307" spans="1:9" ht="17.100000000000001" customHeight="1">
      <c r="A307" s="310" t="s">
        <v>2370</v>
      </c>
      <c r="B307" s="424" t="s">
        <v>2371</v>
      </c>
      <c r="C307" s="441">
        <f>'[1]T- tab'!E297</f>
        <v>100</v>
      </c>
      <c r="D307" s="442">
        <f>'[1]T- tab'!F297</f>
        <v>98.921988948557654</v>
      </c>
      <c r="E307" s="443">
        <f t="shared" si="10"/>
        <v>-1.0780110514423455</v>
      </c>
      <c r="F307" s="441">
        <f>'[1]T- tab'!H297</f>
        <v>100</v>
      </c>
      <c r="G307" s="442">
        <f>'[1]T- tab'!I297</f>
        <v>96.764609166767954</v>
      </c>
      <c r="H307" s="443">
        <f t="shared" si="11"/>
        <v>-3.2353908332320458</v>
      </c>
      <c r="I307" s="452" t="s">
        <v>2790</v>
      </c>
    </row>
    <row r="308" spans="1:9" ht="28.5" customHeight="1">
      <c r="A308" s="310" t="s">
        <v>1435</v>
      </c>
      <c r="B308" s="424" t="s">
        <v>2372</v>
      </c>
      <c r="C308" s="441">
        <f>'[1]T- tab'!E298</f>
        <v>100</v>
      </c>
      <c r="D308" s="442">
        <f>'[1]T- tab'!F298</f>
        <v>98.629697781548984</v>
      </c>
      <c r="E308" s="443">
        <f t="shared" si="10"/>
        <v>-1.3703022184510161</v>
      </c>
      <c r="F308" s="441">
        <f>'[1]T- tab'!H298</f>
        <v>100</v>
      </c>
      <c r="G308" s="442">
        <f>'[1]T- tab'!I298</f>
        <v>97.450492014563665</v>
      </c>
      <c r="H308" s="443">
        <f t="shared" si="11"/>
        <v>-2.5495079854363354</v>
      </c>
      <c r="I308" s="452" t="s">
        <v>2791</v>
      </c>
    </row>
    <row r="309" spans="1:9" ht="28.5" customHeight="1">
      <c r="A309" s="310" t="s">
        <v>2373</v>
      </c>
      <c r="B309" s="424" t="s">
        <v>2374</v>
      </c>
      <c r="C309" s="441">
        <f>'[1]T- tab'!E299</f>
        <v>100</v>
      </c>
      <c r="D309" s="442">
        <f>'[1]T- tab'!F299</f>
        <v>98.629697781548984</v>
      </c>
      <c r="E309" s="443">
        <f t="shared" si="10"/>
        <v>-1.3703022184510161</v>
      </c>
      <c r="F309" s="441">
        <f>'[1]T- tab'!H299</f>
        <v>100</v>
      </c>
      <c r="G309" s="442">
        <f>'[1]T- tab'!I299</f>
        <v>97.450492014563665</v>
      </c>
      <c r="H309" s="443">
        <f t="shared" si="11"/>
        <v>-2.5495079854363354</v>
      </c>
      <c r="I309" s="452" t="s">
        <v>2792</v>
      </c>
    </row>
    <row r="310" spans="1:9" ht="38.25" customHeight="1">
      <c r="A310" s="310" t="s">
        <v>2375</v>
      </c>
      <c r="B310" s="424" t="s">
        <v>2376</v>
      </c>
      <c r="C310" s="441">
        <f>'[1]T- tab'!E300</f>
        <v>100</v>
      </c>
      <c r="D310" s="442">
        <f>'[1]T- tab'!F300</f>
        <v>98.405494568405004</v>
      </c>
      <c r="E310" s="443">
        <f t="shared" si="10"/>
        <v>-1.594505431594996</v>
      </c>
      <c r="F310" s="441">
        <f>'[1]T- tab'!H300</f>
        <v>100</v>
      </c>
      <c r="G310" s="442">
        <f>'[1]T- tab'!I300</f>
        <v>94.620440566618484</v>
      </c>
      <c r="H310" s="443">
        <f t="shared" si="11"/>
        <v>-5.379559433381516</v>
      </c>
      <c r="I310" s="452" t="s">
        <v>2793</v>
      </c>
    </row>
    <row r="311" spans="1:9" ht="18" customHeight="1">
      <c r="A311" s="310" t="s">
        <v>2377</v>
      </c>
      <c r="B311" s="424" t="s">
        <v>2378</v>
      </c>
      <c r="C311" s="441">
        <f>'[1]T- tab'!E301</f>
        <v>100</v>
      </c>
      <c r="D311" s="442">
        <f>'[1]T- tab'!F301</f>
        <v>98.772953191465504</v>
      </c>
      <c r="E311" s="443">
        <f t="shared" si="10"/>
        <v>-1.2270468085344959</v>
      </c>
      <c r="F311" s="441">
        <f>'[1]T- tab'!H301</f>
        <v>100</v>
      </c>
      <c r="G311" s="442">
        <f>'[1]T- tab'!I301</f>
        <v>99.094063252608422</v>
      </c>
      <c r="H311" s="443">
        <f t="shared" si="11"/>
        <v>-0.90593674739157848</v>
      </c>
      <c r="I311" s="452" t="s">
        <v>2794</v>
      </c>
    </row>
    <row r="312" spans="1:9" ht="27" customHeight="1">
      <c r="A312" s="310" t="s">
        <v>1436</v>
      </c>
      <c r="B312" s="424" t="s">
        <v>2379</v>
      </c>
      <c r="C312" s="441">
        <f>'[1]T- tab'!E302</f>
        <v>100.00000000000001</v>
      </c>
      <c r="D312" s="442">
        <f>'[1]T- tab'!F302</f>
        <v>95.634160597160744</v>
      </c>
      <c r="E312" s="443">
        <f t="shared" si="10"/>
        <v>-4.3658394028392706</v>
      </c>
      <c r="F312" s="441">
        <f>'[1]T- tab'!H302</f>
        <v>100</v>
      </c>
      <c r="G312" s="442">
        <f>'[1]T- tab'!I302</f>
        <v>100.12512111529179</v>
      </c>
      <c r="H312" s="443">
        <f t="shared" si="11"/>
        <v>0.12512111529179037</v>
      </c>
      <c r="I312" s="452" t="s">
        <v>2795</v>
      </c>
    </row>
    <row r="313" spans="1:9" ht="27" customHeight="1">
      <c r="A313" s="310" t="s">
        <v>1437</v>
      </c>
      <c r="B313" s="424" t="s">
        <v>2380</v>
      </c>
      <c r="C313" s="441">
        <f>'[1]T- tab'!E303</f>
        <v>100.00000000000001</v>
      </c>
      <c r="D313" s="442">
        <f>'[1]T- tab'!F303</f>
        <v>95.634160597160744</v>
      </c>
      <c r="E313" s="443">
        <f t="shared" si="10"/>
        <v>-4.3658394028392706</v>
      </c>
      <c r="F313" s="441">
        <f>'[1]T- tab'!H303</f>
        <v>100</v>
      </c>
      <c r="G313" s="442">
        <f>'[1]T- tab'!I303</f>
        <v>100.12512111529179</v>
      </c>
      <c r="H313" s="443">
        <f t="shared" si="11"/>
        <v>0.12512111529179037</v>
      </c>
      <c r="I313" s="452" t="s">
        <v>2796</v>
      </c>
    </row>
    <row r="314" spans="1:9" ht="18" customHeight="1">
      <c r="A314" s="310" t="s">
        <v>2381</v>
      </c>
      <c r="B314" s="424" t="s">
        <v>2382</v>
      </c>
      <c r="C314" s="441">
        <f>'[1]T- tab'!E304</f>
        <v>100.00000000000001</v>
      </c>
      <c r="D314" s="442">
        <f>'[1]T- tab'!F304</f>
        <v>95.634160597160744</v>
      </c>
      <c r="E314" s="443">
        <f t="shared" si="10"/>
        <v>-4.3658394028392706</v>
      </c>
      <c r="F314" s="441">
        <f>'[1]T- tab'!H304</f>
        <v>100</v>
      </c>
      <c r="G314" s="442">
        <f>'[1]T- tab'!I304</f>
        <v>100.12512111529179</v>
      </c>
      <c r="H314" s="443">
        <f t="shared" si="11"/>
        <v>0.12512111529179037</v>
      </c>
      <c r="I314" s="452" t="s">
        <v>2797</v>
      </c>
    </row>
    <row r="315" spans="1:9" ht="26.25" customHeight="1">
      <c r="A315" s="310" t="s">
        <v>1438</v>
      </c>
      <c r="B315" s="424" t="s">
        <v>2383</v>
      </c>
      <c r="C315" s="441">
        <f>'[1]T- tab'!E305</f>
        <v>99.999999999999986</v>
      </c>
      <c r="D315" s="442">
        <f>'[1]T- tab'!F305</f>
        <v>99.167916761783189</v>
      </c>
      <c r="E315" s="443">
        <f t="shared" si="10"/>
        <v>-0.83208323821679642</v>
      </c>
      <c r="F315" s="441">
        <f>'[1]T- tab'!H305</f>
        <v>100</v>
      </c>
      <c r="G315" s="442">
        <f>'[1]T- tab'!I305</f>
        <v>99.314187996672572</v>
      </c>
      <c r="H315" s="443">
        <f t="shared" si="11"/>
        <v>-0.68581200332742753</v>
      </c>
      <c r="I315" s="452" t="s">
        <v>2798</v>
      </c>
    </row>
    <row r="316" spans="1:9" ht="17.100000000000001" customHeight="1">
      <c r="A316" s="310" t="s">
        <v>1439</v>
      </c>
      <c r="B316" s="424" t="s">
        <v>2384</v>
      </c>
      <c r="C316" s="441">
        <f>'[1]T- tab'!E306</f>
        <v>99.999999999999986</v>
      </c>
      <c r="D316" s="442">
        <f>'[1]T- tab'!F306</f>
        <v>99.211517938247837</v>
      </c>
      <c r="E316" s="443">
        <f t="shared" si="10"/>
        <v>-0.78848206175214841</v>
      </c>
      <c r="F316" s="441">
        <f>'[1]T- tab'!H306</f>
        <v>100</v>
      </c>
      <c r="G316" s="442">
        <f>'[1]T- tab'!I306</f>
        <v>99.224138312773263</v>
      </c>
      <c r="H316" s="443">
        <f t="shared" si="11"/>
        <v>-0.77586168722673676</v>
      </c>
      <c r="I316" s="452" t="s">
        <v>2799</v>
      </c>
    </row>
    <row r="317" spans="1:9" ht="17.100000000000001" customHeight="1">
      <c r="A317" s="310" t="s">
        <v>2385</v>
      </c>
      <c r="B317" s="424" t="s">
        <v>2386</v>
      </c>
      <c r="C317" s="441">
        <f>'[1]T- tab'!E307</f>
        <v>100</v>
      </c>
      <c r="D317" s="442">
        <f>'[1]T- tab'!F307</f>
        <v>99.281224458076636</v>
      </c>
      <c r="E317" s="443">
        <f t="shared" si="10"/>
        <v>-0.7187755419233639</v>
      </c>
      <c r="F317" s="441">
        <f>'[1]T- tab'!H307</f>
        <v>100</v>
      </c>
      <c r="G317" s="442">
        <f>'[1]T- tab'!I307</f>
        <v>99.558620996332806</v>
      </c>
      <c r="H317" s="443">
        <f t="shared" si="11"/>
        <v>-0.44137900366719407</v>
      </c>
      <c r="I317" s="452" t="s">
        <v>2800</v>
      </c>
    </row>
    <row r="318" spans="1:9" ht="17.100000000000001" customHeight="1">
      <c r="A318" s="310" t="s">
        <v>2387</v>
      </c>
      <c r="B318" s="424" t="s">
        <v>2388</v>
      </c>
      <c r="C318" s="441">
        <f>'[1]T- tab'!E308</f>
        <v>100</v>
      </c>
      <c r="D318" s="442">
        <f>'[1]T- tab'!F308</f>
        <v>98.568097755069672</v>
      </c>
      <c r="E318" s="443">
        <f t="shared" si="10"/>
        <v>-1.4319022449303276</v>
      </c>
      <c r="F318" s="441">
        <f>'[1]T- tab'!H308</f>
        <v>100</v>
      </c>
      <c r="G318" s="442">
        <f>'[1]T- tab'!I308</f>
        <v>96.569178965490607</v>
      </c>
      <c r="H318" s="443">
        <f t="shared" si="11"/>
        <v>-3.4308210345093926</v>
      </c>
      <c r="I318" s="452" t="s">
        <v>2801</v>
      </c>
    </row>
    <row r="319" spans="1:9" ht="17.100000000000001" customHeight="1">
      <c r="A319" s="310" t="s">
        <v>1440</v>
      </c>
      <c r="B319" s="414" t="s">
        <v>117</v>
      </c>
      <c r="C319" s="444">
        <f>'[1]T- tab'!E309</f>
        <v>100</v>
      </c>
      <c r="D319" s="445">
        <f>'[1]T- tab'!F309</f>
        <v>98.651025614944615</v>
      </c>
      <c r="E319" s="446">
        <f t="shared" si="10"/>
        <v>-1.348974385055385</v>
      </c>
      <c r="F319" s="444">
        <f>'[1]T- tab'!H309</f>
        <v>100</v>
      </c>
      <c r="G319" s="445">
        <f>'[1]T- tab'!I309</f>
        <v>100.15449814502439</v>
      </c>
      <c r="H319" s="446">
        <f t="shared" si="11"/>
        <v>0.15449814502439096</v>
      </c>
      <c r="I319" s="415" t="s">
        <v>2802</v>
      </c>
    </row>
    <row r="320" spans="1:9" ht="17.100000000000001" customHeight="1">
      <c r="A320" s="310" t="s">
        <v>2389</v>
      </c>
      <c r="B320" s="460" t="s">
        <v>2390</v>
      </c>
      <c r="C320" s="457">
        <f>'[1]T- tab'!E310</f>
        <v>100</v>
      </c>
      <c r="D320" s="458">
        <f>'[1]T- tab'!F310</f>
        <v>98.651025614944615</v>
      </c>
      <c r="E320" s="459">
        <f t="shared" si="10"/>
        <v>-1.348974385055385</v>
      </c>
      <c r="F320" s="457">
        <f>'[1]T- tab'!H310</f>
        <v>100</v>
      </c>
      <c r="G320" s="458">
        <f>'[1]T- tab'!I310</f>
        <v>100.15449814502439</v>
      </c>
      <c r="H320" s="459">
        <f t="shared" si="11"/>
        <v>0.15449814502439096</v>
      </c>
      <c r="I320" s="495" t="s">
        <v>2803</v>
      </c>
    </row>
    <row r="321" spans="1:9" s="98" customFormat="1" ht="18" customHeight="1">
      <c r="A321" s="370" t="s">
        <v>1441</v>
      </c>
      <c r="B321" s="423" t="s">
        <v>1765</v>
      </c>
      <c r="C321" s="438">
        <f>'[1]T- tab'!E311</f>
        <v>99.999999999999986</v>
      </c>
      <c r="D321" s="439">
        <f>'[1]T- tab'!F311</f>
        <v>99.032730686924438</v>
      </c>
      <c r="E321" s="440">
        <f t="shared" si="10"/>
        <v>-0.96726931307554764</v>
      </c>
      <c r="F321" s="438">
        <f>'[1]T- tab'!H311</f>
        <v>100</v>
      </c>
      <c r="G321" s="439">
        <f>'[1]T- tab'!I311</f>
        <v>100.5470316887039</v>
      </c>
      <c r="H321" s="440">
        <f t="shared" si="11"/>
        <v>0.54703168870389618</v>
      </c>
      <c r="I321" s="456" t="s">
        <v>2804</v>
      </c>
    </row>
    <row r="322" spans="1:9" ht="18" customHeight="1">
      <c r="A322" s="310" t="s">
        <v>1442</v>
      </c>
      <c r="B322" s="424" t="s">
        <v>2391</v>
      </c>
      <c r="C322" s="441">
        <f>'[1]T- tab'!E312</f>
        <v>100.00000000000001</v>
      </c>
      <c r="D322" s="442">
        <f>'[1]T- tab'!F312</f>
        <v>97.890705053250258</v>
      </c>
      <c r="E322" s="443">
        <f t="shared" si="10"/>
        <v>-2.1092949467497561</v>
      </c>
      <c r="F322" s="441">
        <f>'[1]T- tab'!H312</f>
        <v>99.999999999999986</v>
      </c>
      <c r="G322" s="442">
        <f>'[1]T- tab'!I312</f>
        <v>99.060895168668239</v>
      </c>
      <c r="H322" s="443">
        <f t="shared" si="11"/>
        <v>-0.93910483133174694</v>
      </c>
      <c r="I322" s="452" t="s">
        <v>2805</v>
      </c>
    </row>
    <row r="323" spans="1:9" ht="18" customHeight="1">
      <c r="A323" s="310" t="s">
        <v>1443</v>
      </c>
      <c r="B323" s="424" t="s">
        <v>920</v>
      </c>
      <c r="C323" s="441">
        <f>'[1]T- tab'!E313</f>
        <v>100</v>
      </c>
      <c r="D323" s="442">
        <f>'[1]T- tab'!F313</f>
        <v>97.664572012433197</v>
      </c>
      <c r="E323" s="443">
        <f t="shared" si="10"/>
        <v>-2.3354279875668027</v>
      </c>
      <c r="F323" s="441">
        <f>'[1]T- tab'!H313</f>
        <v>100</v>
      </c>
      <c r="G323" s="442">
        <f>'[1]T- tab'!I313</f>
        <v>98.925679294493193</v>
      </c>
      <c r="H323" s="443">
        <f t="shared" si="11"/>
        <v>-1.0743207055068069</v>
      </c>
      <c r="I323" s="452" t="s">
        <v>2806</v>
      </c>
    </row>
    <row r="324" spans="1:9" ht="36" customHeight="1">
      <c r="A324" s="310" t="s">
        <v>2392</v>
      </c>
      <c r="B324" s="424" t="s">
        <v>2393</v>
      </c>
      <c r="C324" s="441">
        <f>'[1]T- tab'!E314</f>
        <v>100</v>
      </c>
      <c r="D324" s="442">
        <f>'[1]T- tab'!F314</f>
        <v>97.664572012433197</v>
      </c>
      <c r="E324" s="443">
        <f t="shared" si="10"/>
        <v>-2.3354279875668027</v>
      </c>
      <c r="F324" s="441">
        <f>'[1]T- tab'!H314</f>
        <v>100</v>
      </c>
      <c r="G324" s="442">
        <f>'[1]T- tab'!I314</f>
        <v>98.925679294493193</v>
      </c>
      <c r="H324" s="443">
        <f t="shared" si="11"/>
        <v>-1.0743207055068069</v>
      </c>
      <c r="I324" s="452" t="s">
        <v>2807</v>
      </c>
    </row>
    <row r="325" spans="1:9" ht="18" customHeight="1">
      <c r="A325" s="310" t="s">
        <v>1444</v>
      </c>
      <c r="B325" s="424" t="s">
        <v>2394</v>
      </c>
      <c r="C325" s="441">
        <f>'[1]T- tab'!E315</f>
        <v>100</v>
      </c>
      <c r="D325" s="442">
        <f>'[1]T- tab'!F315</f>
        <v>101.02822077539632</v>
      </c>
      <c r="E325" s="443">
        <f t="shared" si="10"/>
        <v>1.0282207753963206</v>
      </c>
      <c r="F325" s="441">
        <f>'[1]T- tab'!H315</f>
        <v>100</v>
      </c>
      <c r="G325" s="442">
        <f>'[1]T- tab'!I315</f>
        <v>100.8577034825683</v>
      </c>
      <c r="H325" s="443">
        <f t="shared" si="11"/>
        <v>0.85770348256831141</v>
      </c>
      <c r="I325" s="452" t="s">
        <v>2808</v>
      </c>
    </row>
    <row r="326" spans="1:9" ht="18" customHeight="1">
      <c r="A326" s="310" t="s">
        <v>2395</v>
      </c>
      <c r="B326" s="424" t="s">
        <v>2396</v>
      </c>
      <c r="C326" s="441">
        <f>'[1]T- tab'!E316</f>
        <v>100</v>
      </c>
      <c r="D326" s="442">
        <f>'[1]T- tab'!F316</f>
        <v>101.02822077539632</v>
      </c>
      <c r="E326" s="443">
        <f t="shared" si="10"/>
        <v>1.0282207753963206</v>
      </c>
      <c r="F326" s="441">
        <f>'[1]T- tab'!H316</f>
        <v>100</v>
      </c>
      <c r="G326" s="442">
        <f>'[1]T- tab'!I316</f>
        <v>100.8577034825683</v>
      </c>
      <c r="H326" s="443">
        <f t="shared" si="11"/>
        <v>0.85770348256831141</v>
      </c>
      <c r="I326" s="452" t="s">
        <v>2809</v>
      </c>
    </row>
    <row r="327" spans="1:9" ht="18" customHeight="1">
      <c r="A327" s="310" t="s">
        <v>1445</v>
      </c>
      <c r="B327" s="424" t="s">
        <v>2397</v>
      </c>
      <c r="C327" s="441">
        <f>'[1]T- tab'!E317</f>
        <v>100</v>
      </c>
      <c r="D327" s="442">
        <f>'[1]T- tab'!F317</f>
        <v>100.63720148274149</v>
      </c>
      <c r="E327" s="443">
        <f t="shared" si="10"/>
        <v>0.63720148274148869</v>
      </c>
      <c r="F327" s="441">
        <f>'[1]T- tab'!H317</f>
        <v>100</v>
      </c>
      <c r="G327" s="442">
        <f>'[1]T- tab'!I317</f>
        <v>100.536303265662</v>
      </c>
      <c r="H327" s="443">
        <f t="shared" si="11"/>
        <v>0.53630326566201347</v>
      </c>
      <c r="I327" s="452" t="s">
        <v>2810</v>
      </c>
    </row>
    <row r="328" spans="1:9" ht="18" customHeight="1">
      <c r="A328" s="310" t="s">
        <v>2398</v>
      </c>
      <c r="B328" s="424" t="s">
        <v>2399</v>
      </c>
      <c r="C328" s="441">
        <f>'[1]T- tab'!E318</f>
        <v>100</v>
      </c>
      <c r="D328" s="442">
        <f>'[1]T- tab'!F318</f>
        <v>100.63720148274149</v>
      </c>
      <c r="E328" s="443">
        <f t="shared" si="10"/>
        <v>0.63720148274148869</v>
      </c>
      <c r="F328" s="441">
        <f>'[1]T- tab'!H318</f>
        <v>100</v>
      </c>
      <c r="G328" s="442">
        <f>'[1]T- tab'!I318</f>
        <v>100.536303265662</v>
      </c>
      <c r="H328" s="443">
        <f t="shared" si="11"/>
        <v>0.53630326566201347</v>
      </c>
      <c r="I328" s="452" t="s">
        <v>2811</v>
      </c>
    </row>
    <row r="329" spans="1:9" ht="18" customHeight="1">
      <c r="A329" s="310" t="s">
        <v>1446</v>
      </c>
      <c r="B329" s="424" t="s">
        <v>2400</v>
      </c>
      <c r="C329" s="441">
        <f>'[1]T- tab'!E319</f>
        <v>100</v>
      </c>
      <c r="D329" s="442">
        <f>'[1]T- tab'!F319</f>
        <v>99.65739667458233</v>
      </c>
      <c r="E329" s="443">
        <f t="shared" si="10"/>
        <v>-0.34260332541767013</v>
      </c>
      <c r="F329" s="441">
        <f>'[1]T- tab'!H319</f>
        <v>100</v>
      </c>
      <c r="G329" s="442">
        <f>'[1]T- tab'!I319</f>
        <v>101.46651741442481</v>
      </c>
      <c r="H329" s="443">
        <f t="shared" si="11"/>
        <v>1.4665174144247999</v>
      </c>
      <c r="I329" s="452" t="s">
        <v>2812</v>
      </c>
    </row>
    <row r="330" spans="1:9" ht="18" customHeight="1">
      <c r="A330" s="310" t="s">
        <v>1447</v>
      </c>
      <c r="B330" s="424" t="s">
        <v>2401</v>
      </c>
      <c r="C330" s="441">
        <f>'[1]T- tab'!E320</f>
        <v>99.999999999999986</v>
      </c>
      <c r="D330" s="442">
        <f>'[1]T- tab'!F320</f>
        <v>96.435091007487515</v>
      </c>
      <c r="E330" s="443">
        <f t="shared" si="10"/>
        <v>-3.5649089925124713</v>
      </c>
      <c r="F330" s="441">
        <f>'[1]T- tab'!H320</f>
        <v>100</v>
      </c>
      <c r="G330" s="442">
        <f>'[1]T- tab'!I320</f>
        <v>99.948774788483092</v>
      </c>
      <c r="H330" s="443">
        <f t="shared" si="11"/>
        <v>-5.1225211516907621E-2</v>
      </c>
      <c r="I330" s="452" t="s">
        <v>2813</v>
      </c>
    </row>
    <row r="331" spans="1:9" ht="18" customHeight="1">
      <c r="A331" s="310" t="s">
        <v>2402</v>
      </c>
      <c r="B331" s="424" t="s">
        <v>2403</v>
      </c>
      <c r="C331" s="441">
        <f>'[1]T- tab'!E321</f>
        <v>99.999999999999986</v>
      </c>
      <c r="D331" s="442">
        <f>'[1]T- tab'!F321</f>
        <v>96.435091007487515</v>
      </c>
      <c r="E331" s="443">
        <f t="shared" si="10"/>
        <v>-3.5649089925124713</v>
      </c>
      <c r="F331" s="441">
        <f>'[1]T- tab'!H321</f>
        <v>100</v>
      </c>
      <c r="G331" s="442">
        <f>'[1]T- tab'!I321</f>
        <v>99.948774788483092</v>
      </c>
      <c r="H331" s="443">
        <f t="shared" si="11"/>
        <v>-5.1225211516907621E-2</v>
      </c>
      <c r="I331" s="452" t="s">
        <v>2814</v>
      </c>
    </row>
    <row r="332" spans="1:9" ht="36.75" customHeight="1">
      <c r="A332" s="310" t="s">
        <v>1448</v>
      </c>
      <c r="B332" s="424" t="s">
        <v>2404</v>
      </c>
      <c r="C332" s="441">
        <f>'[1]T- tab'!E322</f>
        <v>100</v>
      </c>
      <c r="D332" s="442">
        <f>'[1]T- tab'!F322</f>
        <v>101.62012500868695</v>
      </c>
      <c r="E332" s="443">
        <f t="shared" si="10"/>
        <v>1.620125008686955</v>
      </c>
      <c r="F332" s="441">
        <f>'[1]T- tab'!H322</f>
        <v>100</v>
      </c>
      <c r="G332" s="442">
        <f>'[1]T- tab'!I322</f>
        <v>102.25455218355762</v>
      </c>
      <c r="H332" s="443">
        <f t="shared" si="11"/>
        <v>2.2545521835576068</v>
      </c>
      <c r="I332" s="452" t="s">
        <v>2815</v>
      </c>
    </row>
    <row r="333" spans="1:9" ht="36.75" customHeight="1">
      <c r="A333" s="310" t="s">
        <v>2405</v>
      </c>
      <c r="B333" s="424" t="s">
        <v>2406</v>
      </c>
      <c r="C333" s="441">
        <f>'[1]T- tab'!E323</f>
        <v>100</v>
      </c>
      <c r="D333" s="442">
        <f>'[1]T- tab'!F323</f>
        <v>101.62012500868695</v>
      </c>
      <c r="E333" s="443">
        <f t="shared" si="10"/>
        <v>1.620125008686955</v>
      </c>
      <c r="F333" s="441">
        <f>'[1]T- tab'!H323</f>
        <v>100</v>
      </c>
      <c r="G333" s="442">
        <f>'[1]T- tab'!I323</f>
        <v>102.25455218355762</v>
      </c>
      <c r="H333" s="443">
        <f t="shared" si="11"/>
        <v>2.2545521835576068</v>
      </c>
      <c r="I333" s="452" t="s">
        <v>2816</v>
      </c>
    </row>
    <row r="334" spans="1:9" ht="18" customHeight="1">
      <c r="A334" s="310" t="s">
        <v>1449</v>
      </c>
      <c r="B334" s="424" t="s">
        <v>2407</v>
      </c>
      <c r="C334" s="441">
        <f>'[1]T- tab'!E324</f>
        <v>99.999999999999986</v>
      </c>
      <c r="D334" s="442">
        <f>'[1]T- tab'!F324</f>
        <v>100.95845117275849</v>
      </c>
      <c r="E334" s="443">
        <f t="shared" si="10"/>
        <v>0.958451172758501</v>
      </c>
      <c r="F334" s="441">
        <f>'[1]T- tab'!H324</f>
        <v>100</v>
      </c>
      <c r="G334" s="442">
        <f>'[1]T- tab'!I324</f>
        <v>100.83822627203547</v>
      </c>
      <c r="H334" s="443">
        <f t="shared" si="11"/>
        <v>0.83822627203547029</v>
      </c>
      <c r="I334" s="452" t="s">
        <v>2817</v>
      </c>
    </row>
    <row r="335" spans="1:9" ht="18" customHeight="1">
      <c r="A335" s="310" t="s">
        <v>2408</v>
      </c>
      <c r="B335" s="424" t="s">
        <v>2409</v>
      </c>
      <c r="C335" s="441">
        <f>'[1]T- tab'!E325</f>
        <v>99.999999999999986</v>
      </c>
      <c r="D335" s="442">
        <f>'[1]T- tab'!F325</f>
        <v>100.95845117275849</v>
      </c>
      <c r="E335" s="443">
        <f t="shared" si="10"/>
        <v>0.958451172758501</v>
      </c>
      <c r="F335" s="441">
        <f>'[1]T- tab'!H325</f>
        <v>100</v>
      </c>
      <c r="G335" s="442">
        <f>'[1]T- tab'!I325</f>
        <v>100.83822627203547</v>
      </c>
      <c r="H335" s="443">
        <f t="shared" si="11"/>
        <v>0.83822627203547029</v>
      </c>
      <c r="I335" s="452" t="s">
        <v>2818</v>
      </c>
    </row>
    <row r="336" spans="1:9" ht="18" customHeight="1">
      <c r="A336" s="310" t="s">
        <v>2410</v>
      </c>
      <c r="B336" s="414" t="s">
        <v>2409</v>
      </c>
      <c r="C336" s="444">
        <f>'[1]T- tab'!E326</f>
        <v>99.999999999999986</v>
      </c>
      <c r="D336" s="445">
        <f>'[1]T- tab'!F326</f>
        <v>100.95845117275849</v>
      </c>
      <c r="E336" s="446">
        <f t="shared" si="10"/>
        <v>0.958451172758501</v>
      </c>
      <c r="F336" s="444">
        <f>'[1]T- tab'!H326</f>
        <v>100</v>
      </c>
      <c r="G336" s="445">
        <f>'[1]T- tab'!I326</f>
        <v>100.83822627203547</v>
      </c>
      <c r="H336" s="446">
        <f t="shared" si="11"/>
        <v>0.83822627203547029</v>
      </c>
      <c r="I336" s="415" t="s">
        <v>2819</v>
      </c>
    </row>
    <row r="337" spans="1:9" ht="18" customHeight="1">
      <c r="A337" s="310" t="s">
        <v>2411</v>
      </c>
      <c r="B337" s="424" t="s">
        <v>2412</v>
      </c>
      <c r="C337" s="441">
        <f>'[1]T- tab'!E327</f>
        <v>100</v>
      </c>
      <c r="D337" s="442">
        <f>'[1]T- tab'!F327</f>
        <v>101.602630128044</v>
      </c>
      <c r="E337" s="443">
        <f t="shared" si="10"/>
        <v>1.6026301280439981</v>
      </c>
      <c r="F337" s="441">
        <f>'[1]T- tab'!H327</f>
        <v>100</v>
      </c>
      <c r="G337" s="442">
        <f>'[1]T- tab'!I327</f>
        <v>104.28405281779187</v>
      </c>
      <c r="H337" s="443">
        <f t="shared" si="11"/>
        <v>4.2840528177918742</v>
      </c>
      <c r="I337" s="452" t="s">
        <v>2820</v>
      </c>
    </row>
    <row r="338" spans="1:9" ht="37.5" customHeight="1">
      <c r="A338" s="310" t="s">
        <v>2413</v>
      </c>
      <c r="B338" s="424" t="s">
        <v>2414</v>
      </c>
      <c r="C338" s="441">
        <f>'[1]T- tab'!E328</f>
        <v>100</v>
      </c>
      <c r="D338" s="442">
        <f>'[1]T- tab'!F328</f>
        <v>101.602630128044</v>
      </c>
      <c r="E338" s="443">
        <f t="shared" si="10"/>
        <v>1.6026301280439981</v>
      </c>
      <c r="F338" s="441">
        <f>'[1]T- tab'!H328</f>
        <v>100</v>
      </c>
      <c r="G338" s="442">
        <f>'[1]T- tab'!I328</f>
        <v>104.28405281779187</v>
      </c>
      <c r="H338" s="443">
        <f t="shared" si="11"/>
        <v>4.2840528177918742</v>
      </c>
      <c r="I338" s="452" t="s">
        <v>2821</v>
      </c>
    </row>
    <row r="339" spans="1:9" ht="36" customHeight="1">
      <c r="A339" s="310" t="s">
        <v>2415</v>
      </c>
      <c r="B339" s="424" t="s">
        <v>2414</v>
      </c>
      <c r="C339" s="441">
        <f>'[1]T- tab'!E329</f>
        <v>100</v>
      </c>
      <c r="D339" s="442">
        <f>'[1]T- tab'!F329</f>
        <v>101.602630128044</v>
      </c>
      <c r="E339" s="443">
        <f t="shared" si="10"/>
        <v>1.6026301280439981</v>
      </c>
      <c r="F339" s="441">
        <f>'[1]T- tab'!H329</f>
        <v>100</v>
      </c>
      <c r="G339" s="442">
        <f>'[1]T- tab'!I329</f>
        <v>104.28405281779187</v>
      </c>
      <c r="H339" s="443">
        <f t="shared" si="11"/>
        <v>4.2840528177918742</v>
      </c>
      <c r="I339" s="452" t="s">
        <v>2821</v>
      </c>
    </row>
    <row r="340" spans="1:9" s="98" customFormat="1" ht="18" customHeight="1">
      <c r="A340" s="370" t="s">
        <v>1450</v>
      </c>
      <c r="B340" s="423" t="s">
        <v>1766</v>
      </c>
      <c r="C340" s="438">
        <f>'[1]T- tab'!E330</f>
        <v>100</v>
      </c>
      <c r="D340" s="439">
        <f>'[1]T- tab'!F330</f>
        <v>99.388799302049904</v>
      </c>
      <c r="E340" s="440">
        <f t="shared" si="10"/>
        <v>-0.61120069795009613</v>
      </c>
      <c r="F340" s="438">
        <f>'[1]T- tab'!H330</f>
        <v>100</v>
      </c>
      <c r="G340" s="439">
        <f>'[1]T- tab'!I330</f>
        <v>99.902387717284213</v>
      </c>
      <c r="H340" s="440">
        <f t="shared" si="11"/>
        <v>-9.7612282715786591E-2</v>
      </c>
      <c r="I340" s="456" t="s">
        <v>2822</v>
      </c>
    </row>
    <row r="341" spans="1:9" ht="18" customHeight="1">
      <c r="A341" s="310" t="s">
        <v>1451</v>
      </c>
      <c r="B341" s="424" t="s">
        <v>2416</v>
      </c>
      <c r="C341" s="441">
        <f>'[1]T- tab'!E331</f>
        <v>100</v>
      </c>
      <c r="D341" s="442">
        <f>'[1]T- tab'!F331</f>
        <v>99.000580925988814</v>
      </c>
      <c r="E341" s="443">
        <f t="shared" si="10"/>
        <v>-0.99941907401118613</v>
      </c>
      <c r="F341" s="441">
        <f>'[1]T- tab'!H331</f>
        <v>100</v>
      </c>
      <c r="G341" s="442">
        <f>'[1]T- tab'!I331</f>
        <v>100.20679130066758</v>
      </c>
      <c r="H341" s="443">
        <f t="shared" si="11"/>
        <v>0.20679130066758944</v>
      </c>
      <c r="I341" s="452" t="s">
        <v>2823</v>
      </c>
    </row>
    <row r="342" spans="1:9" ht="18" customHeight="1">
      <c r="A342" s="310" t="s">
        <v>1452</v>
      </c>
      <c r="B342" s="424" t="s">
        <v>2417</v>
      </c>
      <c r="C342" s="441">
        <f>'[1]T- tab'!E332</f>
        <v>100</v>
      </c>
      <c r="D342" s="442">
        <f>'[1]T- tab'!F332</f>
        <v>99.01421087000152</v>
      </c>
      <c r="E342" s="443">
        <f t="shared" si="10"/>
        <v>-0.98578912999848001</v>
      </c>
      <c r="F342" s="441">
        <f>'[1]T- tab'!H332</f>
        <v>100</v>
      </c>
      <c r="G342" s="442">
        <f>'[1]T- tab'!I332</f>
        <v>100.21539981220924</v>
      </c>
      <c r="H342" s="443">
        <f t="shared" si="11"/>
        <v>0.21539981220924176</v>
      </c>
      <c r="I342" s="452" t="s">
        <v>2824</v>
      </c>
    </row>
    <row r="343" spans="1:9" ht="18" customHeight="1">
      <c r="A343" s="310" t="s">
        <v>2418</v>
      </c>
      <c r="B343" s="424" t="s">
        <v>2419</v>
      </c>
      <c r="C343" s="441">
        <f>'[1]T- tab'!E333</f>
        <v>100</v>
      </c>
      <c r="D343" s="442">
        <f>'[1]T- tab'!F333</f>
        <v>99.01421087000152</v>
      </c>
      <c r="E343" s="443">
        <f t="shared" si="10"/>
        <v>-0.98578912999848001</v>
      </c>
      <c r="F343" s="441">
        <f>'[1]T- tab'!H333</f>
        <v>100</v>
      </c>
      <c r="G343" s="442">
        <f>'[1]T- tab'!I333</f>
        <v>100.21539981220924</v>
      </c>
      <c r="H343" s="443">
        <f t="shared" si="11"/>
        <v>0.21539981220924176</v>
      </c>
      <c r="I343" s="452" t="s">
        <v>2825</v>
      </c>
    </row>
    <row r="344" spans="1:9" ht="18" customHeight="1">
      <c r="A344" s="310" t="s">
        <v>2420</v>
      </c>
      <c r="B344" s="424" t="s">
        <v>2421</v>
      </c>
      <c r="C344" s="441">
        <f>'[1]T- tab'!E334</f>
        <v>100</v>
      </c>
      <c r="D344" s="442">
        <f>'[1]T- tab'!F334</f>
        <v>97.499163720583041</v>
      </c>
      <c r="E344" s="443">
        <f t="shared" si="10"/>
        <v>-2.5008362794169585</v>
      </c>
      <c r="F344" s="441">
        <f>'[1]T- tab'!H334</f>
        <v>100</v>
      </c>
      <c r="G344" s="442">
        <f>'[1]T- tab'!I334</f>
        <v>98.296658759340517</v>
      </c>
      <c r="H344" s="443">
        <f t="shared" si="11"/>
        <v>-1.7033412406594834</v>
      </c>
      <c r="I344" s="452" t="s">
        <v>2826</v>
      </c>
    </row>
    <row r="345" spans="1:9" ht="18" customHeight="1">
      <c r="A345" s="310" t="s">
        <v>2422</v>
      </c>
      <c r="B345" s="424" t="s">
        <v>2421</v>
      </c>
      <c r="C345" s="441">
        <f>'[1]T- tab'!E335</f>
        <v>100</v>
      </c>
      <c r="D345" s="442">
        <f>'[1]T- tab'!F335</f>
        <v>97.499163720583041</v>
      </c>
      <c r="E345" s="443">
        <f t="shared" si="10"/>
        <v>-2.5008362794169585</v>
      </c>
      <c r="F345" s="441">
        <f>'[1]T- tab'!H335</f>
        <v>100</v>
      </c>
      <c r="G345" s="442">
        <f>'[1]T- tab'!I335</f>
        <v>98.296658759340517</v>
      </c>
      <c r="H345" s="443">
        <f t="shared" si="11"/>
        <v>-1.7033412406594834</v>
      </c>
      <c r="I345" s="452" t="s">
        <v>2826</v>
      </c>
    </row>
    <row r="346" spans="1:9" ht="25.5" customHeight="1">
      <c r="A346" s="310" t="s">
        <v>1453</v>
      </c>
      <c r="B346" s="424" t="s">
        <v>2423</v>
      </c>
      <c r="C346" s="441">
        <f>'[1]T- tab'!E336</f>
        <v>100</v>
      </c>
      <c r="D346" s="442">
        <f>'[1]T- tab'!F336</f>
        <v>96.88315894234502</v>
      </c>
      <c r="E346" s="443">
        <f t="shared" si="10"/>
        <v>-3.1168410576549803</v>
      </c>
      <c r="F346" s="441">
        <f>'[1]T- tab'!H336</f>
        <v>99.999999999999986</v>
      </c>
      <c r="G346" s="442">
        <f>'[1]T- tab'!I336</f>
        <v>96.297993563480972</v>
      </c>
      <c r="H346" s="443">
        <f t="shared" si="11"/>
        <v>-3.7020064365190137</v>
      </c>
      <c r="I346" s="452" t="s">
        <v>2827</v>
      </c>
    </row>
    <row r="347" spans="1:9" ht="25.5" customHeight="1">
      <c r="A347" s="310" t="s">
        <v>1454</v>
      </c>
      <c r="B347" s="424" t="s">
        <v>2424</v>
      </c>
      <c r="C347" s="441">
        <f>'[1]T- tab'!E337</f>
        <v>100</v>
      </c>
      <c r="D347" s="442">
        <f>'[1]T- tab'!F337</f>
        <v>100.13958682020439</v>
      </c>
      <c r="E347" s="443">
        <f t="shared" si="10"/>
        <v>0.13958682020438573</v>
      </c>
      <c r="F347" s="441">
        <f>'[1]T- tab'!H337</f>
        <v>100</v>
      </c>
      <c r="G347" s="442">
        <f>'[1]T- tab'!I337</f>
        <v>99.446162904632331</v>
      </c>
      <c r="H347" s="443">
        <f t="shared" si="11"/>
        <v>-0.55383709536766901</v>
      </c>
      <c r="I347" s="452" t="s">
        <v>2828</v>
      </c>
    </row>
    <row r="348" spans="1:9" ht="18" customHeight="1">
      <c r="A348" s="310" t="s">
        <v>2425</v>
      </c>
      <c r="B348" s="424" t="s">
        <v>2426</v>
      </c>
      <c r="C348" s="441">
        <f>'[1]T- tab'!E338</f>
        <v>100</v>
      </c>
      <c r="D348" s="442">
        <f>'[1]T- tab'!F338</f>
        <v>98.723596974184701</v>
      </c>
      <c r="E348" s="443">
        <f t="shared" si="10"/>
        <v>-1.2764030258152985</v>
      </c>
      <c r="F348" s="441">
        <f>'[1]T- tab'!H338</f>
        <v>100</v>
      </c>
      <c r="G348" s="442">
        <f>'[1]T- tab'!I338</f>
        <v>98.744102811460152</v>
      </c>
      <c r="H348" s="443">
        <f t="shared" si="11"/>
        <v>-1.2558971885398478</v>
      </c>
      <c r="I348" s="452" t="s">
        <v>2829</v>
      </c>
    </row>
    <row r="349" spans="1:9" ht="18" customHeight="1">
      <c r="A349" s="310" t="s">
        <v>2427</v>
      </c>
      <c r="B349" s="424" t="s">
        <v>2428</v>
      </c>
      <c r="C349" s="441">
        <f>'[1]T- tab'!E339</f>
        <v>100</v>
      </c>
      <c r="D349" s="442">
        <f>'[1]T- tab'!F339</f>
        <v>100.74389733215959</v>
      </c>
      <c r="E349" s="443">
        <f t="shared" si="10"/>
        <v>0.74389733215957676</v>
      </c>
      <c r="F349" s="441">
        <f>'[1]T- tab'!H339</f>
        <v>100</v>
      </c>
      <c r="G349" s="442">
        <f>'[1]T- tab'!I339</f>
        <v>99.80823749691325</v>
      </c>
      <c r="H349" s="443">
        <f t="shared" si="11"/>
        <v>-0.1917625030867498</v>
      </c>
      <c r="I349" s="452" t="s">
        <v>2830</v>
      </c>
    </row>
    <row r="350" spans="1:9" ht="24.75" customHeight="1">
      <c r="A350" s="310" t="s">
        <v>1455</v>
      </c>
      <c r="B350" s="424" t="s">
        <v>2429</v>
      </c>
      <c r="C350" s="441">
        <f>'[1]T- tab'!E340</f>
        <v>100</v>
      </c>
      <c r="D350" s="442">
        <f>'[1]T- tab'!F340</f>
        <v>95.448933249121112</v>
      </c>
      <c r="E350" s="443">
        <f t="shared" si="10"/>
        <v>-4.5510667508788885</v>
      </c>
      <c r="F350" s="441">
        <f>'[1]T- tab'!H340</f>
        <v>99.999999999999986</v>
      </c>
      <c r="G350" s="442">
        <f>'[1]T- tab'!I340</f>
        <v>94.583102685944013</v>
      </c>
      <c r="H350" s="443">
        <f t="shared" si="11"/>
        <v>-5.4168973140559729</v>
      </c>
      <c r="I350" s="452" t="s">
        <v>2831</v>
      </c>
    </row>
    <row r="351" spans="1:9" ht="17.100000000000001" customHeight="1">
      <c r="A351" s="310" t="s">
        <v>2430</v>
      </c>
      <c r="B351" s="424" t="s">
        <v>2431</v>
      </c>
      <c r="C351" s="441">
        <f>'[1]T- tab'!E341</f>
        <v>100</v>
      </c>
      <c r="D351" s="442">
        <f>'[1]T- tab'!F341</f>
        <v>85.764324036841188</v>
      </c>
      <c r="E351" s="443">
        <f t="shared" si="10"/>
        <v>-14.235675963158812</v>
      </c>
      <c r="F351" s="441">
        <f>'[1]T- tab'!H341</f>
        <v>100</v>
      </c>
      <c r="G351" s="442">
        <f>'[1]T- tab'!I341</f>
        <v>84.959434854597745</v>
      </c>
      <c r="H351" s="443">
        <f t="shared" si="11"/>
        <v>-15.040565145402255</v>
      </c>
      <c r="I351" s="452" t="s">
        <v>2832</v>
      </c>
    </row>
    <row r="352" spans="1:9" ht="17.100000000000001" customHeight="1">
      <c r="A352" s="310" t="s">
        <v>2432</v>
      </c>
      <c r="B352" s="424" t="s">
        <v>2433</v>
      </c>
      <c r="C352" s="441">
        <f>'[1]T- tab'!E342</f>
        <v>100</v>
      </c>
      <c r="D352" s="442">
        <f>'[1]T- tab'!F342</f>
        <v>97.522987308863165</v>
      </c>
      <c r="E352" s="443">
        <f t="shared" si="10"/>
        <v>-2.4770126911368351</v>
      </c>
      <c r="F352" s="441">
        <f>'[1]T- tab'!H342</f>
        <v>100</v>
      </c>
      <c r="G352" s="442">
        <f>'[1]T- tab'!I342</f>
        <v>97.444641961259791</v>
      </c>
      <c r="H352" s="443">
        <f t="shared" si="11"/>
        <v>-2.5553580387402093</v>
      </c>
      <c r="I352" s="452" t="s">
        <v>2833</v>
      </c>
    </row>
    <row r="353" spans="1:9" ht="17.100000000000001" customHeight="1">
      <c r="A353" s="310" t="s">
        <v>2434</v>
      </c>
      <c r="B353" s="414" t="s">
        <v>2435</v>
      </c>
      <c r="C353" s="444">
        <f>'[1]T- tab'!E343</f>
        <v>100</v>
      </c>
      <c r="D353" s="445">
        <f>'[1]T- tab'!F343</f>
        <v>100.10171230543676</v>
      </c>
      <c r="E353" s="446">
        <f t="shared" si="10"/>
        <v>0.10171230543676302</v>
      </c>
      <c r="F353" s="444">
        <f>'[1]T- tab'!H343</f>
        <v>100</v>
      </c>
      <c r="G353" s="445">
        <f>'[1]T- tab'!I343</f>
        <v>100.36227251777184</v>
      </c>
      <c r="H353" s="446">
        <f t="shared" si="11"/>
        <v>0.36227251777182801</v>
      </c>
      <c r="I353" s="415" t="s">
        <v>2834</v>
      </c>
    </row>
    <row r="354" spans="1:9" ht="24" customHeight="1">
      <c r="A354" s="310" t="s">
        <v>1456</v>
      </c>
      <c r="B354" s="424" t="s">
        <v>2436</v>
      </c>
      <c r="C354" s="441">
        <f>'[1]T- tab'!E344</f>
        <v>100</v>
      </c>
      <c r="D354" s="442">
        <f>'[1]T- tab'!F344</f>
        <v>100.01900897798068</v>
      </c>
      <c r="E354" s="443">
        <f t="shared" si="10"/>
        <v>1.9008977980689679E-2</v>
      </c>
      <c r="F354" s="441">
        <f>'[1]T- tab'!H344</f>
        <v>100</v>
      </c>
      <c r="G354" s="442">
        <f>'[1]T- tab'!I344</f>
        <v>100.90286136816032</v>
      </c>
      <c r="H354" s="443">
        <f t="shared" si="11"/>
        <v>0.90286136816031615</v>
      </c>
      <c r="I354" s="452" t="s">
        <v>2835</v>
      </c>
    </row>
    <row r="355" spans="1:9" ht="24" customHeight="1">
      <c r="A355" s="310" t="s">
        <v>2437</v>
      </c>
      <c r="B355" s="424" t="s">
        <v>2436</v>
      </c>
      <c r="C355" s="441">
        <f>'[1]T- tab'!E345</f>
        <v>100</v>
      </c>
      <c r="D355" s="442">
        <f>'[1]T- tab'!F345</f>
        <v>100.01900897798068</v>
      </c>
      <c r="E355" s="443">
        <f t="shared" si="10"/>
        <v>1.9008977980689679E-2</v>
      </c>
      <c r="F355" s="441">
        <f>'[1]T- tab'!H345</f>
        <v>100</v>
      </c>
      <c r="G355" s="442">
        <f>'[1]T- tab'!I345</f>
        <v>100.90286136816032</v>
      </c>
      <c r="H355" s="443">
        <f t="shared" si="11"/>
        <v>0.90286136816031615</v>
      </c>
      <c r="I355" s="452" t="s">
        <v>2835</v>
      </c>
    </row>
    <row r="356" spans="1:9" ht="24" customHeight="1">
      <c r="A356" s="310" t="s">
        <v>1457</v>
      </c>
      <c r="B356" s="424" t="s">
        <v>2438</v>
      </c>
      <c r="C356" s="441">
        <f>'[1]T- tab'!E346</f>
        <v>100</v>
      </c>
      <c r="D356" s="442">
        <f>'[1]T- tab'!F346</f>
        <v>100.93811332121952</v>
      </c>
      <c r="E356" s="443">
        <f t="shared" si="10"/>
        <v>0.93811332121951807</v>
      </c>
      <c r="F356" s="441">
        <f>'[1]T- tab'!H346</f>
        <v>100</v>
      </c>
      <c r="G356" s="442">
        <f>'[1]T- tab'!I346</f>
        <v>100.99849970728496</v>
      </c>
      <c r="H356" s="443">
        <f t="shared" si="11"/>
        <v>0.99849970728496373</v>
      </c>
      <c r="I356" s="452" t="s">
        <v>2836</v>
      </c>
    </row>
    <row r="357" spans="1:9" ht="18" customHeight="1">
      <c r="A357" s="310" t="s">
        <v>2439</v>
      </c>
      <c r="B357" s="424" t="s">
        <v>2440</v>
      </c>
      <c r="C357" s="441">
        <f>'[1]T- tab'!E347</f>
        <v>100</v>
      </c>
      <c r="D357" s="442">
        <f>'[1]T- tab'!F347</f>
        <v>103.96728263175955</v>
      </c>
      <c r="E357" s="443">
        <f t="shared" si="10"/>
        <v>3.9672826317595451</v>
      </c>
      <c r="F357" s="441">
        <f>'[1]T- tab'!H347</f>
        <v>100</v>
      </c>
      <c r="G357" s="442">
        <f>'[1]T- tab'!I347</f>
        <v>104.18631853034761</v>
      </c>
      <c r="H357" s="443">
        <f t="shared" si="11"/>
        <v>4.1863185303476058</v>
      </c>
      <c r="I357" s="452" t="s">
        <v>2837</v>
      </c>
    </row>
    <row r="358" spans="1:9" ht="36.75" customHeight="1">
      <c r="A358" s="310" t="s">
        <v>2441</v>
      </c>
      <c r="B358" s="424" t="s">
        <v>2442</v>
      </c>
      <c r="C358" s="441">
        <f>'[1]T- tab'!E348</f>
        <v>100</v>
      </c>
      <c r="D358" s="442">
        <f>'[1]T- tab'!F348</f>
        <v>100.18507115243854</v>
      </c>
      <c r="E358" s="443">
        <f t="shared" si="10"/>
        <v>0.18507115243852468</v>
      </c>
      <c r="F358" s="441">
        <f>'[1]T- tab'!H348</f>
        <v>100</v>
      </c>
      <c r="G358" s="442">
        <f>'[1]T- tab'!I348</f>
        <v>99.96914916218951</v>
      </c>
      <c r="H358" s="443">
        <f t="shared" si="11"/>
        <v>-3.0850837810490361E-2</v>
      </c>
      <c r="I358" s="452" t="s">
        <v>2838</v>
      </c>
    </row>
    <row r="359" spans="1:9" ht="18" customHeight="1">
      <c r="A359" s="310" t="s">
        <v>1458</v>
      </c>
      <c r="B359" s="424" t="s">
        <v>2443</v>
      </c>
      <c r="C359" s="441">
        <f>'[1]T- tab'!E349</f>
        <v>100</v>
      </c>
      <c r="D359" s="442">
        <f>'[1]T- tab'!F349</f>
        <v>102.13566289720103</v>
      </c>
      <c r="E359" s="443">
        <f t="shared" ref="E359:E422" si="12">D359/C359*100-100</f>
        <v>2.1356628972010441</v>
      </c>
      <c r="F359" s="441">
        <f>'[1]T- tab'!H349</f>
        <v>99.999999999999986</v>
      </c>
      <c r="G359" s="442">
        <f>'[1]T- tab'!I349</f>
        <v>103.05895326868477</v>
      </c>
      <c r="H359" s="443">
        <f t="shared" ref="H359:H422" si="13">G359/F359*100-100</f>
        <v>3.0589532686847889</v>
      </c>
      <c r="I359" s="452" t="s">
        <v>2839</v>
      </c>
    </row>
    <row r="360" spans="1:9" ht="18" customHeight="1">
      <c r="A360" s="310" t="s">
        <v>1459</v>
      </c>
      <c r="B360" s="424" t="s">
        <v>2444</v>
      </c>
      <c r="C360" s="441">
        <f>'[1]T- tab'!E350</f>
        <v>100.00000000000001</v>
      </c>
      <c r="D360" s="442">
        <f>'[1]T- tab'!F350</f>
        <v>102.19699368564953</v>
      </c>
      <c r="E360" s="443">
        <f t="shared" si="12"/>
        <v>2.1969936856495167</v>
      </c>
      <c r="F360" s="441">
        <f>'[1]T- tab'!H350</f>
        <v>100</v>
      </c>
      <c r="G360" s="442">
        <f>'[1]T- tab'!I350</f>
        <v>103.20857566052975</v>
      </c>
      <c r="H360" s="443">
        <f t="shared" si="13"/>
        <v>3.2085756605297462</v>
      </c>
      <c r="I360" s="452" t="s">
        <v>2840</v>
      </c>
    </row>
    <row r="361" spans="1:9" ht="18" customHeight="1">
      <c r="A361" s="310" t="s">
        <v>2445</v>
      </c>
      <c r="B361" s="424" t="s">
        <v>2446</v>
      </c>
      <c r="C361" s="441">
        <f>'[1]T- tab'!E351</f>
        <v>100</v>
      </c>
      <c r="D361" s="442">
        <f>'[1]T- tab'!F351</f>
        <v>103.40107856804521</v>
      </c>
      <c r="E361" s="443">
        <f t="shared" si="12"/>
        <v>3.4010785680452074</v>
      </c>
      <c r="F361" s="441">
        <f>'[1]T- tab'!H351</f>
        <v>100</v>
      </c>
      <c r="G361" s="442">
        <f>'[1]T- tab'!I351</f>
        <v>105.89349848513463</v>
      </c>
      <c r="H361" s="443">
        <f t="shared" si="13"/>
        <v>5.8934984851346286</v>
      </c>
      <c r="I361" s="452" t="s">
        <v>2841</v>
      </c>
    </row>
    <row r="362" spans="1:9" ht="24.75" customHeight="1">
      <c r="A362" s="310" t="s">
        <v>2447</v>
      </c>
      <c r="B362" s="424" t="s">
        <v>2448</v>
      </c>
      <c r="C362" s="441">
        <f>'[1]T- tab'!E352</f>
        <v>100.00000000000001</v>
      </c>
      <c r="D362" s="442">
        <f>'[1]T- tab'!F352</f>
        <v>102.03361254506247</v>
      </c>
      <c r="E362" s="443">
        <f t="shared" si="12"/>
        <v>2.0336125450624536</v>
      </c>
      <c r="F362" s="441">
        <f>'[1]T- tab'!H352</f>
        <v>100</v>
      </c>
      <c r="G362" s="442">
        <f>'[1]T- tab'!I352</f>
        <v>102.95956517965003</v>
      </c>
      <c r="H362" s="443">
        <f t="shared" si="13"/>
        <v>2.959565179650042</v>
      </c>
      <c r="I362" s="452" t="s">
        <v>2842</v>
      </c>
    </row>
    <row r="363" spans="1:9" ht="18" customHeight="1">
      <c r="A363" s="310" t="s">
        <v>1460</v>
      </c>
      <c r="B363" s="424" t="s">
        <v>2449</v>
      </c>
      <c r="C363" s="441">
        <f>'[1]T- tab'!E353</f>
        <v>100</v>
      </c>
      <c r="D363" s="442">
        <f>'[1]T- tab'!F353</f>
        <v>99.524696908636486</v>
      </c>
      <c r="E363" s="443">
        <f t="shared" si="12"/>
        <v>-0.47530309136351434</v>
      </c>
      <c r="F363" s="441">
        <f>'[1]T- tab'!H353</f>
        <v>100</v>
      </c>
      <c r="G363" s="442">
        <f>'[1]T- tab'!I353</f>
        <v>96.682259780037612</v>
      </c>
      <c r="H363" s="443">
        <f t="shared" si="13"/>
        <v>-3.3177402199623884</v>
      </c>
      <c r="I363" s="452" t="s">
        <v>2843</v>
      </c>
    </row>
    <row r="364" spans="1:9" ht="18" customHeight="1">
      <c r="A364" s="310" t="s">
        <v>2450</v>
      </c>
      <c r="B364" s="424" t="s">
        <v>2451</v>
      </c>
      <c r="C364" s="441">
        <f>'[1]T- tab'!E354</f>
        <v>100</v>
      </c>
      <c r="D364" s="442">
        <f>'[1]T- tab'!F354</f>
        <v>99.524696908636486</v>
      </c>
      <c r="E364" s="443">
        <f t="shared" si="12"/>
        <v>-0.47530309136351434</v>
      </c>
      <c r="F364" s="441">
        <f>'[1]T- tab'!H354</f>
        <v>100</v>
      </c>
      <c r="G364" s="442">
        <f>'[1]T- tab'!I354</f>
        <v>96.682259780037612</v>
      </c>
      <c r="H364" s="443">
        <f t="shared" si="13"/>
        <v>-3.3177402199623884</v>
      </c>
      <c r="I364" s="452" t="s">
        <v>2844</v>
      </c>
    </row>
    <row r="365" spans="1:9" s="98" customFormat="1" ht="18" customHeight="1">
      <c r="A365" s="370" t="s">
        <v>1461</v>
      </c>
      <c r="B365" s="423" t="s">
        <v>1767</v>
      </c>
      <c r="C365" s="438">
        <f>'[1]T- tab'!E355</f>
        <v>100</v>
      </c>
      <c r="D365" s="439">
        <f>'[1]T- tab'!F355</f>
        <v>96.924968630593284</v>
      </c>
      <c r="E365" s="440">
        <f t="shared" si="12"/>
        <v>-3.075031369406716</v>
      </c>
      <c r="F365" s="438">
        <f>'[1]T- tab'!H355</f>
        <v>100</v>
      </c>
      <c r="G365" s="439">
        <f>'[1]T- tab'!I355</f>
        <v>96.937845214524927</v>
      </c>
      <c r="H365" s="440">
        <f t="shared" si="13"/>
        <v>-3.062154785475073</v>
      </c>
      <c r="I365" s="456" t="s">
        <v>2845</v>
      </c>
    </row>
    <row r="366" spans="1:9" ht="24.75" customHeight="1">
      <c r="A366" s="310" t="s">
        <v>1462</v>
      </c>
      <c r="B366" s="424" t="s">
        <v>2452</v>
      </c>
      <c r="C366" s="441">
        <f>'[1]T- tab'!E356</f>
        <v>100</v>
      </c>
      <c r="D366" s="442">
        <f>'[1]T- tab'!F356</f>
        <v>91.788416135420036</v>
      </c>
      <c r="E366" s="443">
        <f t="shared" si="12"/>
        <v>-8.2115838645799641</v>
      </c>
      <c r="F366" s="441">
        <f>'[1]T- tab'!H356</f>
        <v>99.999999999999986</v>
      </c>
      <c r="G366" s="442">
        <f>'[1]T- tab'!I356</f>
        <v>92.023094071218949</v>
      </c>
      <c r="H366" s="443">
        <f t="shared" si="13"/>
        <v>-7.9769059287810364</v>
      </c>
      <c r="I366" s="452" t="s">
        <v>2846</v>
      </c>
    </row>
    <row r="367" spans="1:9" ht="18" customHeight="1">
      <c r="A367" s="310" t="s">
        <v>1463</v>
      </c>
      <c r="B367" s="424" t="s">
        <v>2453</v>
      </c>
      <c r="C367" s="441">
        <f>'[1]T- tab'!E357</f>
        <v>100</v>
      </c>
      <c r="D367" s="442">
        <f>'[1]T- tab'!F357</f>
        <v>91.625164676974805</v>
      </c>
      <c r="E367" s="443">
        <f t="shared" si="12"/>
        <v>-8.3748353230251951</v>
      </c>
      <c r="F367" s="441">
        <f>'[1]T- tab'!H357</f>
        <v>99.999999999999986</v>
      </c>
      <c r="G367" s="442">
        <f>'[1]T- tab'!I357</f>
        <v>92.099699677176133</v>
      </c>
      <c r="H367" s="443">
        <f t="shared" si="13"/>
        <v>-7.9003003228238526</v>
      </c>
      <c r="I367" s="452" t="s">
        <v>2847</v>
      </c>
    </row>
    <row r="368" spans="1:9" ht="18" customHeight="1">
      <c r="A368" s="310" t="s">
        <v>2454</v>
      </c>
      <c r="B368" s="424" t="s">
        <v>2453</v>
      </c>
      <c r="C368" s="441">
        <f>'[1]T- tab'!E358</f>
        <v>100</v>
      </c>
      <c r="D368" s="442">
        <f>'[1]T- tab'!F358</f>
        <v>91.625164676974805</v>
      </c>
      <c r="E368" s="443">
        <f t="shared" si="12"/>
        <v>-8.3748353230251951</v>
      </c>
      <c r="F368" s="441">
        <f>'[1]T- tab'!H358</f>
        <v>99.999999999999986</v>
      </c>
      <c r="G368" s="442">
        <f>'[1]T- tab'!I358</f>
        <v>92.099699677176133</v>
      </c>
      <c r="H368" s="443">
        <f t="shared" si="13"/>
        <v>-7.9003003228238526</v>
      </c>
      <c r="I368" s="452" t="s">
        <v>2847</v>
      </c>
    </row>
    <row r="369" spans="1:9" ht="18" customHeight="1">
      <c r="A369" s="310" t="s">
        <v>1464</v>
      </c>
      <c r="B369" s="414" t="s">
        <v>2455</v>
      </c>
      <c r="C369" s="444">
        <f>'[1]T- tab'!E359</f>
        <v>99.999999999999986</v>
      </c>
      <c r="D369" s="445">
        <f>'[1]T- tab'!F359</f>
        <v>97.524115361067444</v>
      </c>
      <c r="E369" s="446">
        <f t="shared" si="12"/>
        <v>-2.4758846389325413</v>
      </c>
      <c r="F369" s="444">
        <f>'[1]T- tab'!H359</f>
        <v>100</v>
      </c>
      <c r="G369" s="445">
        <f>'[1]T- tab'!I359</f>
        <v>98.187752304990042</v>
      </c>
      <c r="H369" s="446">
        <f t="shared" si="13"/>
        <v>-1.8122476950099582</v>
      </c>
      <c r="I369" s="415" t="s">
        <v>2848</v>
      </c>
    </row>
    <row r="370" spans="1:9" ht="39" customHeight="1">
      <c r="A370" s="310" t="s">
        <v>2456</v>
      </c>
      <c r="B370" s="424" t="s">
        <v>2457</v>
      </c>
      <c r="C370" s="441">
        <f>'[1]T- tab'!E360</f>
        <v>99.999999999999986</v>
      </c>
      <c r="D370" s="442">
        <f>'[1]T- tab'!F360</f>
        <v>97.524115361067444</v>
      </c>
      <c r="E370" s="443">
        <f t="shared" si="12"/>
        <v>-2.4758846389325413</v>
      </c>
      <c r="F370" s="441">
        <f>'[1]T- tab'!H360</f>
        <v>100</v>
      </c>
      <c r="G370" s="442">
        <f>'[1]T- tab'!I360</f>
        <v>98.187752304990042</v>
      </c>
      <c r="H370" s="443">
        <f t="shared" si="13"/>
        <v>-1.8122476950099582</v>
      </c>
      <c r="I370" s="452" t="s">
        <v>2849</v>
      </c>
    </row>
    <row r="371" spans="1:9" ht="26.25" customHeight="1">
      <c r="A371" s="310" t="s">
        <v>2458</v>
      </c>
      <c r="B371" s="424" t="s">
        <v>2459</v>
      </c>
      <c r="C371" s="441">
        <f>'[1]T- tab'!E361</f>
        <v>100</v>
      </c>
      <c r="D371" s="442">
        <f>'[1]T- tab'!F361</f>
        <v>88.9186014238458</v>
      </c>
      <c r="E371" s="443">
        <f t="shared" si="12"/>
        <v>-11.0813985761542</v>
      </c>
      <c r="F371" s="441">
        <f>'[1]T- tab'!H361</f>
        <v>100</v>
      </c>
      <c r="G371" s="442">
        <f>'[1]T- tab'!I361</f>
        <v>88.432124711309697</v>
      </c>
      <c r="H371" s="443">
        <f t="shared" si="13"/>
        <v>-11.567875288690303</v>
      </c>
      <c r="I371" s="452" t="s">
        <v>2850</v>
      </c>
    </row>
    <row r="372" spans="1:9" ht="26.25" customHeight="1">
      <c r="A372" s="310" t="s">
        <v>2460</v>
      </c>
      <c r="B372" s="424" t="s">
        <v>2459</v>
      </c>
      <c r="C372" s="441">
        <f>'[1]T- tab'!E362</f>
        <v>100</v>
      </c>
      <c r="D372" s="442">
        <f>'[1]T- tab'!F362</f>
        <v>88.9186014238458</v>
      </c>
      <c r="E372" s="443">
        <f t="shared" si="12"/>
        <v>-11.0813985761542</v>
      </c>
      <c r="F372" s="441">
        <f>'[1]T- tab'!H362</f>
        <v>100</v>
      </c>
      <c r="G372" s="442">
        <f>'[1]T- tab'!I362</f>
        <v>88.432124711309697</v>
      </c>
      <c r="H372" s="443">
        <f t="shared" si="13"/>
        <v>-11.567875288690303</v>
      </c>
      <c r="I372" s="452" t="s">
        <v>2850</v>
      </c>
    </row>
    <row r="373" spans="1:9" ht="27" customHeight="1">
      <c r="A373" s="310" t="s">
        <v>2461</v>
      </c>
      <c r="B373" s="424" t="s">
        <v>2462</v>
      </c>
      <c r="C373" s="441">
        <f>'[1]T- tab'!E363</f>
        <v>100.00000000000001</v>
      </c>
      <c r="D373" s="442">
        <f>'[1]T- tab'!F363</f>
        <v>100.90943254283837</v>
      </c>
      <c r="E373" s="443">
        <f t="shared" si="12"/>
        <v>0.90943254283834563</v>
      </c>
      <c r="F373" s="441">
        <f>'[1]T- tab'!H363</f>
        <v>100</v>
      </c>
      <c r="G373" s="442">
        <f>'[1]T- tab'!I363</f>
        <v>100.79528857735873</v>
      </c>
      <c r="H373" s="443">
        <f t="shared" si="13"/>
        <v>0.7952885773587326</v>
      </c>
      <c r="I373" s="452" t="s">
        <v>2851</v>
      </c>
    </row>
    <row r="374" spans="1:9" ht="18" customHeight="1">
      <c r="A374" s="310" t="s">
        <v>2463</v>
      </c>
      <c r="B374" s="424" t="s">
        <v>2464</v>
      </c>
      <c r="C374" s="441">
        <f>'[1]T- tab'!E364</f>
        <v>100</v>
      </c>
      <c r="D374" s="442">
        <f>'[1]T- tab'!F364</f>
        <v>100.61451805986918</v>
      </c>
      <c r="E374" s="443">
        <f t="shared" si="12"/>
        <v>0.61451805986918373</v>
      </c>
      <c r="F374" s="441">
        <f>'[1]T- tab'!H364</f>
        <v>100</v>
      </c>
      <c r="G374" s="442">
        <f>'[1]T- tab'!I364</f>
        <v>100.82489895255237</v>
      </c>
      <c r="H374" s="443">
        <f t="shared" si="13"/>
        <v>0.824898952552374</v>
      </c>
      <c r="I374" s="452" t="s">
        <v>2852</v>
      </c>
    </row>
    <row r="375" spans="1:9" ht="18" customHeight="1">
      <c r="A375" s="310" t="s">
        <v>2465</v>
      </c>
      <c r="B375" s="424" t="s">
        <v>2464</v>
      </c>
      <c r="C375" s="441">
        <f>'[1]T- tab'!E365</f>
        <v>100</v>
      </c>
      <c r="D375" s="442">
        <f>'[1]T- tab'!F365</f>
        <v>100.61451805986918</v>
      </c>
      <c r="E375" s="443">
        <f t="shared" si="12"/>
        <v>0.61451805986918373</v>
      </c>
      <c r="F375" s="441">
        <f>'[1]T- tab'!H365</f>
        <v>100</v>
      </c>
      <c r="G375" s="442">
        <f>'[1]T- tab'!I365</f>
        <v>100.82489895255237</v>
      </c>
      <c r="H375" s="443">
        <f t="shared" si="13"/>
        <v>0.824898952552374</v>
      </c>
      <c r="I375" s="452" t="s">
        <v>2853</v>
      </c>
    </row>
    <row r="376" spans="1:9" ht="18" customHeight="1">
      <c r="A376" s="310" t="s">
        <v>2466</v>
      </c>
      <c r="B376" s="424" t="s">
        <v>2467</v>
      </c>
      <c r="C376" s="441">
        <f>'[1]T- tab'!E366</f>
        <v>100</v>
      </c>
      <c r="D376" s="442">
        <f>'[1]T- tab'!F366</f>
        <v>100</v>
      </c>
      <c r="E376" s="443">
        <f t="shared" si="12"/>
        <v>0</v>
      </c>
      <c r="F376" s="441">
        <f>'[1]T- tab'!H366</f>
        <v>100</v>
      </c>
      <c r="G376" s="442">
        <f>'[1]T- tab'!I366</f>
        <v>100</v>
      </c>
      <c r="H376" s="443">
        <f t="shared" si="13"/>
        <v>0</v>
      </c>
      <c r="I376" s="452" t="s">
        <v>2854</v>
      </c>
    </row>
    <row r="377" spans="1:9" ht="18" customHeight="1">
      <c r="A377" s="310" t="s">
        <v>2468</v>
      </c>
      <c r="B377" s="424" t="s">
        <v>2467</v>
      </c>
      <c r="C377" s="441">
        <f>'[1]T- tab'!E367</f>
        <v>100</v>
      </c>
      <c r="D377" s="442">
        <f>'[1]T- tab'!F367</f>
        <v>100</v>
      </c>
      <c r="E377" s="443">
        <f t="shared" si="12"/>
        <v>0</v>
      </c>
      <c r="F377" s="441">
        <f>'[1]T- tab'!H367</f>
        <v>100</v>
      </c>
      <c r="G377" s="442">
        <f>'[1]T- tab'!I367</f>
        <v>100</v>
      </c>
      <c r="H377" s="443">
        <f t="shared" si="13"/>
        <v>0</v>
      </c>
      <c r="I377" s="452" t="s">
        <v>2854</v>
      </c>
    </row>
    <row r="378" spans="1:9" ht="35.25" customHeight="1">
      <c r="A378" s="310" t="s">
        <v>2469</v>
      </c>
      <c r="B378" s="424" t="s">
        <v>2470</v>
      </c>
      <c r="C378" s="441">
        <f>'[1]T- tab'!E368</f>
        <v>100</v>
      </c>
      <c r="D378" s="442">
        <f>'[1]T- tab'!F368</f>
        <v>102.90126612428638</v>
      </c>
      <c r="E378" s="443">
        <f t="shared" si="12"/>
        <v>2.90126612428638</v>
      </c>
      <c r="F378" s="441">
        <f>'[1]T- tab'!H368</f>
        <v>100</v>
      </c>
      <c r="G378" s="442">
        <f>'[1]T- tab'!I368</f>
        <v>102.54599245471582</v>
      </c>
      <c r="H378" s="443">
        <f t="shared" si="13"/>
        <v>2.545992454715801</v>
      </c>
      <c r="I378" s="452" t="s">
        <v>2855</v>
      </c>
    </row>
    <row r="379" spans="1:9" ht="35.25" customHeight="1">
      <c r="A379" s="310" t="s">
        <v>2471</v>
      </c>
      <c r="B379" s="424" t="s">
        <v>2470</v>
      </c>
      <c r="C379" s="441">
        <f>'[1]T- tab'!E369</f>
        <v>100</v>
      </c>
      <c r="D379" s="442">
        <f>'[1]T- tab'!F369</f>
        <v>102.90126612428638</v>
      </c>
      <c r="E379" s="443">
        <f t="shared" si="12"/>
        <v>2.90126612428638</v>
      </c>
      <c r="F379" s="441">
        <f>'[1]T- tab'!H369</f>
        <v>100</v>
      </c>
      <c r="G379" s="442">
        <f>'[1]T- tab'!I369</f>
        <v>102.54599245471582</v>
      </c>
      <c r="H379" s="443">
        <f t="shared" si="13"/>
        <v>2.545992454715801</v>
      </c>
      <c r="I379" s="452" t="s">
        <v>2855</v>
      </c>
    </row>
    <row r="380" spans="1:9" s="98" customFormat="1" ht="35.25" customHeight="1">
      <c r="A380" s="370" t="s">
        <v>1465</v>
      </c>
      <c r="B380" s="423" t="s">
        <v>1768</v>
      </c>
      <c r="C380" s="438">
        <f>'[1]T- tab'!E370</f>
        <v>100.00000000000001</v>
      </c>
      <c r="D380" s="439">
        <f>'[1]T- tab'!F370</f>
        <v>112.33316066659934</v>
      </c>
      <c r="E380" s="440">
        <f t="shared" si="12"/>
        <v>12.333160666599326</v>
      </c>
      <c r="F380" s="438">
        <f>'[1]T- tab'!H370</f>
        <v>100</v>
      </c>
      <c r="G380" s="439">
        <f>'[1]T- tab'!I370</f>
        <v>112.53342154295177</v>
      </c>
      <c r="H380" s="440">
        <f t="shared" si="13"/>
        <v>12.533421542951757</v>
      </c>
      <c r="I380" s="456" t="s">
        <v>2856</v>
      </c>
    </row>
    <row r="381" spans="1:9" ht="18" customHeight="1">
      <c r="A381" s="310" t="s">
        <v>2472</v>
      </c>
      <c r="B381" s="424" t="s">
        <v>2473</v>
      </c>
      <c r="C381" s="441">
        <f>'[1]T- tab'!E371</f>
        <v>100</v>
      </c>
      <c r="D381" s="442">
        <f>'[1]T- tab'!F371</f>
        <v>102.85591957819197</v>
      </c>
      <c r="E381" s="443">
        <f t="shared" si="12"/>
        <v>2.8559195781919726</v>
      </c>
      <c r="F381" s="441">
        <f>'[1]T- tab'!H371</f>
        <v>100</v>
      </c>
      <c r="G381" s="442">
        <f>'[1]T- tab'!I371</f>
        <v>103.8049816270584</v>
      </c>
      <c r="H381" s="443">
        <f t="shared" si="13"/>
        <v>3.804981627058396</v>
      </c>
      <c r="I381" s="452" t="s">
        <v>2857</v>
      </c>
    </row>
    <row r="382" spans="1:9" ht="18" customHeight="1">
      <c r="A382" s="310" t="s">
        <v>2474</v>
      </c>
      <c r="B382" s="424" t="s">
        <v>2475</v>
      </c>
      <c r="C382" s="441">
        <f>'[1]T- tab'!E372</f>
        <v>100</v>
      </c>
      <c r="D382" s="442">
        <f>'[1]T- tab'!F372</f>
        <v>102.85591957819197</v>
      </c>
      <c r="E382" s="443">
        <f t="shared" si="12"/>
        <v>2.8559195781919726</v>
      </c>
      <c r="F382" s="441">
        <f>'[1]T- tab'!H372</f>
        <v>100</v>
      </c>
      <c r="G382" s="442">
        <f>'[1]T- tab'!I372</f>
        <v>103.8049816270584</v>
      </c>
      <c r="H382" s="443">
        <f t="shared" si="13"/>
        <v>3.804981627058396</v>
      </c>
      <c r="I382" s="452" t="s">
        <v>2858</v>
      </c>
    </row>
    <row r="383" spans="1:9" ht="18" customHeight="1">
      <c r="A383" s="310" t="s">
        <v>2476</v>
      </c>
      <c r="B383" s="414" t="s">
        <v>2477</v>
      </c>
      <c r="C383" s="444">
        <f>'[1]T- tab'!E373</f>
        <v>100</v>
      </c>
      <c r="D383" s="445">
        <f>'[1]T- tab'!F373</f>
        <v>102.85591957819197</v>
      </c>
      <c r="E383" s="446">
        <f t="shared" si="12"/>
        <v>2.8559195781919726</v>
      </c>
      <c r="F383" s="444">
        <f>'[1]T- tab'!H373</f>
        <v>100</v>
      </c>
      <c r="G383" s="445">
        <f>'[1]T- tab'!I373</f>
        <v>103.8049816270584</v>
      </c>
      <c r="H383" s="446">
        <f t="shared" si="13"/>
        <v>3.804981627058396</v>
      </c>
      <c r="I383" s="415" t="s">
        <v>2859</v>
      </c>
    </row>
    <row r="384" spans="1:9" ht="18" customHeight="1">
      <c r="A384" s="310" t="s">
        <v>1466</v>
      </c>
      <c r="B384" s="424" t="s">
        <v>2478</v>
      </c>
      <c r="C384" s="441">
        <f>'[1]T- tab'!E374</f>
        <v>100</v>
      </c>
      <c r="D384" s="442">
        <f>'[1]T- tab'!F374</f>
        <v>103.86627267266407</v>
      </c>
      <c r="E384" s="443">
        <f t="shared" si="12"/>
        <v>3.866272672664067</v>
      </c>
      <c r="F384" s="441">
        <f>'[1]T- tab'!H374</f>
        <v>100</v>
      </c>
      <c r="G384" s="442">
        <f>'[1]T- tab'!I374</f>
        <v>104.96910549308143</v>
      </c>
      <c r="H384" s="443">
        <f t="shared" si="13"/>
        <v>4.9691054930814289</v>
      </c>
      <c r="I384" s="452" t="s">
        <v>2860</v>
      </c>
    </row>
    <row r="385" spans="1:9" ht="18" customHeight="1">
      <c r="A385" s="310" t="s">
        <v>1467</v>
      </c>
      <c r="B385" s="424" t="s">
        <v>2479</v>
      </c>
      <c r="C385" s="441">
        <f>'[1]T- tab'!E375</f>
        <v>100</v>
      </c>
      <c r="D385" s="442">
        <f>'[1]T- tab'!F375</f>
        <v>103.86627267266407</v>
      </c>
      <c r="E385" s="443">
        <f t="shared" si="12"/>
        <v>3.866272672664067</v>
      </c>
      <c r="F385" s="441">
        <f>'[1]T- tab'!H375</f>
        <v>100</v>
      </c>
      <c r="G385" s="442">
        <f>'[1]T- tab'!I375</f>
        <v>104.96910549308143</v>
      </c>
      <c r="H385" s="443">
        <f t="shared" si="13"/>
        <v>4.9691054930814289</v>
      </c>
      <c r="I385" s="452" t="s">
        <v>2861</v>
      </c>
    </row>
    <row r="386" spans="1:9" ht="24" customHeight="1">
      <c r="A386" s="310" t="s">
        <v>2480</v>
      </c>
      <c r="B386" s="424" t="s">
        <v>2481</v>
      </c>
      <c r="C386" s="441">
        <f>'[1]T- tab'!E376</f>
        <v>100</v>
      </c>
      <c r="D386" s="442">
        <f>'[1]T- tab'!F376</f>
        <v>103.86627267266407</v>
      </c>
      <c r="E386" s="443">
        <f t="shared" si="12"/>
        <v>3.866272672664067</v>
      </c>
      <c r="F386" s="441">
        <f>'[1]T- tab'!H376</f>
        <v>100</v>
      </c>
      <c r="G386" s="442">
        <f>'[1]T- tab'!I376</f>
        <v>104.96910549308143</v>
      </c>
      <c r="H386" s="443">
        <f t="shared" si="13"/>
        <v>4.9691054930814289</v>
      </c>
      <c r="I386" s="452" t="s">
        <v>2862</v>
      </c>
    </row>
    <row r="387" spans="1:9" ht="18" customHeight="1">
      <c r="A387" s="310" t="s">
        <v>1468</v>
      </c>
      <c r="B387" s="424" t="s">
        <v>2482</v>
      </c>
      <c r="C387" s="441">
        <f>'[1]T- tab'!E377</f>
        <v>99.999999999999986</v>
      </c>
      <c r="D387" s="442">
        <f>'[1]T- tab'!F377</f>
        <v>98.427157680958885</v>
      </c>
      <c r="E387" s="443">
        <f t="shared" si="12"/>
        <v>-1.5728423190411007</v>
      </c>
      <c r="F387" s="441">
        <f>'[1]T- tab'!H377</f>
        <v>100</v>
      </c>
      <c r="G387" s="442">
        <f>'[1]T- tab'!I377</f>
        <v>98.356023196010256</v>
      </c>
      <c r="H387" s="443">
        <f t="shared" si="13"/>
        <v>-1.6439768039897444</v>
      </c>
      <c r="I387" s="452" t="s">
        <v>2863</v>
      </c>
    </row>
    <row r="388" spans="1:9" ht="18" customHeight="1">
      <c r="A388" s="310" t="s">
        <v>2483</v>
      </c>
      <c r="B388" s="424" t="s">
        <v>2484</v>
      </c>
      <c r="C388" s="441">
        <f>'[1]T- tab'!E378</f>
        <v>99.999999999999986</v>
      </c>
      <c r="D388" s="442">
        <f>'[1]T- tab'!F378</f>
        <v>98.427157680958885</v>
      </c>
      <c r="E388" s="443">
        <f t="shared" si="12"/>
        <v>-1.5728423190411007</v>
      </c>
      <c r="F388" s="441">
        <f>'[1]T- tab'!H378</f>
        <v>100</v>
      </c>
      <c r="G388" s="442">
        <f>'[1]T- tab'!I378</f>
        <v>98.356023196010256</v>
      </c>
      <c r="H388" s="443">
        <f t="shared" si="13"/>
        <v>-1.6439768039897444</v>
      </c>
      <c r="I388" s="452" t="s">
        <v>2864</v>
      </c>
    </row>
    <row r="389" spans="1:9" ht="18" customHeight="1">
      <c r="A389" s="310" t="s">
        <v>2485</v>
      </c>
      <c r="B389" s="424" t="s">
        <v>2482</v>
      </c>
      <c r="C389" s="441">
        <f>'[1]T- tab'!E379</f>
        <v>100</v>
      </c>
      <c r="D389" s="442">
        <f>'[1]T- tab'!F379</f>
        <v>97.758651824343715</v>
      </c>
      <c r="E389" s="443">
        <f t="shared" si="12"/>
        <v>-2.2413481756562845</v>
      </c>
      <c r="F389" s="441">
        <f>'[1]T- tab'!H379</f>
        <v>100</v>
      </c>
      <c r="G389" s="442">
        <f>'[1]T- tab'!I379</f>
        <v>97.794735061419431</v>
      </c>
      <c r="H389" s="443">
        <f t="shared" si="13"/>
        <v>-2.2052649385805694</v>
      </c>
      <c r="I389" s="452" t="s">
        <v>2865</v>
      </c>
    </row>
    <row r="390" spans="1:9" ht="18" customHeight="1">
      <c r="A390" s="310" t="s">
        <v>2486</v>
      </c>
      <c r="B390" s="424" t="s">
        <v>2487</v>
      </c>
      <c r="C390" s="441">
        <f>'[1]T- tab'!E380</f>
        <v>100</v>
      </c>
      <c r="D390" s="442">
        <f>'[1]T- tab'!F380</f>
        <v>99.780554693132913</v>
      </c>
      <c r="E390" s="443">
        <f t="shared" si="12"/>
        <v>-0.21944530686708674</v>
      </c>
      <c r="F390" s="441">
        <f>'[1]T- tab'!H380</f>
        <v>100.00000000000001</v>
      </c>
      <c r="G390" s="442">
        <f>'[1]T- tab'!I380</f>
        <v>99.673321483288646</v>
      </c>
      <c r="H390" s="443">
        <f t="shared" si="13"/>
        <v>-0.32667851671136816</v>
      </c>
      <c r="I390" s="452" t="s">
        <v>2866</v>
      </c>
    </row>
    <row r="391" spans="1:9" ht="18" customHeight="1">
      <c r="A391" s="310" t="s">
        <v>2488</v>
      </c>
      <c r="B391" s="424" t="s">
        <v>2489</v>
      </c>
      <c r="C391" s="441">
        <f>'[1]T- tab'!E381</f>
        <v>100</v>
      </c>
      <c r="D391" s="442">
        <f>'[1]T- tab'!F381</f>
        <v>103.22067996903621</v>
      </c>
      <c r="E391" s="443">
        <f t="shared" si="12"/>
        <v>3.2206799690362118</v>
      </c>
      <c r="F391" s="441">
        <f>'[1]T- tab'!H381</f>
        <v>100</v>
      </c>
      <c r="G391" s="442">
        <f>'[1]T- tab'!I381</f>
        <v>102.53634241454</v>
      </c>
      <c r="H391" s="443">
        <f t="shared" si="13"/>
        <v>2.5363424145399875</v>
      </c>
      <c r="I391" s="452" t="s">
        <v>2867</v>
      </c>
    </row>
    <row r="392" spans="1:9" ht="18" customHeight="1">
      <c r="A392" s="310" t="s">
        <v>2490</v>
      </c>
      <c r="B392" s="424" t="s">
        <v>2491</v>
      </c>
      <c r="C392" s="441">
        <f>'[1]T- tab'!E382</f>
        <v>100</v>
      </c>
      <c r="D392" s="442">
        <f>'[1]T- tab'!F382</f>
        <v>103.22067996903621</v>
      </c>
      <c r="E392" s="443">
        <f t="shared" si="12"/>
        <v>3.2206799690362118</v>
      </c>
      <c r="F392" s="441">
        <f>'[1]T- tab'!H382</f>
        <v>100</v>
      </c>
      <c r="G392" s="442">
        <f>'[1]T- tab'!I382</f>
        <v>102.53634241454</v>
      </c>
      <c r="H392" s="443">
        <f t="shared" si="13"/>
        <v>2.5363424145399875</v>
      </c>
      <c r="I392" s="452" t="s">
        <v>2868</v>
      </c>
    </row>
    <row r="393" spans="1:9" ht="18" customHeight="1">
      <c r="A393" s="310" t="s">
        <v>2492</v>
      </c>
      <c r="B393" s="424" t="s">
        <v>2493</v>
      </c>
      <c r="C393" s="441">
        <f>'[1]T- tab'!E383</f>
        <v>100</v>
      </c>
      <c r="D393" s="442">
        <f>'[1]T- tab'!F383</f>
        <v>103.22067996903621</v>
      </c>
      <c r="E393" s="443">
        <f t="shared" si="12"/>
        <v>3.2206799690362118</v>
      </c>
      <c r="F393" s="441">
        <f>'[1]T- tab'!H383</f>
        <v>100</v>
      </c>
      <c r="G393" s="442">
        <f>'[1]T- tab'!I383</f>
        <v>102.53634241454</v>
      </c>
      <c r="H393" s="443">
        <f t="shared" si="13"/>
        <v>2.5363424145399875</v>
      </c>
      <c r="I393" s="452" t="s">
        <v>2868</v>
      </c>
    </row>
    <row r="394" spans="1:9" ht="18" customHeight="1">
      <c r="A394" s="310" t="s">
        <v>2494</v>
      </c>
      <c r="B394" s="424" t="s">
        <v>2495</v>
      </c>
      <c r="C394" s="441">
        <f>'[1]T- tab'!E384</f>
        <v>99.999999999999986</v>
      </c>
      <c r="D394" s="442">
        <f>'[1]T- tab'!F384</f>
        <v>101.92460857618101</v>
      </c>
      <c r="E394" s="443">
        <f t="shared" si="12"/>
        <v>1.924608576181015</v>
      </c>
      <c r="F394" s="441">
        <f>'[1]T- tab'!H384</f>
        <v>99.999999999999986</v>
      </c>
      <c r="G394" s="442">
        <f>'[1]T- tab'!I384</f>
        <v>101.21541273653936</v>
      </c>
      <c r="H394" s="443">
        <f t="shared" si="13"/>
        <v>1.2154127365393776</v>
      </c>
      <c r="I394" s="452" t="s">
        <v>2869</v>
      </c>
    </row>
    <row r="395" spans="1:9" ht="18" customHeight="1">
      <c r="A395" s="310" t="s">
        <v>2496</v>
      </c>
      <c r="B395" s="424" t="s">
        <v>118</v>
      </c>
      <c r="C395" s="441">
        <f>'[1]T- tab'!E385</f>
        <v>100</v>
      </c>
      <c r="D395" s="442">
        <f>'[1]T- tab'!F385</f>
        <v>101.18694074966866</v>
      </c>
      <c r="E395" s="443">
        <f t="shared" si="12"/>
        <v>1.186940749668679</v>
      </c>
      <c r="F395" s="441">
        <f>'[1]T- tab'!H385</f>
        <v>100</v>
      </c>
      <c r="G395" s="442">
        <f>'[1]T- tab'!I385</f>
        <v>100.8112601121922</v>
      </c>
      <c r="H395" s="443">
        <f t="shared" si="13"/>
        <v>0.81126011219218697</v>
      </c>
      <c r="I395" s="452" t="s">
        <v>119</v>
      </c>
    </row>
    <row r="396" spans="1:9" ht="18" customHeight="1">
      <c r="A396" s="310" t="s">
        <v>2497</v>
      </c>
      <c r="B396" s="424" t="s">
        <v>2498</v>
      </c>
      <c r="C396" s="441">
        <f>'[1]T- tab'!E386</f>
        <v>100</v>
      </c>
      <c r="D396" s="442">
        <f>'[1]T- tab'!F386</f>
        <v>101.18694074966866</v>
      </c>
      <c r="E396" s="443">
        <f t="shared" si="12"/>
        <v>1.186940749668679</v>
      </c>
      <c r="F396" s="441">
        <f>'[1]T- tab'!H386</f>
        <v>100</v>
      </c>
      <c r="G396" s="442">
        <f>'[1]T- tab'!I386</f>
        <v>100.8112601121922</v>
      </c>
      <c r="H396" s="443">
        <f t="shared" si="13"/>
        <v>0.81126011219218697</v>
      </c>
      <c r="I396" s="452" t="s">
        <v>2870</v>
      </c>
    </row>
    <row r="397" spans="1:9" ht="18" customHeight="1">
      <c r="A397" s="310" t="s">
        <v>2499</v>
      </c>
      <c r="B397" s="424" t="s">
        <v>2500</v>
      </c>
      <c r="C397" s="441">
        <f>'[1]T- tab'!E387</f>
        <v>100</v>
      </c>
      <c r="D397" s="442">
        <f>'[1]T- tab'!F387</f>
        <v>102.11681190181086</v>
      </c>
      <c r="E397" s="443">
        <f t="shared" si="12"/>
        <v>2.1168119018108484</v>
      </c>
      <c r="F397" s="441">
        <f>'[1]T- tab'!H387</f>
        <v>100</v>
      </c>
      <c r="G397" s="442">
        <f>'[1]T- tab'!I387</f>
        <v>101.35444926093139</v>
      </c>
      <c r="H397" s="443">
        <f t="shared" si="13"/>
        <v>1.354449260931375</v>
      </c>
      <c r="I397" s="452" t="s">
        <v>2871</v>
      </c>
    </row>
    <row r="398" spans="1:9" ht="18" customHeight="1">
      <c r="A398" s="310" t="s">
        <v>2501</v>
      </c>
      <c r="B398" s="424" t="s">
        <v>2502</v>
      </c>
      <c r="C398" s="441">
        <f>'[1]T- tab'!E388</f>
        <v>100</v>
      </c>
      <c r="D398" s="442">
        <f>'[1]T- tab'!F388</f>
        <v>102.11681190181086</v>
      </c>
      <c r="E398" s="443">
        <f t="shared" si="12"/>
        <v>2.1168119018108484</v>
      </c>
      <c r="F398" s="441">
        <f>'[1]T- tab'!H388</f>
        <v>100</v>
      </c>
      <c r="G398" s="442">
        <f>'[1]T- tab'!I388</f>
        <v>101.35444926093139</v>
      </c>
      <c r="H398" s="443">
        <f t="shared" si="13"/>
        <v>1.354449260931375</v>
      </c>
      <c r="I398" s="452" t="s">
        <v>2872</v>
      </c>
    </row>
    <row r="399" spans="1:9" ht="18" customHeight="1">
      <c r="A399" s="310" t="s">
        <v>2503</v>
      </c>
      <c r="B399" s="424" t="s">
        <v>2504</v>
      </c>
      <c r="C399" s="441">
        <f>'[1]T- tab'!E389</f>
        <v>100</v>
      </c>
      <c r="D399" s="442">
        <f>'[1]T- tab'!F389</f>
        <v>124.17380502375909</v>
      </c>
      <c r="E399" s="443">
        <f t="shared" si="12"/>
        <v>24.173805023759073</v>
      </c>
      <c r="F399" s="441">
        <f>'[1]T- tab'!H389</f>
        <v>100</v>
      </c>
      <c r="G399" s="442">
        <f>'[1]T- tab'!I389</f>
        <v>125.1218432686282</v>
      </c>
      <c r="H399" s="443">
        <f t="shared" si="13"/>
        <v>25.121843268628211</v>
      </c>
      <c r="I399" s="452" t="s">
        <v>2873</v>
      </c>
    </row>
    <row r="400" spans="1:9" ht="18" customHeight="1">
      <c r="A400" s="310" t="s">
        <v>2505</v>
      </c>
      <c r="B400" s="424" t="s">
        <v>2506</v>
      </c>
      <c r="C400" s="441">
        <f>'[1]T- tab'!E390</f>
        <v>100</v>
      </c>
      <c r="D400" s="442">
        <f>'[1]T- tab'!F390</f>
        <v>124.17380502375909</v>
      </c>
      <c r="E400" s="443">
        <f t="shared" si="12"/>
        <v>24.173805023759073</v>
      </c>
      <c r="F400" s="441">
        <f>'[1]T- tab'!H390</f>
        <v>100</v>
      </c>
      <c r="G400" s="442">
        <f>'[1]T- tab'!I390</f>
        <v>125.1218432686282</v>
      </c>
      <c r="H400" s="443">
        <f t="shared" si="13"/>
        <v>25.121843268628211</v>
      </c>
      <c r="I400" s="452" t="s">
        <v>2874</v>
      </c>
    </row>
    <row r="401" spans="1:9" ht="18" customHeight="1">
      <c r="A401" s="310" t="s">
        <v>2507</v>
      </c>
      <c r="B401" s="424" t="s">
        <v>2504</v>
      </c>
      <c r="C401" s="441">
        <f>'[1]T- tab'!E391</f>
        <v>100</v>
      </c>
      <c r="D401" s="442">
        <f>'[1]T- tab'!F391</f>
        <v>124.17380502375909</v>
      </c>
      <c r="E401" s="443">
        <f t="shared" si="12"/>
        <v>24.173805023759073</v>
      </c>
      <c r="F401" s="441">
        <f>'[1]T- tab'!H391</f>
        <v>100</v>
      </c>
      <c r="G401" s="442">
        <f>'[1]T- tab'!I391</f>
        <v>125.1218432686282</v>
      </c>
      <c r="H401" s="443">
        <f t="shared" si="13"/>
        <v>25.121843268628211</v>
      </c>
      <c r="I401" s="452" t="s">
        <v>2874</v>
      </c>
    </row>
    <row r="402" spans="1:9" s="98" customFormat="1" ht="18" customHeight="1">
      <c r="A402" s="370" t="s">
        <v>1514</v>
      </c>
      <c r="B402" s="416" t="s">
        <v>43</v>
      </c>
      <c r="C402" s="465">
        <f>'[1]T- tab'!E392</f>
        <v>100</v>
      </c>
      <c r="D402" s="466">
        <f>'[1]T- tab'!F392</f>
        <v>101.29268815185814</v>
      </c>
      <c r="E402" s="467">
        <f t="shared" si="12"/>
        <v>1.2926881518581439</v>
      </c>
      <c r="F402" s="465">
        <f>'[1]T- tab'!H392</f>
        <v>100</v>
      </c>
      <c r="G402" s="466">
        <f>'[1]T- tab'!I392</f>
        <v>101.6472727637781</v>
      </c>
      <c r="H402" s="467">
        <f t="shared" si="13"/>
        <v>1.6472727637780906</v>
      </c>
      <c r="I402" s="417" t="s">
        <v>2875</v>
      </c>
    </row>
    <row r="403" spans="1:9" ht="28.5" customHeight="1">
      <c r="A403" s="310" t="s">
        <v>1515</v>
      </c>
      <c r="B403" s="424" t="s">
        <v>2508</v>
      </c>
      <c r="C403" s="441">
        <f>'[1]T- tab'!E393</f>
        <v>100</v>
      </c>
      <c r="D403" s="442">
        <f>'[1]T- tab'!F393</f>
        <v>100.40246475976973</v>
      </c>
      <c r="E403" s="443">
        <f t="shared" si="12"/>
        <v>0.40246475976972818</v>
      </c>
      <c r="F403" s="441">
        <f>'[1]T- tab'!H393</f>
        <v>100.00000000000001</v>
      </c>
      <c r="G403" s="442">
        <f>'[1]T- tab'!I393</f>
        <v>99.036715190037128</v>
      </c>
      <c r="H403" s="443">
        <f t="shared" si="13"/>
        <v>-0.9632848099628859</v>
      </c>
      <c r="I403" s="452" t="s">
        <v>2876</v>
      </c>
    </row>
    <row r="404" spans="1:9" ht="18" customHeight="1">
      <c r="A404" s="310" t="s">
        <v>1670</v>
      </c>
      <c r="B404" s="424" t="s">
        <v>2508</v>
      </c>
      <c r="C404" s="441">
        <f>'[1]T- tab'!E394</f>
        <v>100</v>
      </c>
      <c r="D404" s="442">
        <f>'[1]T- tab'!F394</f>
        <v>100.40246475976973</v>
      </c>
      <c r="E404" s="443">
        <f t="shared" si="12"/>
        <v>0.40246475976972818</v>
      </c>
      <c r="F404" s="441">
        <f>'[1]T- tab'!H394</f>
        <v>100.00000000000001</v>
      </c>
      <c r="G404" s="442">
        <f>'[1]T- tab'!I394</f>
        <v>99.036715190037128</v>
      </c>
      <c r="H404" s="443">
        <f t="shared" si="13"/>
        <v>-0.9632848099628859</v>
      </c>
      <c r="I404" s="452" t="s">
        <v>2877</v>
      </c>
    </row>
    <row r="405" spans="1:9" ht="18" customHeight="1">
      <c r="A405" s="310" t="s">
        <v>2509</v>
      </c>
      <c r="B405" s="424" t="s">
        <v>2510</v>
      </c>
      <c r="C405" s="441">
        <f>'[1]T- tab'!E395</f>
        <v>100</v>
      </c>
      <c r="D405" s="442">
        <f>'[1]T- tab'!F395</f>
        <v>100.58317456681199</v>
      </c>
      <c r="E405" s="443">
        <f t="shared" si="12"/>
        <v>0.58317456681197655</v>
      </c>
      <c r="F405" s="441">
        <f>'[1]T- tab'!H395</f>
        <v>100</v>
      </c>
      <c r="G405" s="442">
        <f>'[1]T- tab'!I395</f>
        <v>99.748327350205784</v>
      </c>
      <c r="H405" s="443">
        <f t="shared" si="13"/>
        <v>-0.25167264979421589</v>
      </c>
      <c r="I405" s="452" t="s">
        <v>2878</v>
      </c>
    </row>
    <row r="406" spans="1:9" ht="18" customHeight="1">
      <c r="A406" s="310" t="s">
        <v>2511</v>
      </c>
      <c r="B406" s="424" t="s">
        <v>2512</v>
      </c>
      <c r="C406" s="441">
        <f>'[1]T- tab'!E396</f>
        <v>100</v>
      </c>
      <c r="D406" s="442">
        <f>'[1]T- tab'!F396</f>
        <v>100.26511917126724</v>
      </c>
      <c r="E406" s="443">
        <f t="shared" si="12"/>
        <v>0.26511917126723006</v>
      </c>
      <c r="F406" s="441">
        <f>'[1]T- tab'!H396</f>
        <v>100</v>
      </c>
      <c r="G406" s="442">
        <f>'[1]T- tab'!I396</f>
        <v>98.548844253907319</v>
      </c>
      <c r="H406" s="443">
        <f t="shared" si="13"/>
        <v>-1.4511557460926809</v>
      </c>
      <c r="I406" s="452" t="s">
        <v>2879</v>
      </c>
    </row>
    <row r="407" spans="1:9" ht="18" customHeight="1">
      <c r="A407" s="310" t="s">
        <v>2513</v>
      </c>
      <c r="B407" s="424" t="s">
        <v>2514</v>
      </c>
      <c r="C407" s="441">
        <f>'[1]T- tab'!E397</f>
        <v>100</v>
      </c>
      <c r="D407" s="442">
        <f>'[1]T- tab'!F397</f>
        <v>102.87094382141741</v>
      </c>
      <c r="E407" s="443">
        <f t="shared" si="12"/>
        <v>2.8709438214174128</v>
      </c>
      <c r="F407" s="441">
        <f>'[1]T- tab'!H397</f>
        <v>100</v>
      </c>
      <c r="G407" s="442">
        <f>'[1]T- tab'!I397</f>
        <v>102.36341402111903</v>
      </c>
      <c r="H407" s="443">
        <f t="shared" si="13"/>
        <v>2.3634140211190413</v>
      </c>
      <c r="I407" s="452" t="s">
        <v>2880</v>
      </c>
    </row>
    <row r="408" spans="1:9" ht="18" customHeight="1">
      <c r="A408" s="310" t="s">
        <v>2515</v>
      </c>
      <c r="B408" s="424" t="s">
        <v>2514</v>
      </c>
      <c r="C408" s="441">
        <f>'[1]T- tab'!E398</f>
        <v>100</v>
      </c>
      <c r="D408" s="442">
        <f>'[1]T- tab'!F398</f>
        <v>102.87094382141741</v>
      </c>
      <c r="E408" s="443">
        <f t="shared" si="12"/>
        <v>2.8709438214174128</v>
      </c>
      <c r="F408" s="441">
        <f>'[1]T- tab'!H398</f>
        <v>100</v>
      </c>
      <c r="G408" s="442">
        <f>'[1]T- tab'!I398</f>
        <v>102.36341402111903</v>
      </c>
      <c r="H408" s="443">
        <f t="shared" si="13"/>
        <v>2.3634140211190413</v>
      </c>
      <c r="I408" s="452" t="s">
        <v>878</v>
      </c>
    </row>
    <row r="409" spans="1:9" ht="18" customHeight="1">
      <c r="A409" s="310" t="s">
        <v>2516</v>
      </c>
      <c r="B409" s="424" t="s">
        <v>2514</v>
      </c>
      <c r="C409" s="441">
        <f>'[1]T- tab'!E399</f>
        <v>100</v>
      </c>
      <c r="D409" s="442">
        <f>'[1]T- tab'!F399</f>
        <v>102.87094382141741</v>
      </c>
      <c r="E409" s="443">
        <f t="shared" si="12"/>
        <v>2.8709438214174128</v>
      </c>
      <c r="F409" s="441">
        <f>'[1]T- tab'!H399</f>
        <v>100</v>
      </c>
      <c r="G409" s="442">
        <f>'[1]T- tab'!I399</f>
        <v>102.36341402111903</v>
      </c>
      <c r="H409" s="443">
        <f t="shared" si="13"/>
        <v>2.3634140211190413</v>
      </c>
      <c r="I409" s="452" t="s">
        <v>878</v>
      </c>
    </row>
    <row r="410" spans="1:9" ht="26.25" customHeight="1">
      <c r="A410" s="310" t="s">
        <v>1671</v>
      </c>
      <c r="B410" s="424" t="s">
        <v>2517</v>
      </c>
      <c r="C410" s="441">
        <f>'[1]T- tab'!E400</f>
        <v>100</v>
      </c>
      <c r="D410" s="442">
        <f>'[1]T- tab'!F400</f>
        <v>101.00131249637076</v>
      </c>
      <c r="E410" s="443">
        <f t="shared" si="12"/>
        <v>1.0013124963707583</v>
      </c>
      <c r="F410" s="441">
        <f>'[1]T- tab'!H400</f>
        <v>100</v>
      </c>
      <c r="G410" s="442">
        <f>'[1]T- tab'!I400</f>
        <v>101.02340392762414</v>
      </c>
      <c r="H410" s="443">
        <f t="shared" si="13"/>
        <v>1.0234039276241447</v>
      </c>
      <c r="I410" s="452" t="s">
        <v>2881</v>
      </c>
    </row>
    <row r="411" spans="1:9" ht="18" customHeight="1">
      <c r="A411" s="310" t="s">
        <v>1672</v>
      </c>
      <c r="B411" s="424" t="s">
        <v>2518</v>
      </c>
      <c r="C411" s="441">
        <f>'[1]T- tab'!E401</f>
        <v>100</v>
      </c>
      <c r="D411" s="442">
        <f>'[1]T- tab'!F401</f>
        <v>101.00131249637076</v>
      </c>
      <c r="E411" s="443">
        <f t="shared" si="12"/>
        <v>1.0013124963707583</v>
      </c>
      <c r="F411" s="441">
        <f>'[1]T- tab'!H401</f>
        <v>100</v>
      </c>
      <c r="G411" s="442">
        <f>'[1]T- tab'!I401</f>
        <v>101.02340392762414</v>
      </c>
      <c r="H411" s="443">
        <f t="shared" si="13"/>
        <v>1.0234039276241447</v>
      </c>
      <c r="I411" s="452" t="s">
        <v>2882</v>
      </c>
    </row>
    <row r="412" spans="1:9" ht="18" customHeight="1">
      <c r="A412" s="310" t="s">
        <v>2519</v>
      </c>
      <c r="B412" s="424" t="s">
        <v>2518</v>
      </c>
      <c r="C412" s="441">
        <f>'[1]T- tab'!E402</f>
        <v>100</v>
      </c>
      <c r="D412" s="442">
        <f>'[1]T- tab'!F402</f>
        <v>101.00131249637076</v>
      </c>
      <c r="E412" s="443">
        <f t="shared" si="12"/>
        <v>1.0013124963707583</v>
      </c>
      <c r="F412" s="441">
        <f>'[1]T- tab'!H402</f>
        <v>100</v>
      </c>
      <c r="G412" s="442">
        <f>'[1]T- tab'!I402</f>
        <v>101.02340392762414</v>
      </c>
      <c r="H412" s="443">
        <f t="shared" si="13"/>
        <v>1.0234039276241447</v>
      </c>
      <c r="I412" s="452" t="s">
        <v>2882</v>
      </c>
    </row>
    <row r="413" spans="1:9" ht="18" customHeight="1">
      <c r="A413" s="310" t="s">
        <v>1673</v>
      </c>
      <c r="B413" s="424" t="s">
        <v>2520</v>
      </c>
      <c r="C413" s="441">
        <f>'[1]T- tab'!E403</f>
        <v>100</v>
      </c>
      <c r="D413" s="442">
        <f>'[1]T- tab'!F403</f>
        <v>101.69819276684511</v>
      </c>
      <c r="E413" s="443">
        <f t="shared" si="12"/>
        <v>1.6981927668451107</v>
      </c>
      <c r="F413" s="441">
        <f>'[1]T- tab'!H403</f>
        <v>100</v>
      </c>
      <c r="G413" s="442">
        <f>'[1]T- tab'!I403</f>
        <v>102.68686622921466</v>
      </c>
      <c r="H413" s="443">
        <f t="shared" si="13"/>
        <v>2.6868662292146581</v>
      </c>
      <c r="I413" s="452" t="s">
        <v>2883</v>
      </c>
    </row>
    <row r="414" spans="1:9" ht="18" customHeight="1">
      <c r="A414" s="310" t="s">
        <v>1674</v>
      </c>
      <c r="B414" s="424" t="s">
        <v>2521</v>
      </c>
      <c r="C414" s="441">
        <f>'[1]T- tab'!E404</f>
        <v>100</v>
      </c>
      <c r="D414" s="442">
        <f>'[1]T- tab'!F404</f>
        <v>101.69819276684511</v>
      </c>
      <c r="E414" s="443">
        <f t="shared" si="12"/>
        <v>1.6981927668451107</v>
      </c>
      <c r="F414" s="441">
        <f>'[1]T- tab'!H404</f>
        <v>100</v>
      </c>
      <c r="G414" s="442">
        <f>'[1]T- tab'!I404</f>
        <v>102.68686622921466</v>
      </c>
      <c r="H414" s="443">
        <f t="shared" si="13"/>
        <v>2.6868662292146581</v>
      </c>
      <c r="I414" s="452" t="s">
        <v>2884</v>
      </c>
    </row>
    <row r="415" spans="1:9" ht="18" customHeight="1">
      <c r="A415" s="310" t="s">
        <v>2522</v>
      </c>
      <c r="B415" s="424" t="s">
        <v>2521</v>
      </c>
      <c r="C415" s="441">
        <f>'[1]T- tab'!E405</f>
        <v>100</v>
      </c>
      <c r="D415" s="442">
        <f>'[1]T- tab'!F405</f>
        <v>101.69819276684511</v>
      </c>
      <c r="E415" s="443">
        <f t="shared" si="12"/>
        <v>1.6981927668451107</v>
      </c>
      <c r="F415" s="441">
        <f>'[1]T- tab'!H405</f>
        <v>100</v>
      </c>
      <c r="G415" s="442">
        <f>'[1]T- tab'!I405</f>
        <v>102.68686622921466</v>
      </c>
      <c r="H415" s="443">
        <f t="shared" si="13"/>
        <v>2.6868662292146581</v>
      </c>
      <c r="I415" s="452" t="s">
        <v>2884</v>
      </c>
    </row>
    <row r="416" spans="1:9" ht="18" customHeight="1">
      <c r="A416" s="310" t="s">
        <v>2523</v>
      </c>
      <c r="B416" s="424" t="s">
        <v>2524</v>
      </c>
      <c r="C416" s="441">
        <f>'[1]T- tab'!E406</f>
        <v>100</v>
      </c>
      <c r="D416" s="442">
        <f>'[1]T- tab'!F406</f>
        <v>98.755490953723779</v>
      </c>
      <c r="E416" s="443">
        <f t="shared" si="12"/>
        <v>-1.2445090462762209</v>
      </c>
      <c r="F416" s="441">
        <f>'[1]T- tab'!H406</f>
        <v>100</v>
      </c>
      <c r="G416" s="442">
        <f>'[1]T- tab'!I406</f>
        <v>94.870438435134702</v>
      </c>
      <c r="H416" s="443">
        <f t="shared" si="13"/>
        <v>-5.1295615648652984</v>
      </c>
      <c r="I416" s="452" t="s">
        <v>2885</v>
      </c>
    </row>
    <row r="417" spans="1:9" ht="18" customHeight="1">
      <c r="A417" s="310" t="s">
        <v>1675</v>
      </c>
      <c r="B417" s="424" t="s">
        <v>2525</v>
      </c>
      <c r="C417" s="441">
        <f>'[1]T- tab'!E407</f>
        <v>100</v>
      </c>
      <c r="D417" s="442">
        <f>'[1]T- tab'!F407</f>
        <v>98.755490953723779</v>
      </c>
      <c r="E417" s="443">
        <f t="shared" si="12"/>
        <v>-1.2445090462762209</v>
      </c>
      <c r="F417" s="441">
        <f>'[1]T- tab'!H407</f>
        <v>100</v>
      </c>
      <c r="G417" s="442">
        <f>'[1]T- tab'!I407</f>
        <v>94.870438435134702</v>
      </c>
      <c r="H417" s="443">
        <f t="shared" si="13"/>
        <v>-5.1295615648652984</v>
      </c>
      <c r="I417" s="452" t="s">
        <v>2886</v>
      </c>
    </row>
    <row r="418" spans="1:9" ht="18" customHeight="1">
      <c r="A418" s="310" t="s">
        <v>2526</v>
      </c>
      <c r="B418" s="424" t="s">
        <v>2527</v>
      </c>
      <c r="C418" s="441">
        <f>'[1]T- tab'!E408</f>
        <v>100</v>
      </c>
      <c r="D418" s="442">
        <f>'[1]T- tab'!F408</f>
        <v>98.755490953723779</v>
      </c>
      <c r="E418" s="443">
        <f t="shared" si="12"/>
        <v>-1.2445090462762209</v>
      </c>
      <c r="F418" s="441">
        <f>'[1]T- tab'!H408</f>
        <v>100</v>
      </c>
      <c r="G418" s="442">
        <f>'[1]T- tab'!I408</f>
        <v>94.870438435134702</v>
      </c>
      <c r="H418" s="443">
        <f t="shared" si="13"/>
        <v>-5.1295615648652984</v>
      </c>
      <c r="I418" s="452" t="s">
        <v>2887</v>
      </c>
    </row>
    <row r="419" spans="1:9" s="98" customFormat="1" ht="30.75" customHeight="1">
      <c r="A419" s="370" t="s">
        <v>1516</v>
      </c>
      <c r="B419" s="423" t="s">
        <v>2528</v>
      </c>
      <c r="C419" s="438">
        <f>'[1]T- tab'!E409</f>
        <v>100</v>
      </c>
      <c r="D419" s="439">
        <f>'[1]T- tab'!F409</f>
        <v>102.32735020228249</v>
      </c>
      <c r="E419" s="440">
        <f t="shared" si="12"/>
        <v>2.3273502022825028</v>
      </c>
      <c r="F419" s="438">
        <f>'[1]T- tab'!H409</f>
        <v>100.00000000000001</v>
      </c>
      <c r="G419" s="439">
        <f>'[1]T- tab'!I409</f>
        <v>99.942409663345288</v>
      </c>
      <c r="H419" s="440">
        <f t="shared" si="13"/>
        <v>-5.759033665472657E-2</v>
      </c>
      <c r="I419" s="456" t="s">
        <v>2888</v>
      </c>
    </row>
    <row r="420" spans="1:9" ht="18" customHeight="1">
      <c r="A420" s="310" t="s">
        <v>1517</v>
      </c>
      <c r="B420" s="414" t="s">
        <v>2529</v>
      </c>
      <c r="C420" s="444">
        <f>'[1]T- tab'!E410</f>
        <v>100</v>
      </c>
      <c r="D420" s="445">
        <f>'[1]T- tab'!F410</f>
        <v>102.40501734890222</v>
      </c>
      <c r="E420" s="446">
        <f t="shared" si="12"/>
        <v>2.40501734890222</v>
      </c>
      <c r="F420" s="444">
        <f>'[1]T- tab'!H410</f>
        <v>100</v>
      </c>
      <c r="G420" s="445">
        <f>'[1]T- tab'!I410</f>
        <v>99.79792306321913</v>
      </c>
      <c r="H420" s="446">
        <f t="shared" si="13"/>
        <v>-0.20207693678086969</v>
      </c>
      <c r="I420" s="415" t="s">
        <v>2889</v>
      </c>
    </row>
    <row r="421" spans="1:9" ht="18" customHeight="1">
      <c r="A421" s="310" t="s">
        <v>2530</v>
      </c>
      <c r="B421" s="424" t="s">
        <v>2531</v>
      </c>
      <c r="C421" s="441">
        <f>'[1]T- tab'!E411</f>
        <v>100</v>
      </c>
      <c r="D421" s="442">
        <f>'[1]T- tab'!F411</f>
        <v>102.40501734890222</v>
      </c>
      <c r="E421" s="443">
        <f t="shared" si="12"/>
        <v>2.40501734890222</v>
      </c>
      <c r="F421" s="441">
        <f>'[1]T- tab'!H411</f>
        <v>100</v>
      </c>
      <c r="G421" s="442">
        <f>'[1]T- tab'!I411</f>
        <v>99.79792306321913</v>
      </c>
      <c r="H421" s="443">
        <f t="shared" si="13"/>
        <v>-0.20207693678086969</v>
      </c>
      <c r="I421" s="452" t="s">
        <v>2890</v>
      </c>
    </row>
    <row r="422" spans="1:9" ht="24.75" customHeight="1">
      <c r="A422" s="310" t="s">
        <v>1518</v>
      </c>
      <c r="B422" s="424" t="s">
        <v>2532</v>
      </c>
      <c r="C422" s="441">
        <f>'[1]T- tab'!E412</f>
        <v>100</v>
      </c>
      <c r="D422" s="442">
        <f>'[1]T- tab'!F412</f>
        <v>102.40501734890222</v>
      </c>
      <c r="E422" s="443">
        <f t="shared" si="12"/>
        <v>2.40501734890222</v>
      </c>
      <c r="F422" s="441">
        <f>'[1]T- tab'!H412</f>
        <v>100</v>
      </c>
      <c r="G422" s="442">
        <f>'[1]T- tab'!I412</f>
        <v>99.79792306321913</v>
      </c>
      <c r="H422" s="443">
        <f t="shared" si="13"/>
        <v>-0.20207693678086969</v>
      </c>
      <c r="I422" s="452" t="s">
        <v>2891</v>
      </c>
    </row>
    <row r="423" spans="1:9" ht="18" customHeight="1">
      <c r="A423" s="310" t="s">
        <v>2533</v>
      </c>
      <c r="B423" s="424" t="s">
        <v>2534</v>
      </c>
      <c r="C423" s="441">
        <f>'[1]T- tab'!E413</f>
        <v>100</v>
      </c>
      <c r="D423" s="442">
        <f>'[1]T- tab'!F413</f>
        <v>101.04445882002925</v>
      </c>
      <c r="E423" s="443">
        <f t="shared" ref="E423:E452" si="14">D423/C423*100-100</f>
        <v>1.0444588200292628</v>
      </c>
      <c r="F423" s="441">
        <f>'[1]T- tab'!H413</f>
        <v>100</v>
      </c>
      <c r="G423" s="442">
        <f>'[1]T- tab'!I413</f>
        <v>102.29992925699092</v>
      </c>
      <c r="H423" s="443">
        <f t="shared" ref="H423:H452" si="15">G423/F423*100-100</f>
        <v>2.2999292569909215</v>
      </c>
      <c r="I423" s="452" t="s">
        <v>2892</v>
      </c>
    </row>
    <row r="424" spans="1:9" ht="18" customHeight="1">
      <c r="A424" s="310" t="s">
        <v>2535</v>
      </c>
      <c r="B424" s="424" t="s">
        <v>2534</v>
      </c>
      <c r="C424" s="441">
        <f>'[1]T- tab'!E414</f>
        <v>100</v>
      </c>
      <c r="D424" s="442">
        <f>'[1]T- tab'!F414</f>
        <v>101.04445882002925</v>
      </c>
      <c r="E424" s="443">
        <f t="shared" si="14"/>
        <v>1.0444588200292628</v>
      </c>
      <c r="F424" s="441">
        <f>'[1]T- tab'!H414</f>
        <v>100</v>
      </c>
      <c r="G424" s="442">
        <f>'[1]T- tab'!I414</f>
        <v>102.29992925699092</v>
      </c>
      <c r="H424" s="443">
        <f t="shared" si="15"/>
        <v>2.2999292569909215</v>
      </c>
      <c r="I424" s="452" t="s">
        <v>2893</v>
      </c>
    </row>
    <row r="425" spans="1:9" ht="27.75" customHeight="1">
      <c r="A425" s="310" t="s">
        <v>2536</v>
      </c>
      <c r="B425" s="424" t="s">
        <v>2537</v>
      </c>
      <c r="C425" s="441">
        <f>'[1]T- tab'!E415</f>
        <v>100</v>
      </c>
      <c r="D425" s="442">
        <f>'[1]T- tab'!F415</f>
        <v>101.04445882002925</v>
      </c>
      <c r="E425" s="443">
        <f t="shared" si="14"/>
        <v>1.0444588200292628</v>
      </c>
      <c r="F425" s="441">
        <f>'[1]T- tab'!H415</f>
        <v>100</v>
      </c>
      <c r="G425" s="442">
        <f>'[1]T- tab'!I415</f>
        <v>102.29992925699092</v>
      </c>
      <c r="H425" s="443">
        <f t="shared" si="15"/>
        <v>2.2999292569909215</v>
      </c>
      <c r="I425" s="452" t="s">
        <v>2894</v>
      </c>
    </row>
    <row r="426" spans="1:9" s="98" customFormat="1" ht="18" customHeight="1">
      <c r="A426" s="370" t="s">
        <v>1519</v>
      </c>
      <c r="B426" s="423" t="s">
        <v>1771</v>
      </c>
      <c r="C426" s="438">
        <f>'[1]T- tab'!E416</f>
        <v>100</v>
      </c>
      <c r="D426" s="439">
        <f>'[1]T- tab'!F416</f>
        <v>99.840768507622201</v>
      </c>
      <c r="E426" s="440">
        <f t="shared" si="14"/>
        <v>-0.1592314923777991</v>
      </c>
      <c r="F426" s="438">
        <f>'[1]T- tab'!H416</f>
        <v>99.999999999999986</v>
      </c>
      <c r="G426" s="439">
        <f>'[1]T- tab'!I416</f>
        <v>100.52991097344422</v>
      </c>
      <c r="H426" s="440">
        <f t="shared" si="15"/>
        <v>0.5299109734442311</v>
      </c>
      <c r="I426" s="456" t="s">
        <v>2895</v>
      </c>
    </row>
    <row r="427" spans="1:9" ht="18" customHeight="1">
      <c r="A427" s="310" t="s">
        <v>1520</v>
      </c>
      <c r="B427" s="424" t="s">
        <v>124</v>
      </c>
      <c r="C427" s="441">
        <f>'[1]T- tab'!E417</f>
        <v>100.00000000000001</v>
      </c>
      <c r="D427" s="442">
        <f>'[1]T- tab'!F417</f>
        <v>99.198657497526554</v>
      </c>
      <c r="E427" s="443">
        <f t="shared" si="14"/>
        <v>-0.80134250247346017</v>
      </c>
      <c r="F427" s="441">
        <f>'[1]T- tab'!H417</f>
        <v>100</v>
      </c>
      <c r="G427" s="442">
        <f>'[1]T- tab'!I417</f>
        <v>100.64044780561869</v>
      </c>
      <c r="H427" s="443">
        <f t="shared" si="15"/>
        <v>0.64044780561869175</v>
      </c>
      <c r="I427" s="452" t="s">
        <v>2896</v>
      </c>
    </row>
    <row r="428" spans="1:9" ht="18" customHeight="1">
      <c r="A428" s="310" t="s">
        <v>1521</v>
      </c>
      <c r="B428" s="424" t="s">
        <v>2538</v>
      </c>
      <c r="C428" s="441">
        <f>'[1]T- tab'!E418</f>
        <v>100.00000000000001</v>
      </c>
      <c r="D428" s="442">
        <f>'[1]T- tab'!F418</f>
        <v>98.333081848816036</v>
      </c>
      <c r="E428" s="443">
        <f t="shared" si="14"/>
        <v>-1.6669181511839781</v>
      </c>
      <c r="F428" s="441">
        <f>'[1]T- tab'!H418</f>
        <v>100</v>
      </c>
      <c r="G428" s="442">
        <f>'[1]T- tab'!I418</f>
        <v>101.04832491371785</v>
      </c>
      <c r="H428" s="443">
        <f t="shared" si="15"/>
        <v>1.048324913717849</v>
      </c>
      <c r="I428" s="452" t="s">
        <v>2897</v>
      </c>
    </row>
    <row r="429" spans="1:9" ht="18" customHeight="1">
      <c r="A429" s="310" t="s">
        <v>2539</v>
      </c>
      <c r="B429" s="424" t="s">
        <v>2538</v>
      </c>
      <c r="C429" s="441">
        <f>'[1]T- tab'!E419</f>
        <v>100.00000000000001</v>
      </c>
      <c r="D429" s="442">
        <f>'[1]T- tab'!F419</f>
        <v>98.333081848816036</v>
      </c>
      <c r="E429" s="443">
        <f t="shared" si="14"/>
        <v>-1.6669181511839781</v>
      </c>
      <c r="F429" s="441">
        <f>'[1]T- tab'!H419</f>
        <v>100</v>
      </c>
      <c r="G429" s="442">
        <f>'[1]T- tab'!I419</f>
        <v>101.04832491371785</v>
      </c>
      <c r="H429" s="443">
        <f t="shared" si="15"/>
        <v>1.048324913717849</v>
      </c>
      <c r="I429" s="452" t="s">
        <v>2898</v>
      </c>
    </row>
    <row r="430" spans="1:9" ht="18" customHeight="1">
      <c r="A430" s="310" t="s">
        <v>2540</v>
      </c>
      <c r="B430" s="424" t="s">
        <v>2541</v>
      </c>
      <c r="C430" s="441">
        <f>'[1]T- tab'!E420</f>
        <v>100</v>
      </c>
      <c r="D430" s="442">
        <f>'[1]T- tab'!F420</f>
        <v>101.38405797212128</v>
      </c>
      <c r="E430" s="443">
        <f t="shared" si="14"/>
        <v>1.3840579721212833</v>
      </c>
      <c r="F430" s="441">
        <f>'[1]T- tab'!H420</f>
        <v>100</v>
      </c>
      <c r="G430" s="442">
        <f>'[1]T- tab'!I420</f>
        <v>100</v>
      </c>
      <c r="H430" s="443">
        <f t="shared" si="15"/>
        <v>0</v>
      </c>
      <c r="I430" s="452" t="s">
        <v>2899</v>
      </c>
    </row>
    <row r="431" spans="1:9" ht="18" customHeight="1">
      <c r="A431" s="310" t="s">
        <v>2542</v>
      </c>
      <c r="B431" s="424" t="s">
        <v>2543</v>
      </c>
      <c r="C431" s="441">
        <f>'[1]T- tab'!E421</f>
        <v>100</v>
      </c>
      <c r="D431" s="442">
        <f>'[1]T- tab'!F421</f>
        <v>101.38405797212128</v>
      </c>
      <c r="E431" s="443">
        <f t="shared" si="14"/>
        <v>1.3840579721212833</v>
      </c>
      <c r="F431" s="441">
        <f>'[1]T- tab'!H421</f>
        <v>100</v>
      </c>
      <c r="G431" s="442">
        <f>'[1]T- tab'!I421</f>
        <v>100</v>
      </c>
      <c r="H431" s="443">
        <f t="shared" si="15"/>
        <v>0</v>
      </c>
      <c r="I431" s="452" t="s">
        <v>2900</v>
      </c>
    </row>
    <row r="432" spans="1:9" ht="18" customHeight="1">
      <c r="A432" s="310" t="s">
        <v>2544</v>
      </c>
      <c r="B432" s="424" t="s">
        <v>125</v>
      </c>
      <c r="C432" s="441">
        <f>'[1]T- tab'!E422</f>
        <v>100</v>
      </c>
      <c r="D432" s="442">
        <f>'[1]T- tab'!F422</f>
        <v>101.35840381529533</v>
      </c>
      <c r="E432" s="443">
        <f t="shared" si="14"/>
        <v>1.3584038152953326</v>
      </c>
      <c r="F432" s="441">
        <f>'[1]T- tab'!H422</f>
        <v>100</v>
      </c>
      <c r="G432" s="442">
        <f>'[1]T- tab'!I422</f>
        <v>100.29229390412195</v>
      </c>
      <c r="H432" s="443">
        <f t="shared" si="15"/>
        <v>0.29229390412194789</v>
      </c>
      <c r="I432" s="452" t="s">
        <v>2901</v>
      </c>
    </row>
    <row r="433" spans="1:9" ht="18" customHeight="1">
      <c r="A433" s="310" t="s">
        <v>2545</v>
      </c>
      <c r="B433" s="424" t="s">
        <v>2546</v>
      </c>
      <c r="C433" s="441">
        <f>'[1]T- tab'!E423</f>
        <v>100</v>
      </c>
      <c r="D433" s="442">
        <f>'[1]T- tab'!F423</f>
        <v>101.35840381529533</v>
      </c>
      <c r="E433" s="443">
        <f t="shared" si="14"/>
        <v>1.3584038152953326</v>
      </c>
      <c r="F433" s="441">
        <f>'[1]T- tab'!H423</f>
        <v>100</v>
      </c>
      <c r="G433" s="442">
        <f>'[1]T- tab'!I423</f>
        <v>100.29229390412195</v>
      </c>
      <c r="H433" s="443">
        <f t="shared" si="15"/>
        <v>0.29229390412194789</v>
      </c>
      <c r="I433" s="452" t="s">
        <v>2902</v>
      </c>
    </row>
    <row r="434" spans="1:9" ht="18" customHeight="1">
      <c r="A434" s="310" t="s">
        <v>2547</v>
      </c>
      <c r="B434" s="424" t="s">
        <v>2548</v>
      </c>
      <c r="C434" s="441">
        <f>'[1]T- tab'!E424</f>
        <v>100</v>
      </c>
      <c r="D434" s="442">
        <f>'[1]T- tab'!F424</f>
        <v>101.35840381529533</v>
      </c>
      <c r="E434" s="443">
        <f t="shared" si="14"/>
        <v>1.3584038152953326</v>
      </c>
      <c r="F434" s="441">
        <f>'[1]T- tab'!H424</f>
        <v>100</v>
      </c>
      <c r="G434" s="442">
        <f>'[1]T- tab'!I424</f>
        <v>100.29229390412195</v>
      </c>
      <c r="H434" s="443">
        <f t="shared" si="15"/>
        <v>0.29229390412194789</v>
      </c>
      <c r="I434" s="452" t="s">
        <v>2903</v>
      </c>
    </row>
    <row r="435" spans="1:9" s="98" customFormat="1" ht="36.75" customHeight="1">
      <c r="A435" s="370" t="s">
        <v>1788</v>
      </c>
      <c r="B435" s="423" t="s">
        <v>1772</v>
      </c>
      <c r="C435" s="438">
        <f>'[1]T- tab'!E425</f>
        <v>100.00000000000001</v>
      </c>
      <c r="D435" s="439">
        <f>'[1]T- tab'!F425</f>
        <v>105.63781568464287</v>
      </c>
      <c r="E435" s="440">
        <f t="shared" si="14"/>
        <v>5.6378156846428595</v>
      </c>
      <c r="F435" s="438">
        <f>'[1]T- tab'!H425</f>
        <v>100.00000000000001</v>
      </c>
      <c r="G435" s="439">
        <f>'[1]T- tab'!I425</f>
        <v>106.07176417629883</v>
      </c>
      <c r="H435" s="440">
        <f t="shared" si="15"/>
        <v>6.0717641762988279</v>
      </c>
      <c r="I435" s="456" t="s">
        <v>2904</v>
      </c>
    </row>
    <row r="436" spans="1:9" ht="18" customHeight="1">
      <c r="A436" s="310" t="s">
        <v>2549</v>
      </c>
      <c r="B436" s="424" t="s">
        <v>2550</v>
      </c>
      <c r="C436" s="441">
        <f>'[1]T- tab'!E426</f>
        <v>100.00000000000001</v>
      </c>
      <c r="D436" s="442">
        <f>'[1]T- tab'!F426</f>
        <v>98.73474067912737</v>
      </c>
      <c r="E436" s="443">
        <f t="shared" si="14"/>
        <v>-1.2652593208726444</v>
      </c>
      <c r="F436" s="441">
        <f>'[1]T- tab'!H426</f>
        <v>100.00000000000001</v>
      </c>
      <c r="G436" s="442">
        <f>'[1]T- tab'!I426</f>
        <v>99.559598345664639</v>
      </c>
      <c r="H436" s="443">
        <f t="shared" si="15"/>
        <v>-0.44040165433537481</v>
      </c>
      <c r="I436" s="452" t="s">
        <v>2905</v>
      </c>
    </row>
    <row r="437" spans="1:9" ht="37.5" customHeight="1">
      <c r="A437" s="310" t="s">
        <v>2551</v>
      </c>
      <c r="B437" s="414" t="s">
        <v>2552</v>
      </c>
      <c r="C437" s="444">
        <f>'[1]T- tab'!E427</f>
        <v>100</v>
      </c>
      <c r="D437" s="445">
        <f>'[1]T- tab'!F427</f>
        <v>98.753246899716942</v>
      </c>
      <c r="E437" s="446">
        <f t="shared" si="14"/>
        <v>-1.2467531002830583</v>
      </c>
      <c r="F437" s="444">
        <f>'[1]T- tab'!H427</f>
        <v>100</v>
      </c>
      <c r="G437" s="445">
        <f>'[1]T- tab'!I427</f>
        <v>99.430234531235371</v>
      </c>
      <c r="H437" s="446">
        <f t="shared" si="15"/>
        <v>-0.56976546876462919</v>
      </c>
      <c r="I437" s="415" t="s">
        <v>2906</v>
      </c>
    </row>
    <row r="438" spans="1:9" ht="35.25" customHeight="1">
      <c r="A438" s="310" t="s">
        <v>2553</v>
      </c>
      <c r="B438" s="424" t="s">
        <v>2554</v>
      </c>
      <c r="C438" s="441">
        <f>'[1]T- tab'!E428</f>
        <v>100</v>
      </c>
      <c r="D438" s="442">
        <f>'[1]T- tab'!F428</f>
        <v>98.753246899716942</v>
      </c>
      <c r="E438" s="443">
        <f t="shared" si="14"/>
        <v>-1.2467531002830583</v>
      </c>
      <c r="F438" s="441">
        <f>'[1]T- tab'!H428</f>
        <v>100</v>
      </c>
      <c r="G438" s="442">
        <f>'[1]T- tab'!I428</f>
        <v>99.430234531235371</v>
      </c>
      <c r="H438" s="443">
        <f t="shared" si="15"/>
        <v>-0.56976546876462919</v>
      </c>
      <c r="I438" s="452" t="s">
        <v>2906</v>
      </c>
    </row>
    <row r="439" spans="1:9" ht="35.25" customHeight="1">
      <c r="A439" s="310" t="s">
        <v>2555</v>
      </c>
      <c r="B439" s="424" t="s">
        <v>2556</v>
      </c>
      <c r="C439" s="441">
        <f>'[1]T- tab'!E429</f>
        <v>100</v>
      </c>
      <c r="D439" s="442">
        <f>'[1]T- tab'!F429</f>
        <v>98.672137979884042</v>
      </c>
      <c r="E439" s="443">
        <f t="shared" si="14"/>
        <v>-1.3278620201159583</v>
      </c>
      <c r="F439" s="441">
        <f>'[1]T- tab'!H429</f>
        <v>100</v>
      </c>
      <c r="G439" s="442">
        <f>'[1]T- tab'!I429</f>
        <v>100.00556530271554</v>
      </c>
      <c r="H439" s="443">
        <f t="shared" si="15"/>
        <v>5.5653027155386781E-3</v>
      </c>
      <c r="I439" s="452" t="s">
        <v>2907</v>
      </c>
    </row>
    <row r="440" spans="1:9" ht="18" customHeight="1">
      <c r="A440" s="310" t="s">
        <v>2557</v>
      </c>
      <c r="B440" s="424" t="s">
        <v>2558</v>
      </c>
      <c r="C440" s="441">
        <f>'[1]T- tab'!E430</f>
        <v>100</v>
      </c>
      <c r="D440" s="442">
        <f>'[1]T- tab'!F430</f>
        <v>98.672137979884042</v>
      </c>
      <c r="E440" s="443">
        <f t="shared" si="14"/>
        <v>-1.3278620201159583</v>
      </c>
      <c r="F440" s="441">
        <f>'[1]T- tab'!H430</f>
        <v>100</v>
      </c>
      <c r="G440" s="442">
        <f>'[1]T- tab'!I430</f>
        <v>100.00556530271554</v>
      </c>
      <c r="H440" s="443">
        <f t="shared" si="15"/>
        <v>5.5653027155386781E-3</v>
      </c>
      <c r="I440" s="452" t="s">
        <v>2908</v>
      </c>
    </row>
    <row r="441" spans="1:9" ht="18" customHeight="1">
      <c r="A441" s="310" t="s">
        <v>2559</v>
      </c>
      <c r="B441" s="424" t="s">
        <v>2560</v>
      </c>
      <c r="C441" s="441">
        <f>'[1]T- tab'!E431</f>
        <v>100.00000000000001</v>
      </c>
      <c r="D441" s="442">
        <f>'[1]T- tab'!F431</f>
        <v>102.81724729579169</v>
      </c>
      <c r="E441" s="443">
        <f t="shared" si="14"/>
        <v>2.8172472957916739</v>
      </c>
      <c r="F441" s="441">
        <f>'[1]T- tab'!H431</f>
        <v>100</v>
      </c>
      <c r="G441" s="442">
        <f>'[1]T- tab'!I431</f>
        <v>102.95794624087199</v>
      </c>
      <c r="H441" s="443">
        <f t="shared" si="15"/>
        <v>2.9579462408720048</v>
      </c>
      <c r="I441" s="452" t="s">
        <v>2909</v>
      </c>
    </row>
    <row r="442" spans="1:9" ht="18" customHeight="1">
      <c r="A442" s="310" t="s">
        <v>2561</v>
      </c>
      <c r="B442" s="424" t="s">
        <v>2562</v>
      </c>
      <c r="C442" s="441">
        <f>'[1]T- tab'!E432</f>
        <v>100</v>
      </c>
      <c r="D442" s="442">
        <f>'[1]T- tab'!F432</f>
        <v>105.41268965918728</v>
      </c>
      <c r="E442" s="443">
        <f t="shared" si="14"/>
        <v>5.4126896591872935</v>
      </c>
      <c r="F442" s="441">
        <f>'[1]T- tab'!H432</f>
        <v>100</v>
      </c>
      <c r="G442" s="442">
        <f>'[1]T- tab'!I432</f>
        <v>104.14631785144172</v>
      </c>
      <c r="H442" s="443">
        <f t="shared" si="15"/>
        <v>4.1463178514417223</v>
      </c>
      <c r="I442" s="452" t="s">
        <v>123</v>
      </c>
    </row>
    <row r="443" spans="1:9" ht="18" customHeight="1">
      <c r="A443" s="310" t="s">
        <v>2563</v>
      </c>
      <c r="B443" s="424" t="s">
        <v>122</v>
      </c>
      <c r="C443" s="441">
        <f>'[1]T- tab'!E433</f>
        <v>100</v>
      </c>
      <c r="D443" s="442">
        <f>'[1]T- tab'!F433</f>
        <v>105.41268965918728</v>
      </c>
      <c r="E443" s="443">
        <f t="shared" si="14"/>
        <v>5.4126896591872935</v>
      </c>
      <c r="F443" s="441">
        <f>'[1]T- tab'!H433</f>
        <v>100</v>
      </c>
      <c r="G443" s="442">
        <f>'[1]T- tab'!I433</f>
        <v>104.14631785144172</v>
      </c>
      <c r="H443" s="443">
        <f t="shared" si="15"/>
        <v>4.1463178514417223</v>
      </c>
      <c r="I443" s="452" t="s">
        <v>123</v>
      </c>
    </row>
    <row r="444" spans="1:9" ht="18" customHeight="1">
      <c r="A444" s="310" t="s">
        <v>2564</v>
      </c>
      <c r="B444" s="424" t="s">
        <v>2565</v>
      </c>
      <c r="C444" s="441">
        <f>'[1]T- tab'!E434</f>
        <v>100.00000000000001</v>
      </c>
      <c r="D444" s="442">
        <f>'[1]T- tab'!F434</f>
        <v>100.14558763516855</v>
      </c>
      <c r="E444" s="443">
        <f t="shared" si="14"/>
        <v>0.14558763516853901</v>
      </c>
      <c r="F444" s="441">
        <f>'[1]T- tab'!H434</f>
        <v>100</v>
      </c>
      <c r="G444" s="442">
        <f>'[1]T- tab'!I434</f>
        <v>101.60714854753546</v>
      </c>
      <c r="H444" s="443">
        <f t="shared" si="15"/>
        <v>1.6071485475354592</v>
      </c>
      <c r="I444" s="452" t="s">
        <v>2910</v>
      </c>
    </row>
    <row r="445" spans="1:9" ht="37.5" customHeight="1">
      <c r="A445" s="310" t="s">
        <v>2566</v>
      </c>
      <c r="B445" s="424" t="s">
        <v>2567</v>
      </c>
      <c r="C445" s="441">
        <f>'[1]T- tab'!E435</f>
        <v>100.00000000000001</v>
      </c>
      <c r="D445" s="442">
        <f>'[1]T- tab'!F435</f>
        <v>100.14558763516855</v>
      </c>
      <c r="E445" s="443">
        <f t="shared" si="14"/>
        <v>0.14558763516853901</v>
      </c>
      <c r="F445" s="441">
        <f>'[1]T- tab'!H435</f>
        <v>100</v>
      </c>
      <c r="G445" s="442">
        <f>'[1]T- tab'!I435</f>
        <v>101.60714854753546</v>
      </c>
      <c r="H445" s="443">
        <f t="shared" si="15"/>
        <v>1.6071485475354592</v>
      </c>
      <c r="I445" s="452" t="s">
        <v>2911</v>
      </c>
    </row>
    <row r="446" spans="1:9" ht="18" customHeight="1">
      <c r="A446" s="310" t="s">
        <v>2568</v>
      </c>
      <c r="B446" s="424" t="s">
        <v>2569</v>
      </c>
      <c r="C446" s="441">
        <f>'[1]T- tab'!E436</f>
        <v>100</v>
      </c>
      <c r="D446" s="442">
        <f>'[1]T- tab'!F436</f>
        <v>102.50693800583331</v>
      </c>
      <c r="E446" s="443">
        <f t="shared" si="14"/>
        <v>2.5069380058333053</v>
      </c>
      <c r="F446" s="441">
        <f>'[1]T- tab'!H436</f>
        <v>100</v>
      </c>
      <c r="G446" s="442">
        <f>'[1]T- tab'!I436</f>
        <v>105.12892464992036</v>
      </c>
      <c r="H446" s="443">
        <f t="shared" si="15"/>
        <v>5.1289246499203642</v>
      </c>
      <c r="I446" s="452" t="s">
        <v>2912</v>
      </c>
    </row>
    <row r="447" spans="1:9" ht="18" customHeight="1">
      <c r="A447" s="310" t="s">
        <v>2570</v>
      </c>
      <c r="B447" s="424" t="s">
        <v>2569</v>
      </c>
      <c r="C447" s="441">
        <f>'[1]T- tab'!E437</f>
        <v>100</v>
      </c>
      <c r="D447" s="442">
        <f>'[1]T- tab'!F437</f>
        <v>102.50693800583331</v>
      </c>
      <c r="E447" s="443">
        <f t="shared" si="14"/>
        <v>2.5069380058333053</v>
      </c>
      <c r="F447" s="441">
        <f>'[1]T- tab'!H437</f>
        <v>100</v>
      </c>
      <c r="G447" s="442">
        <f>'[1]T- tab'!I437</f>
        <v>105.12892464992036</v>
      </c>
      <c r="H447" s="443">
        <f t="shared" si="15"/>
        <v>5.1289246499203642</v>
      </c>
      <c r="I447" s="452" t="s">
        <v>2913</v>
      </c>
    </row>
    <row r="448" spans="1:9" ht="18" customHeight="1">
      <c r="A448" s="310" t="s">
        <v>2571</v>
      </c>
      <c r="B448" s="424" t="s">
        <v>2572</v>
      </c>
      <c r="C448" s="441">
        <f>'[1]T- tab'!E438</f>
        <v>100</v>
      </c>
      <c r="D448" s="442">
        <f>'[1]T- tab'!F438</f>
        <v>102.50693800583331</v>
      </c>
      <c r="E448" s="443">
        <f t="shared" si="14"/>
        <v>2.5069380058333053</v>
      </c>
      <c r="F448" s="441">
        <f>'[1]T- tab'!H438</f>
        <v>100</v>
      </c>
      <c r="G448" s="442">
        <f>'[1]T- tab'!I438</f>
        <v>105.12892464992036</v>
      </c>
      <c r="H448" s="443">
        <f t="shared" si="15"/>
        <v>5.1289246499203642</v>
      </c>
      <c r="I448" s="452" t="s">
        <v>2914</v>
      </c>
    </row>
    <row r="449" spans="1:9" ht="18" customHeight="1">
      <c r="A449" s="310" t="s">
        <v>2573</v>
      </c>
      <c r="B449" s="424" t="s">
        <v>2574</v>
      </c>
      <c r="C449" s="441">
        <f>'[1]T- tab'!E439</f>
        <v>100.00000000000001</v>
      </c>
      <c r="D449" s="442">
        <f>'[1]T- tab'!F439</f>
        <v>107.10659418713307</v>
      </c>
      <c r="E449" s="443">
        <f t="shared" si="14"/>
        <v>7.1065941871330693</v>
      </c>
      <c r="F449" s="441">
        <f>'[1]T- tab'!H439</f>
        <v>100</v>
      </c>
      <c r="G449" s="442">
        <f>'[1]T- tab'!I439</f>
        <v>107.3303960387841</v>
      </c>
      <c r="H449" s="443">
        <f t="shared" si="15"/>
        <v>7.3303960387840874</v>
      </c>
      <c r="I449" s="452" t="s">
        <v>2915</v>
      </c>
    </row>
    <row r="450" spans="1:9" ht="18" customHeight="1">
      <c r="A450" s="310" t="s">
        <v>2575</v>
      </c>
      <c r="B450" s="424" t="s">
        <v>2576</v>
      </c>
      <c r="C450" s="441">
        <f>'[1]T- tab'!E440</f>
        <v>100.00000000000001</v>
      </c>
      <c r="D450" s="442">
        <f>'[1]T- tab'!F440</f>
        <v>107.10659418713307</v>
      </c>
      <c r="E450" s="443">
        <f t="shared" si="14"/>
        <v>7.1065941871330693</v>
      </c>
      <c r="F450" s="441">
        <f>'[1]T- tab'!H440</f>
        <v>100</v>
      </c>
      <c r="G450" s="442">
        <f>'[1]T- tab'!I440</f>
        <v>107.3303960387841</v>
      </c>
      <c r="H450" s="443">
        <f t="shared" si="15"/>
        <v>7.3303960387840874</v>
      </c>
      <c r="I450" s="452" t="s">
        <v>2916</v>
      </c>
    </row>
    <row r="451" spans="1:9" ht="18" customHeight="1">
      <c r="A451" s="310" t="s">
        <v>2577</v>
      </c>
      <c r="B451" s="424" t="s">
        <v>2578</v>
      </c>
      <c r="C451" s="441">
        <f>'[1]T- tab'!E441</f>
        <v>100</v>
      </c>
      <c r="D451" s="442">
        <f>'[1]T- tab'!F441</f>
        <v>108.33333333333333</v>
      </c>
      <c r="E451" s="443">
        <f t="shared" si="14"/>
        <v>8.3333333333333286</v>
      </c>
      <c r="F451" s="441">
        <f>'[1]T- tab'!H441</f>
        <v>100</v>
      </c>
      <c r="G451" s="442">
        <f>'[1]T- tab'!I441</f>
        <v>108.33333333333333</v>
      </c>
      <c r="H451" s="443">
        <f t="shared" si="15"/>
        <v>8.3333333333333286</v>
      </c>
      <c r="I451" s="452" t="s">
        <v>2917</v>
      </c>
    </row>
    <row r="452" spans="1:9" ht="18" customHeight="1">
      <c r="A452" s="310" t="s">
        <v>2579</v>
      </c>
      <c r="B452" s="414" t="s">
        <v>2580</v>
      </c>
      <c r="C452" s="444">
        <f>'[1]T- tab'!E442</f>
        <v>100</v>
      </c>
      <c r="D452" s="445">
        <f>'[1]T- tab'!F442</f>
        <v>99.500348251875266</v>
      </c>
      <c r="E452" s="446">
        <f t="shared" si="14"/>
        <v>-0.49965174812473379</v>
      </c>
      <c r="F452" s="444">
        <f>'[1]T- tab'!H442</f>
        <v>100</v>
      </c>
      <c r="G452" s="445">
        <f>'[1]T- tab'!I442</f>
        <v>100.03399333860119</v>
      </c>
      <c r="H452" s="446">
        <f t="shared" si="15"/>
        <v>3.3993338601192136E-2</v>
      </c>
      <c r="I452" s="415" t="s">
        <v>2916</v>
      </c>
    </row>
    <row r="453" spans="1:9" ht="18" customHeight="1">
      <c r="B453" s="576" t="s">
        <v>1714</v>
      </c>
      <c r="C453" s="576"/>
      <c r="D453" s="576"/>
      <c r="E453" s="576"/>
      <c r="F453" s="578" t="s">
        <v>1715</v>
      </c>
      <c r="G453" s="578"/>
      <c r="H453" s="578"/>
      <c r="I453" s="578"/>
    </row>
    <row r="454" spans="1:9" ht="21" customHeight="1">
      <c r="B454" s="577"/>
      <c r="C454" s="577"/>
      <c r="D454" s="577"/>
      <c r="E454" s="577"/>
      <c r="F454" s="579"/>
      <c r="G454" s="579"/>
      <c r="H454" s="579"/>
      <c r="I454" s="579"/>
    </row>
  </sheetData>
  <mergeCells count="18">
    <mergeCell ref="L9:M9"/>
    <mergeCell ref="L39:M39"/>
    <mergeCell ref="B453:E454"/>
    <mergeCell ref="F453:I454"/>
    <mergeCell ref="B30:I30"/>
    <mergeCell ref="B31:I31"/>
    <mergeCell ref="B33:B36"/>
    <mergeCell ref="C33:E33"/>
    <mergeCell ref="F33:H33"/>
    <mergeCell ref="I33:I36"/>
    <mergeCell ref="B29:I29"/>
    <mergeCell ref="B1:I1"/>
    <mergeCell ref="B2:I2"/>
    <mergeCell ref="B3:I3"/>
    <mergeCell ref="B5:B8"/>
    <mergeCell ref="C5:E5"/>
    <mergeCell ref="F5:H5"/>
    <mergeCell ref="I5:I8"/>
  </mergeCells>
  <printOptions horizontalCentered="1"/>
  <pageMargins left="0.39370078740157483" right="0.39370078740157483" top="0.78740157480314965" bottom="0.59055118110236227" header="0.39370078740157483" footer="0.39370078740157483"/>
  <pageSetup paperSize="9" scale="99" firstPageNumber="71"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worksheet>
</file>

<file path=xl/worksheets/sheet14.xml><?xml version="1.0" encoding="utf-8"?>
<worksheet xmlns="http://schemas.openxmlformats.org/spreadsheetml/2006/main" xmlns:r="http://schemas.openxmlformats.org/officeDocument/2006/relationships">
  <dimension ref="A1:P455"/>
  <sheetViews>
    <sheetView rightToLeft="1" view="pageBreakPreview" topLeftCell="B141" zoomScaleNormal="100" zoomScaleSheetLayoutView="100" workbookViewId="0">
      <selection activeCell="Q7" sqref="Q7"/>
    </sheetView>
  </sheetViews>
  <sheetFormatPr defaultColWidth="8.7109375" defaultRowHeight="16.5" customHeight="1"/>
  <cols>
    <col min="1" max="1" width="17.28515625" style="81" hidden="1" customWidth="1"/>
    <col min="2" max="2" width="28.7109375" style="97" customWidth="1"/>
    <col min="3" max="3" width="11.7109375" style="97" customWidth="1"/>
    <col min="4" max="4" width="12.42578125" style="97" customWidth="1"/>
    <col min="5" max="5" width="12.5703125" style="97" customWidth="1"/>
    <col min="6" max="6" width="11.7109375" style="97" customWidth="1"/>
    <col min="7" max="7" width="12.140625" style="97" customWidth="1"/>
    <col min="8" max="8" width="12.5703125" style="97" customWidth="1"/>
    <col min="9" max="9" width="38.28515625" style="97" customWidth="1"/>
    <col min="10" max="11" width="7.85546875" style="33" customWidth="1"/>
    <col min="12" max="12" width="33.28515625" style="33" customWidth="1"/>
    <col min="13" max="16384" width="8.7109375" style="33"/>
  </cols>
  <sheetData>
    <row r="1" spans="1:16" ht="19.899999999999999" customHeight="1">
      <c r="B1" s="529" t="s">
        <v>2918</v>
      </c>
      <c r="C1" s="529"/>
      <c r="D1" s="529"/>
      <c r="E1" s="529"/>
      <c r="F1" s="529"/>
      <c r="G1" s="529"/>
      <c r="H1" s="529"/>
      <c r="I1" s="529"/>
      <c r="J1" s="32"/>
      <c r="K1" s="32"/>
      <c r="L1" s="32"/>
    </row>
    <row r="2" spans="1:16" ht="29.45" customHeight="1">
      <c r="B2" s="572" t="s">
        <v>2919</v>
      </c>
      <c r="C2" s="572"/>
      <c r="D2" s="572"/>
      <c r="E2" s="572"/>
      <c r="F2" s="572"/>
      <c r="G2" s="572"/>
      <c r="H2" s="572"/>
      <c r="I2" s="572"/>
      <c r="J2" s="34"/>
      <c r="K2" s="34"/>
      <c r="L2" s="34"/>
    </row>
    <row r="3" spans="1:16" ht="19.899999999999999" customHeight="1">
      <c r="B3" s="529" t="s">
        <v>1757</v>
      </c>
      <c r="C3" s="529"/>
      <c r="D3" s="529"/>
      <c r="E3" s="529"/>
      <c r="F3" s="529"/>
      <c r="G3" s="529"/>
      <c r="H3" s="529"/>
      <c r="I3" s="529"/>
      <c r="J3" s="35"/>
      <c r="K3" s="35"/>
      <c r="L3" s="35"/>
    </row>
    <row r="4" spans="1:16" s="36" customFormat="1" ht="4.9000000000000004" customHeight="1">
      <c r="A4" s="82"/>
      <c r="B4" s="83"/>
      <c r="C4" s="83"/>
      <c r="D4" s="83"/>
      <c r="E4" s="83"/>
      <c r="F4" s="83"/>
      <c r="G4" s="83"/>
      <c r="H4" s="83"/>
      <c r="I4" s="83"/>
      <c r="J4" s="37"/>
      <c r="K4" s="37"/>
      <c r="L4" s="37"/>
    </row>
    <row r="5" spans="1:16" s="37" customFormat="1" ht="17.25" customHeight="1">
      <c r="A5" s="302"/>
      <c r="B5" s="535" t="s">
        <v>51</v>
      </c>
      <c r="C5" s="573" t="s">
        <v>52</v>
      </c>
      <c r="D5" s="574"/>
      <c r="E5" s="574"/>
      <c r="F5" s="575" t="s">
        <v>53</v>
      </c>
      <c r="G5" s="575"/>
      <c r="H5" s="575"/>
      <c r="I5" s="541" t="s">
        <v>54</v>
      </c>
      <c r="J5" s="538"/>
      <c r="K5" s="538"/>
    </row>
    <row r="6" spans="1:16" s="37" customFormat="1" ht="17.25" customHeight="1">
      <c r="A6" s="302"/>
      <c r="B6" s="536"/>
      <c r="C6" s="84" t="s">
        <v>126</v>
      </c>
      <c r="D6" s="85"/>
      <c r="E6" s="86" t="s">
        <v>127</v>
      </c>
      <c r="F6" s="84" t="s">
        <v>128</v>
      </c>
      <c r="G6" s="85"/>
      <c r="H6" s="86" t="s">
        <v>129</v>
      </c>
      <c r="I6" s="542"/>
      <c r="J6" s="369"/>
      <c r="K6" s="369"/>
    </row>
    <row r="7" spans="1:16" s="37" customFormat="1" ht="17.25" customHeight="1">
      <c r="A7" s="302"/>
      <c r="B7" s="536"/>
      <c r="C7" s="84" t="s">
        <v>39</v>
      </c>
      <c r="D7" s="87" t="s">
        <v>41</v>
      </c>
      <c r="E7" s="88" t="s">
        <v>40</v>
      </c>
      <c r="F7" s="84" t="s">
        <v>39</v>
      </c>
      <c r="G7" s="87" t="s">
        <v>41</v>
      </c>
      <c r="H7" s="88" t="s">
        <v>40</v>
      </c>
      <c r="I7" s="542"/>
      <c r="J7" s="41"/>
      <c r="K7" s="41"/>
    </row>
    <row r="8" spans="1:16" s="37" customFormat="1" ht="24.6" customHeight="1">
      <c r="A8" s="302"/>
      <c r="B8" s="537"/>
      <c r="C8" s="89">
        <v>2018</v>
      </c>
      <c r="D8" s="89">
        <v>2019</v>
      </c>
      <c r="E8" s="89" t="s">
        <v>42</v>
      </c>
      <c r="F8" s="89">
        <v>2018</v>
      </c>
      <c r="G8" s="89">
        <v>2019</v>
      </c>
      <c r="H8" s="89" t="s">
        <v>42</v>
      </c>
      <c r="I8" s="543"/>
      <c r="J8" s="44"/>
      <c r="K8" s="44"/>
    </row>
    <row r="9" spans="1:16" s="63" customFormat="1" ht="18" customHeight="1">
      <c r="A9" s="303" t="s">
        <v>1373</v>
      </c>
      <c r="B9" s="420" t="s">
        <v>52</v>
      </c>
      <c r="C9" s="425">
        <f>'[1]T- tab'!K8</f>
        <v>99.999999999999986</v>
      </c>
      <c r="D9" s="384">
        <f>'[1]T- tab'!L8</f>
        <v>100.40041051765697</v>
      </c>
      <c r="E9" s="426">
        <f>D9/C9*100-100</f>
        <v>0.40041051765697944</v>
      </c>
      <c r="F9" s="425">
        <f>'[1]T- tab'!N8</f>
        <v>99.999999999999986</v>
      </c>
      <c r="G9" s="384">
        <f>'[1]T- tab'!O8</f>
        <v>101.3721412234928</v>
      </c>
      <c r="H9" s="426">
        <f>G9/F9*100-100</f>
        <v>1.3721412234928323</v>
      </c>
      <c r="I9" s="447" t="s">
        <v>1786</v>
      </c>
      <c r="J9" s="61"/>
      <c r="K9" s="61"/>
      <c r="L9" s="62"/>
      <c r="O9" s="539"/>
      <c r="P9" s="540"/>
    </row>
    <row r="10" spans="1:16" s="63" customFormat="1" ht="18" customHeight="1">
      <c r="A10" s="303" t="s">
        <v>1374</v>
      </c>
      <c r="B10" s="421" t="s">
        <v>1760</v>
      </c>
      <c r="C10" s="427">
        <f>'[1]T- tab'!K9</f>
        <v>100</v>
      </c>
      <c r="D10" s="428">
        <f>'[1]T- tab'!L9</f>
        <v>99.866744806394863</v>
      </c>
      <c r="E10" s="429">
        <f t="shared" ref="E10:E27" si="0">D10/C10*100-100</f>
        <v>-0.13325519360513738</v>
      </c>
      <c r="F10" s="427">
        <f>'[1]T- tab'!N9</f>
        <v>100.00000000000001</v>
      </c>
      <c r="G10" s="428">
        <f>'[1]T- tab'!O9</f>
        <v>103.0439742198668</v>
      </c>
      <c r="H10" s="429">
        <f t="shared" ref="H10:H27" si="1">G10/F10*100-100</f>
        <v>3.0439742198667687</v>
      </c>
      <c r="I10" s="448" t="s">
        <v>1940</v>
      </c>
      <c r="J10" s="61"/>
      <c r="K10" s="61"/>
      <c r="L10" s="62"/>
    </row>
    <row r="11" spans="1:16" s="63" customFormat="1" ht="18" customHeight="1">
      <c r="A11" s="303" t="s">
        <v>59</v>
      </c>
      <c r="B11" s="422" t="s">
        <v>1908</v>
      </c>
      <c r="C11" s="430">
        <f>'[1]T- tab'!K10</f>
        <v>99.999999999999986</v>
      </c>
      <c r="D11" s="397">
        <f>'[1]T- tab'!L10</f>
        <v>99.869958851186126</v>
      </c>
      <c r="E11" s="398">
        <f t="shared" si="0"/>
        <v>-0.13004114881385931</v>
      </c>
      <c r="F11" s="430">
        <f>'[1]T- tab'!N10</f>
        <v>100</v>
      </c>
      <c r="G11" s="397">
        <f>'[1]T- tab'!O10</f>
        <v>102.19632672629082</v>
      </c>
      <c r="H11" s="398">
        <f t="shared" si="1"/>
        <v>2.1963267262908204</v>
      </c>
      <c r="I11" s="448" t="s">
        <v>1941</v>
      </c>
      <c r="J11" s="61"/>
      <c r="K11" s="61"/>
      <c r="L11" s="62"/>
    </row>
    <row r="12" spans="1:16" s="63" customFormat="1" ht="18" customHeight="1">
      <c r="A12" s="303" t="s">
        <v>1375</v>
      </c>
      <c r="B12" s="422" t="s">
        <v>1909</v>
      </c>
      <c r="C12" s="430">
        <f>'[1]T- tab'!K11</f>
        <v>100</v>
      </c>
      <c r="D12" s="397">
        <f>'[1]T- tab'!L11</f>
        <v>98.234882785559009</v>
      </c>
      <c r="E12" s="398">
        <f t="shared" si="0"/>
        <v>-1.7651172144409912</v>
      </c>
      <c r="F12" s="430">
        <f>'[1]T- tab'!N11</f>
        <v>100</v>
      </c>
      <c r="G12" s="397">
        <f>'[1]T- tab'!O11</f>
        <v>104.27976551429276</v>
      </c>
      <c r="H12" s="398">
        <f t="shared" si="1"/>
        <v>4.2797655142927624</v>
      </c>
      <c r="I12" s="448" t="s">
        <v>1942</v>
      </c>
      <c r="J12" s="61"/>
      <c r="K12" s="61"/>
      <c r="L12" s="62"/>
    </row>
    <row r="13" spans="1:16" s="63" customFormat="1" ht="18" customHeight="1">
      <c r="A13" s="303" t="s">
        <v>1910</v>
      </c>
      <c r="B13" s="422" t="s">
        <v>1911</v>
      </c>
      <c r="C13" s="430">
        <f>'[1]T- tab'!K12</f>
        <v>100</v>
      </c>
      <c r="D13" s="397">
        <f>'[1]T- tab'!L12</f>
        <v>98.113069874605443</v>
      </c>
      <c r="E13" s="398">
        <f t="shared" si="0"/>
        <v>-1.8869301253945565</v>
      </c>
      <c r="F13" s="430">
        <f>'[1]T- tab'!N12</f>
        <v>100</v>
      </c>
      <c r="G13" s="397">
        <f>'[1]T- tab'!O12</f>
        <v>108.71554627459521</v>
      </c>
      <c r="H13" s="398">
        <f t="shared" si="1"/>
        <v>8.7155462745952121</v>
      </c>
      <c r="I13" s="448" t="s">
        <v>1943</v>
      </c>
      <c r="J13" s="61"/>
      <c r="K13" s="61"/>
      <c r="L13" s="62"/>
    </row>
    <row r="14" spans="1:16" s="63" customFormat="1" ht="18" customHeight="1">
      <c r="A14" s="303" t="s">
        <v>1912</v>
      </c>
      <c r="B14" s="422" t="s">
        <v>140</v>
      </c>
      <c r="C14" s="430">
        <f>'[1]T- tab'!K13</f>
        <v>100</v>
      </c>
      <c r="D14" s="397">
        <f>'[1]T- tab'!L13</f>
        <v>97.766020677046029</v>
      </c>
      <c r="E14" s="398">
        <f t="shared" si="0"/>
        <v>-2.2339793229539708</v>
      </c>
      <c r="F14" s="430">
        <f>'[1]T- tab'!N13</f>
        <v>100</v>
      </c>
      <c r="G14" s="397">
        <f>'[1]T- tab'!O13</f>
        <v>110.44309870730666</v>
      </c>
      <c r="H14" s="398">
        <f t="shared" si="1"/>
        <v>10.44309870730666</v>
      </c>
      <c r="I14" s="448" t="s">
        <v>141</v>
      </c>
      <c r="J14" s="61"/>
      <c r="K14" s="61"/>
      <c r="L14" s="62"/>
    </row>
    <row r="15" spans="1:16" s="50" customFormat="1" ht="18" customHeight="1">
      <c r="A15" s="304" t="s">
        <v>1913</v>
      </c>
      <c r="B15" s="52" t="s">
        <v>1914</v>
      </c>
      <c r="C15" s="431">
        <f>'[1]T- tab'!K14</f>
        <v>100</v>
      </c>
      <c r="D15" s="389">
        <f>'[1]T- tab'!L14</f>
        <v>96.52137283210628</v>
      </c>
      <c r="E15" s="394">
        <f t="shared" si="0"/>
        <v>-3.4786271678937197</v>
      </c>
      <c r="F15" s="431">
        <f>'[1]T- tab'!N14</f>
        <v>100</v>
      </c>
      <c r="G15" s="389">
        <f>'[1]T- tab'!O14</f>
        <v>100.27299426124218</v>
      </c>
      <c r="H15" s="394">
        <f t="shared" si="1"/>
        <v>0.27299426124216097</v>
      </c>
      <c r="I15" s="449" t="s">
        <v>1944</v>
      </c>
      <c r="J15" s="48"/>
      <c r="K15" s="48"/>
      <c r="L15" s="49"/>
    </row>
    <row r="16" spans="1:16" s="50" customFormat="1" ht="18" customHeight="1">
      <c r="A16" s="304" t="s">
        <v>1915</v>
      </c>
      <c r="B16" s="52" t="s">
        <v>1916</v>
      </c>
      <c r="C16" s="431">
        <f>'[1]T- tab'!K15</f>
        <v>100</v>
      </c>
      <c r="D16" s="389">
        <f>'[1]T- tab'!L15</f>
        <v>103.22481281429704</v>
      </c>
      <c r="E16" s="394">
        <f t="shared" si="0"/>
        <v>3.2248128142970245</v>
      </c>
      <c r="F16" s="431">
        <f>'[1]T- tab'!N15</f>
        <v>100.00000000000001</v>
      </c>
      <c r="G16" s="389">
        <f>'[1]T- tab'!O15</f>
        <v>111.70553920076702</v>
      </c>
      <c r="H16" s="394">
        <f t="shared" si="1"/>
        <v>11.705539200767006</v>
      </c>
      <c r="I16" s="449" t="s">
        <v>1945</v>
      </c>
      <c r="J16" s="48"/>
      <c r="K16" s="48"/>
      <c r="L16" s="49"/>
    </row>
    <row r="17" spans="1:12" s="63" customFormat="1" ht="18" customHeight="1">
      <c r="A17" s="303" t="s">
        <v>1917</v>
      </c>
      <c r="B17" s="421" t="s">
        <v>1918</v>
      </c>
      <c r="C17" s="427">
        <f>'[1]T- tab'!K16</f>
        <v>100</v>
      </c>
      <c r="D17" s="428">
        <f>'[1]T- tab'!L16</f>
        <v>97.16057702770577</v>
      </c>
      <c r="E17" s="429">
        <f t="shared" si="0"/>
        <v>-2.8394229722942299</v>
      </c>
      <c r="F17" s="427">
        <f>'[1]T- tab'!N16</f>
        <v>100</v>
      </c>
      <c r="G17" s="428">
        <f>'[1]T- tab'!O16</f>
        <v>103.70760995401746</v>
      </c>
      <c r="H17" s="429">
        <f t="shared" si="1"/>
        <v>3.707609954017471</v>
      </c>
      <c r="I17" s="448" t="s">
        <v>1946</v>
      </c>
      <c r="J17" s="61"/>
      <c r="K17" s="61"/>
      <c r="L17" s="62"/>
    </row>
    <row r="18" spans="1:12" s="63" customFormat="1" ht="18" customHeight="1">
      <c r="A18" s="303" t="s">
        <v>1919</v>
      </c>
      <c r="B18" s="422" t="s">
        <v>1920</v>
      </c>
      <c r="C18" s="430">
        <f>'[1]T- tab'!K17</f>
        <v>100</v>
      </c>
      <c r="D18" s="397">
        <f>'[1]T- tab'!L17</f>
        <v>101.15839057190273</v>
      </c>
      <c r="E18" s="398">
        <f t="shared" si="0"/>
        <v>1.1583905719027285</v>
      </c>
      <c r="F18" s="430">
        <f>'[1]T- tab'!N17</f>
        <v>100</v>
      </c>
      <c r="G18" s="397">
        <f>'[1]T- tab'!O17</f>
        <v>99.868428788861493</v>
      </c>
      <c r="H18" s="398">
        <f t="shared" si="1"/>
        <v>-0.13157121113850678</v>
      </c>
      <c r="I18" s="448" t="s">
        <v>1947</v>
      </c>
      <c r="J18" s="61"/>
      <c r="K18" s="61"/>
      <c r="L18" s="62"/>
    </row>
    <row r="19" spans="1:12" s="50" customFormat="1" ht="18" customHeight="1">
      <c r="A19" s="304" t="s">
        <v>1921</v>
      </c>
      <c r="B19" s="52" t="s">
        <v>1922</v>
      </c>
      <c r="C19" s="431">
        <f>'[1]T- tab'!K18</f>
        <v>100</v>
      </c>
      <c r="D19" s="389">
        <f>'[1]T- tab'!L18</f>
        <v>99.709282982800232</v>
      </c>
      <c r="E19" s="394">
        <f t="shared" si="0"/>
        <v>-0.29071701719976772</v>
      </c>
      <c r="F19" s="431">
        <f>'[1]T- tab'!N18</f>
        <v>100</v>
      </c>
      <c r="G19" s="389">
        <f>'[1]T- tab'!O18</f>
        <v>99.770770603883946</v>
      </c>
      <c r="H19" s="394">
        <f t="shared" si="1"/>
        <v>-0.22922939611605386</v>
      </c>
      <c r="I19" s="449" t="s">
        <v>232</v>
      </c>
      <c r="J19" s="48"/>
      <c r="K19" s="48"/>
      <c r="L19" s="49"/>
    </row>
    <row r="20" spans="1:12" s="50" customFormat="1" ht="18" customHeight="1">
      <c r="A20" s="304" t="s">
        <v>1923</v>
      </c>
      <c r="B20" s="51" t="s">
        <v>1924</v>
      </c>
      <c r="C20" s="432">
        <f>'[1]T- tab'!K19</f>
        <v>100</v>
      </c>
      <c r="D20" s="433">
        <f>'[1]T- tab'!L19</f>
        <v>106.86577257477131</v>
      </c>
      <c r="E20" s="434">
        <f t="shared" si="0"/>
        <v>6.8657725747713272</v>
      </c>
      <c r="F20" s="432">
        <f>'[1]T- tab'!N19</f>
        <v>100</v>
      </c>
      <c r="G20" s="433">
        <f>'[1]T- tab'!O19</f>
        <v>100.61626047929218</v>
      </c>
      <c r="H20" s="434">
        <f t="shared" si="1"/>
        <v>0.61626047929217975</v>
      </c>
      <c r="I20" s="449" t="s">
        <v>238</v>
      </c>
      <c r="J20" s="48"/>
      <c r="K20" s="48"/>
      <c r="L20" s="49"/>
    </row>
    <row r="21" spans="1:12" s="63" customFormat="1" ht="18" customHeight="1">
      <c r="A21" s="303" t="s">
        <v>1925</v>
      </c>
      <c r="B21" s="95" t="s">
        <v>1926</v>
      </c>
      <c r="C21" s="435">
        <f>'[1]T- tab'!K20</f>
        <v>100.00000000000001</v>
      </c>
      <c r="D21" s="436">
        <f>'[1]T- tab'!L20</f>
        <v>101.38909919494512</v>
      </c>
      <c r="E21" s="437">
        <f t="shared" si="0"/>
        <v>1.3890991949451035</v>
      </c>
      <c r="F21" s="435">
        <f>'[1]T- tab'!N20</f>
        <v>99.999999999999986</v>
      </c>
      <c r="G21" s="436">
        <f>'[1]T- tab'!O20</f>
        <v>94.411454472490348</v>
      </c>
      <c r="H21" s="437">
        <f t="shared" si="1"/>
        <v>-5.5885455275096376</v>
      </c>
      <c r="I21" s="448" t="s">
        <v>1948</v>
      </c>
      <c r="J21" s="61"/>
      <c r="K21" s="61"/>
      <c r="L21" s="62"/>
    </row>
    <row r="22" spans="1:12" s="98" customFormat="1" ht="18" customHeight="1">
      <c r="A22" s="307" t="s">
        <v>1927</v>
      </c>
      <c r="B22" s="423" t="s">
        <v>1928</v>
      </c>
      <c r="C22" s="438">
        <f>'[1]T- tab'!K21</f>
        <v>100.00000000000001</v>
      </c>
      <c r="D22" s="439">
        <f>'[1]T- tab'!L21</f>
        <v>101.38909919494512</v>
      </c>
      <c r="E22" s="440">
        <f t="shared" si="0"/>
        <v>1.3890991949451035</v>
      </c>
      <c r="F22" s="438">
        <f>'[1]T- tab'!N21</f>
        <v>99.999999999999986</v>
      </c>
      <c r="G22" s="439">
        <f>'[1]T- tab'!O21</f>
        <v>94.411454472490348</v>
      </c>
      <c r="H22" s="440">
        <f t="shared" si="1"/>
        <v>-5.5885455275096376</v>
      </c>
      <c r="I22" s="448" t="s">
        <v>1949</v>
      </c>
      <c r="J22" s="371"/>
      <c r="K22" s="371"/>
      <c r="L22" s="371"/>
    </row>
    <row r="23" spans="1:12" ht="18" customHeight="1">
      <c r="A23" s="305" t="s">
        <v>1929</v>
      </c>
      <c r="B23" s="424" t="s">
        <v>1930</v>
      </c>
      <c r="C23" s="441">
        <f>'[1]T- tab'!K22</f>
        <v>100</v>
      </c>
      <c r="D23" s="442">
        <f>'[1]T- tab'!L22</f>
        <v>85.467798289753702</v>
      </c>
      <c r="E23" s="443">
        <f t="shared" si="0"/>
        <v>-14.532201710246298</v>
      </c>
      <c r="F23" s="441">
        <f>'[1]T- tab'!N22</f>
        <v>100</v>
      </c>
      <c r="G23" s="442">
        <f>'[1]T- tab'!O22</f>
        <v>103.2673573801526</v>
      </c>
      <c r="H23" s="443">
        <f t="shared" si="1"/>
        <v>3.2673573801526032</v>
      </c>
      <c r="I23" s="449" t="s">
        <v>1950</v>
      </c>
      <c r="J23" s="37"/>
      <c r="K23" s="37"/>
      <c r="L23" s="37"/>
    </row>
    <row r="24" spans="1:12" ht="18" customHeight="1">
      <c r="A24" s="305" t="s">
        <v>1931</v>
      </c>
      <c r="B24" s="424" t="s">
        <v>1932</v>
      </c>
      <c r="C24" s="441">
        <f>'[1]T- tab'!K23</f>
        <v>100</v>
      </c>
      <c r="D24" s="442">
        <f>'[1]T- tab'!L23</f>
        <v>101.59752312665432</v>
      </c>
      <c r="E24" s="443">
        <f t="shared" si="0"/>
        <v>1.5975231266543375</v>
      </c>
      <c r="F24" s="441">
        <f>'[1]T- tab'!N23</f>
        <v>100</v>
      </c>
      <c r="G24" s="442">
        <f>'[1]T- tab'!O23</f>
        <v>93.387675949876837</v>
      </c>
      <c r="H24" s="443">
        <f t="shared" si="1"/>
        <v>-6.6123240501231635</v>
      </c>
      <c r="I24" s="449" t="s">
        <v>1951</v>
      </c>
      <c r="J24" s="37"/>
      <c r="K24" s="37"/>
      <c r="L24" s="37"/>
    </row>
    <row r="25" spans="1:12" s="98" customFormat="1" ht="18" customHeight="1">
      <c r="A25" s="307" t="s">
        <v>1933</v>
      </c>
      <c r="B25" s="423" t="s">
        <v>1934</v>
      </c>
      <c r="C25" s="438">
        <f>'[1]T- tab'!K24</f>
        <v>99.999999999999986</v>
      </c>
      <c r="D25" s="439">
        <f>'[1]T- tab'!L24</f>
        <v>100.40315289859178</v>
      </c>
      <c r="E25" s="440">
        <f t="shared" si="0"/>
        <v>0.40315289859181291</v>
      </c>
      <c r="F25" s="438">
        <f>'[1]T- tab'!N24</f>
        <v>100.00000000000001</v>
      </c>
      <c r="G25" s="439">
        <f>'[1]T- tab'!O24</f>
        <v>99.741384653673876</v>
      </c>
      <c r="H25" s="440">
        <f t="shared" si="1"/>
        <v>-0.25861534632613825</v>
      </c>
      <c r="I25" s="448" t="s">
        <v>1952</v>
      </c>
      <c r="J25" s="371"/>
      <c r="K25" s="371"/>
      <c r="L25" s="371"/>
    </row>
    <row r="26" spans="1:12" s="98" customFormat="1" ht="18" customHeight="1">
      <c r="A26" s="307" t="s">
        <v>1935</v>
      </c>
      <c r="B26" s="423" t="s">
        <v>171</v>
      </c>
      <c r="C26" s="438">
        <f>'[1]T- tab'!K25</f>
        <v>100</v>
      </c>
      <c r="D26" s="439">
        <f>'[1]T- tab'!L25</f>
        <v>104.25931679021828</v>
      </c>
      <c r="E26" s="440">
        <f t="shared" si="0"/>
        <v>4.2593167902182643</v>
      </c>
      <c r="F26" s="438">
        <f>'[1]T- tab'!N25</f>
        <v>100</v>
      </c>
      <c r="G26" s="439">
        <f>'[1]T- tab'!O25</f>
        <v>100.10668298383632</v>
      </c>
      <c r="H26" s="440">
        <f t="shared" si="1"/>
        <v>0.10668298383632191</v>
      </c>
      <c r="I26" s="448" t="s">
        <v>172</v>
      </c>
      <c r="J26" s="371"/>
      <c r="K26" s="371"/>
      <c r="L26" s="371"/>
    </row>
    <row r="27" spans="1:12" ht="18" customHeight="1">
      <c r="A27" s="305" t="s">
        <v>1936</v>
      </c>
      <c r="B27" s="414" t="s">
        <v>1937</v>
      </c>
      <c r="C27" s="444">
        <f>'[1]T- tab'!K26</f>
        <v>100</v>
      </c>
      <c r="D27" s="445">
        <f>'[1]T- tab'!L26</f>
        <v>104.0044228326708</v>
      </c>
      <c r="E27" s="446">
        <f t="shared" si="0"/>
        <v>4.004422832670798</v>
      </c>
      <c r="F27" s="444">
        <f>'[1]T- tab'!N26</f>
        <v>100</v>
      </c>
      <c r="G27" s="445">
        <f>'[1]T- tab'!O26</f>
        <v>100</v>
      </c>
      <c r="H27" s="446">
        <f t="shared" si="1"/>
        <v>0</v>
      </c>
      <c r="I27" s="450" t="s">
        <v>1953</v>
      </c>
      <c r="J27" s="37"/>
      <c r="K27" s="37"/>
      <c r="L27" s="37"/>
    </row>
    <row r="28" spans="1:12" ht="6.75" customHeight="1">
      <c r="A28" s="305"/>
    </row>
    <row r="29" spans="1:12" ht="19.899999999999999" customHeight="1">
      <c r="A29" s="305"/>
      <c r="B29" s="529" t="s">
        <v>2920</v>
      </c>
      <c r="C29" s="529"/>
      <c r="D29" s="529"/>
      <c r="E29" s="529"/>
      <c r="F29" s="529"/>
      <c r="G29" s="529"/>
      <c r="H29" s="529"/>
      <c r="I29" s="529"/>
      <c r="J29" s="32"/>
      <c r="K29" s="32"/>
      <c r="L29" s="32"/>
    </row>
    <row r="30" spans="1:12" ht="30" customHeight="1">
      <c r="A30" s="305"/>
      <c r="B30" s="572" t="s">
        <v>2921</v>
      </c>
      <c r="C30" s="572"/>
      <c r="D30" s="572"/>
      <c r="E30" s="572"/>
      <c r="F30" s="572"/>
      <c r="G30" s="572"/>
      <c r="H30" s="572"/>
      <c r="I30" s="572"/>
      <c r="J30" s="35"/>
      <c r="K30" s="35"/>
      <c r="L30" s="35"/>
    </row>
    <row r="31" spans="1:12" ht="19.899999999999999" customHeight="1">
      <c r="A31" s="305"/>
      <c r="B31" s="529" t="s">
        <v>1757</v>
      </c>
      <c r="C31" s="529"/>
      <c r="D31" s="529"/>
      <c r="E31" s="529"/>
      <c r="F31" s="529"/>
      <c r="G31" s="529"/>
      <c r="H31" s="529"/>
      <c r="I31" s="529"/>
      <c r="J31" s="35"/>
      <c r="K31" s="35"/>
      <c r="L31" s="35"/>
    </row>
    <row r="32" spans="1:12" s="36" customFormat="1" ht="4.9000000000000004" customHeight="1">
      <c r="A32" s="306"/>
      <c r="B32" s="83"/>
      <c r="C32" s="83"/>
      <c r="D32" s="83"/>
      <c r="E32" s="83"/>
      <c r="F32" s="83"/>
      <c r="G32" s="83"/>
      <c r="H32" s="83"/>
      <c r="I32" s="83"/>
      <c r="J32" s="37"/>
      <c r="K32" s="37"/>
      <c r="L32" s="37"/>
    </row>
    <row r="33" spans="1:16" s="37" customFormat="1" ht="17.25" customHeight="1">
      <c r="A33" s="302"/>
      <c r="B33" s="535" t="s">
        <v>51</v>
      </c>
      <c r="C33" s="573" t="s">
        <v>52</v>
      </c>
      <c r="D33" s="574"/>
      <c r="E33" s="574"/>
      <c r="F33" s="575" t="s">
        <v>53</v>
      </c>
      <c r="G33" s="575"/>
      <c r="H33" s="575"/>
      <c r="I33" s="541" t="s">
        <v>54</v>
      </c>
    </row>
    <row r="34" spans="1:16" s="37" customFormat="1" ht="17.25" customHeight="1">
      <c r="A34" s="302"/>
      <c r="B34" s="536"/>
      <c r="C34" s="84" t="s">
        <v>126</v>
      </c>
      <c r="D34" s="85"/>
      <c r="E34" s="86" t="s">
        <v>127</v>
      </c>
      <c r="F34" s="84" t="s">
        <v>128</v>
      </c>
      <c r="G34" s="85"/>
      <c r="H34" s="86" t="s">
        <v>129</v>
      </c>
      <c r="I34" s="542"/>
    </row>
    <row r="35" spans="1:16" s="37" customFormat="1" ht="17.25" customHeight="1">
      <c r="A35" s="302"/>
      <c r="B35" s="536"/>
      <c r="C35" s="84" t="s">
        <v>39</v>
      </c>
      <c r="D35" s="87" t="s">
        <v>41</v>
      </c>
      <c r="E35" s="88" t="s">
        <v>40</v>
      </c>
      <c r="F35" s="84" t="s">
        <v>39</v>
      </c>
      <c r="G35" s="87" t="s">
        <v>41</v>
      </c>
      <c r="H35" s="88" t="s">
        <v>40</v>
      </c>
      <c r="I35" s="542"/>
    </row>
    <row r="36" spans="1:16" s="37" customFormat="1" ht="24.6" customHeight="1">
      <c r="A36" s="302"/>
      <c r="B36" s="537"/>
      <c r="C36" s="89">
        <v>2018</v>
      </c>
      <c r="D36" s="89">
        <v>2019</v>
      </c>
      <c r="E36" s="89" t="s">
        <v>42</v>
      </c>
      <c r="F36" s="89">
        <v>2018</v>
      </c>
      <c r="G36" s="89">
        <v>2019</v>
      </c>
      <c r="H36" s="89" t="s">
        <v>42</v>
      </c>
      <c r="I36" s="543"/>
    </row>
    <row r="37" spans="1:16" s="37" customFormat="1" ht="36" customHeight="1">
      <c r="A37" s="302"/>
      <c r="B37" s="460" t="s">
        <v>1939</v>
      </c>
      <c r="C37" s="457">
        <f>'[1]T- tab'!K27</f>
        <v>100</v>
      </c>
      <c r="D37" s="458">
        <f>'[1]T- tab'!L27</f>
        <v>105.56811164266573</v>
      </c>
      <c r="E37" s="459">
        <f>D37/C37*100-100</f>
        <v>5.5681116426657269</v>
      </c>
      <c r="F37" s="457">
        <f>'[1]T- tab'!N27</f>
        <v>100</v>
      </c>
      <c r="G37" s="458">
        <f>'[1]T- tab'!O27</f>
        <v>101.48694572239133</v>
      </c>
      <c r="H37" s="459">
        <f>G37/F37*100-100</f>
        <v>1.4869457223913258</v>
      </c>
      <c r="I37" s="451" t="s">
        <v>1954</v>
      </c>
    </row>
    <row r="38" spans="1:16" ht="17.100000000000001" customHeight="1">
      <c r="A38" s="305" t="s">
        <v>1957</v>
      </c>
      <c r="B38" s="424" t="s">
        <v>1958</v>
      </c>
      <c r="C38" s="441">
        <f>'[1]T- tab'!K28</f>
        <v>100</v>
      </c>
      <c r="D38" s="442">
        <f>'[1]T- tab'!L28</f>
        <v>97.604981506770926</v>
      </c>
      <c r="E38" s="443">
        <f>D38/C38*100-100</f>
        <v>-2.3950184932290739</v>
      </c>
      <c r="F38" s="441">
        <f>'[1]T- tab'!N28</f>
        <v>100.00000000000001</v>
      </c>
      <c r="G38" s="442">
        <f>'[1]T- tab'!O28</f>
        <v>99.153488341751753</v>
      </c>
      <c r="H38" s="443">
        <f>G38/F38*100-100</f>
        <v>-0.8465116582482608</v>
      </c>
      <c r="I38" s="452" t="s">
        <v>2581</v>
      </c>
      <c r="J38" s="37"/>
      <c r="K38" s="37"/>
      <c r="L38" s="37"/>
    </row>
    <row r="39" spans="1:16" s="50" customFormat="1" ht="17.100000000000001" customHeight="1">
      <c r="A39" s="304" t="s">
        <v>1959</v>
      </c>
      <c r="B39" s="52" t="s">
        <v>1960</v>
      </c>
      <c r="C39" s="431">
        <f>'[1]T- tab'!K29</f>
        <v>100</v>
      </c>
      <c r="D39" s="389">
        <f>'[1]T- tab'!L29</f>
        <v>90.36538813356016</v>
      </c>
      <c r="E39" s="394">
        <f t="shared" ref="E39:E102" si="2">D39/C39*100-100</f>
        <v>-9.6346118664398404</v>
      </c>
      <c r="F39" s="431">
        <f>'[1]T- tab'!N29</f>
        <v>100</v>
      </c>
      <c r="G39" s="389">
        <f>'[1]T- tab'!O29</f>
        <v>96.911286216543203</v>
      </c>
      <c r="H39" s="394">
        <f t="shared" ref="H39:H102" si="3">G39/F39*100-100</f>
        <v>-3.0887137834567966</v>
      </c>
      <c r="I39" s="453" t="s">
        <v>2582</v>
      </c>
      <c r="J39" s="49"/>
      <c r="K39" s="49"/>
      <c r="L39" s="49"/>
      <c r="O39" s="539"/>
      <c r="P39" s="540"/>
    </row>
    <row r="40" spans="1:16" s="50" customFormat="1" ht="17.100000000000001" customHeight="1">
      <c r="A40" s="304" t="s">
        <v>1961</v>
      </c>
      <c r="B40" s="51" t="s">
        <v>1962</v>
      </c>
      <c r="C40" s="432">
        <f>'[1]T- tab'!K30</f>
        <v>100</v>
      </c>
      <c r="D40" s="433">
        <f>'[1]T- tab'!L30</f>
        <v>99.524636676944581</v>
      </c>
      <c r="E40" s="434">
        <f t="shared" si="2"/>
        <v>-0.47536332305541862</v>
      </c>
      <c r="F40" s="432">
        <f>'[1]T- tab'!N30</f>
        <v>100</v>
      </c>
      <c r="G40" s="433">
        <f>'[1]T- tab'!O30</f>
        <v>99.861409724679802</v>
      </c>
      <c r="H40" s="434">
        <f t="shared" si="3"/>
        <v>-0.13859027532019752</v>
      </c>
      <c r="I40" s="453" t="s">
        <v>184</v>
      </c>
      <c r="J40" s="49"/>
      <c r="K40" s="49"/>
      <c r="L40" s="49"/>
    </row>
    <row r="41" spans="1:16" s="50" customFormat="1" ht="17.100000000000001" customHeight="1">
      <c r="A41" s="304" t="s">
        <v>1963</v>
      </c>
      <c r="B41" s="52" t="s">
        <v>1964</v>
      </c>
      <c r="C41" s="431">
        <f>'[1]T- tab'!K31</f>
        <v>100</v>
      </c>
      <c r="D41" s="389">
        <f>'[1]T- tab'!L31</f>
        <v>97.664977207289439</v>
      </c>
      <c r="E41" s="394">
        <f t="shared" si="2"/>
        <v>-2.3350227927105607</v>
      </c>
      <c r="F41" s="431">
        <f>'[1]T- tab'!N31</f>
        <v>100</v>
      </c>
      <c r="G41" s="389">
        <f>'[1]T- tab'!O31</f>
        <v>100.9684215347943</v>
      </c>
      <c r="H41" s="394">
        <f t="shared" si="3"/>
        <v>0.96842153479430237</v>
      </c>
      <c r="I41" s="453" t="s">
        <v>2583</v>
      </c>
      <c r="J41" s="49"/>
      <c r="K41" s="49"/>
      <c r="L41" s="49"/>
    </row>
    <row r="42" spans="1:16" s="50" customFormat="1" ht="17.100000000000001" customHeight="1">
      <c r="A42" s="304" t="s">
        <v>1965</v>
      </c>
      <c r="B42" s="52" t="s">
        <v>189</v>
      </c>
      <c r="C42" s="431">
        <f>'[1]T- tab'!K32</f>
        <v>100</v>
      </c>
      <c r="D42" s="389">
        <f>'[1]T- tab'!L32</f>
        <v>97.92527415454866</v>
      </c>
      <c r="E42" s="394">
        <f t="shared" si="2"/>
        <v>-2.07472584545134</v>
      </c>
      <c r="F42" s="431">
        <f>'[1]T- tab'!N32</f>
        <v>100</v>
      </c>
      <c r="G42" s="389">
        <f>'[1]T- tab'!O32</f>
        <v>96.535325956856241</v>
      </c>
      <c r="H42" s="394">
        <f t="shared" si="3"/>
        <v>-3.4646740431437593</v>
      </c>
      <c r="I42" s="453" t="s">
        <v>190</v>
      </c>
      <c r="J42" s="49"/>
      <c r="K42" s="49"/>
      <c r="L42" s="49"/>
    </row>
    <row r="43" spans="1:16" s="63" customFormat="1" ht="17.100000000000001" customHeight="1">
      <c r="A43" s="303" t="s">
        <v>1966</v>
      </c>
      <c r="B43" s="422" t="s">
        <v>1967</v>
      </c>
      <c r="C43" s="430">
        <f>'[1]T- tab'!K33</f>
        <v>100</v>
      </c>
      <c r="D43" s="397">
        <f>'[1]T- tab'!L33</f>
        <v>101.2596370188238</v>
      </c>
      <c r="E43" s="398">
        <f t="shared" si="2"/>
        <v>1.2596370188237955</v>
      </c>
      <c r="F43" s="430">
        <f>'[1]T- tab'!N33</f>
        <v>100</v>
      </c>
      <c r="G43" s="397">
        <f>'[1]T- tab'!O33</f>
        <v>93.186027789362996</v>
      </c>
      <c r="H43" s="398">
        <f t="shared" si="3"/>
        <v>-6.8139722106370044</v>
      </c>
      <c r="I43" s="454" t="s">
        <v>2584</v>
      </c>
      <c r="J43" s="62"/>
      <c r="K43" s="62"/>
      <c r="L43" s="62"/>
    </row>
    <row r="44" spans="1:16" s="63" customFormat="1" ht="17.100000000000001" customHeight="1">
      <c r="A44" s="303" t="s">
        <v>1968</v>
      </c>
      <c r="B44" s="422" t="s">
        <v>1967</v>
      </c>
      <c r="C44" s="430">
        <f>'[1]T- tab'!K34</f>
        <v>100</v>
      </c>
      <c r="D44" s="397">
        <f>'[1]T- tab'!L34</f>
        <v>101.2596370188238</v>
      </c>
      <c r="E44" s="398">
        <f t="shared" si="2"/>
        <v>1.2596370188237955</v>
      </c>
      <c r="F44" s="430">
        <f>'[1]T- tab'!N34</f>
        <v>100</v>
      </c>
      <c r="G44" s="397">
        <f>'[1]T- tab'!O34</f>
        <v>93.186027789362996</v>
      </c>
      <c r="H44" s="398">
        <f t="shared" si="3"/>
        <v>-6.8139722106370044</v>
      </c>
      <c r="I44" s="454" t="s">
        <v>2584</v>
      </c>
      <c r="J44" s="62"/>
      <c r="K44" s="62"/>
      <c r="L44" s="62"/>
    </row>
    <row r="45" spans="1:16" s="63" customFormat="1" ht="39" customHeight="1">
      <c r="A45" s="303" t="s">
        <v>1969</v>
      </c>
      <c r="B45" s="422" t="s">
        <v>1970</v>
      </c>
      <c r="C45" s="430">
        <f>'[1]T- tab'!K35</f>
        <v>100</v>
      </c>
      <c r="D45" s="397">
        <f>'[1]T- tab'!L35</f>
        <v>99.054363015127535</v>
      </c>
      <c r="E45" s="398">
        <f t="shared" si="2"/>
        <v>-0.94563698487246484</v>
      </c>
      <c r="F45" s="430">
        <f>'[1]T- tab'!N35</f>
        <v>100.00000000000001</v>
      </c>
      <c r="G45" s="397">
        <f>'[1]T- tab'!O35</f>
        <v>98.70934453270047</v>
      </c>
      <c r="H45" s="398">
        <f t="shared" si="3"/>
        <v>-1.2906554672995441</v>
      </c>
      <c r="I45" s="454" t="s">
        <v>2585</v>
      </c>
      <c r="J45" s="62"/>
      <c r="K45" s="62"/>
      <c r="L45" s="62"/>
    </row>
    <row r="46" spans="1:16" s="63" customFormat="1" ht="39" customHeight="1">
      <c r="A46" s="303" t="s">
        <v>1971</v>
      </c>
      <c r="B46" s="422" t="s">
        <v>1970</v>
      </c>
      <c r="C46" s="430">
        <f>'[1]T- tab'!K36</f>
        <v>100</v>
      </c>
      <c r="D46" s="397">
        <f>'[1]T- tab'!L36</f>
        <v>99.054363015127535</v>
      </c>
      <c r="E46" s="398">
        <f t="shared" si="2"/>
        <v>-0.94563698487246484</v>
      </c>
      <c r="F46" s="430">
        <f>'[1]T- tab'!N36</f>
        <v>100.00000000000001</v>
      </c>
      <c r="G46" s="397">
        <f>'[1]T- tab'!O36</f>
        <v>98.70934453270047</v>
      </c>
      <c r="H46" s="398">
        <f t="shared" si="3"/>
        <v>-1.2906554672995441</v>
      </c>
      <c r="I46" s="454" t="s">
        <v>2585</v>
      </c>
      <c r="J46" s="62"/>
      <c r="K46" s="62"/>
      <c r="L46" s="62"/>
    </row>
    <row r="47" spans="1:16" s="50" customFormat="1" ht="18" customHeight="1">
      <c r="A47" s="304" t="s">
        <v>1972</v>
      </c>
      <c r="B47" s="51" t="s">
        <v>211</v>
      </c>
      <c r="C47" s="432">
        <f>'[1]T- tab'!K37</f>
        <v>99.999999999999986</v>
      </c>
      <c r="D47" s="433">
        <f>'[1]T- tab'!L37</f>
        <v>101.90354777214453</v>
      </c>
      <c r="E47" s="434">
        <f t="shared" si="2"/>
        <v>1.9035477721445488</v>
      </c>
      <c r="F47" s="432">
        <f>'[1]T- tab'!N37</f>
        <v>100</v>
      </c>
      <c r="G47" s="433">
        <f>'[1]T- tab'!O37</f>
        <v>95.303307222518086</v>
      </c>
      <c r="H47" s="434">
        <f t="shared" si="3"/>
        <v>-4.696692777481914</v>
      </c>
      <c r="I47" s="453" t="s">
        <v>2586</v>
      </c>
      <c r="J47" s="49"/>
      <c r="K47" s="49"/>
      <c r="L47" s="49"/>
    </row>
    <row r="48" spans="1:16" s="50" customFormat="1" ht="18" customHeight="1">
      <c r="A48" s="304" t="s">
        <v>1973</v>
      </c>
      <c r="B48" s="52" t="s">
        <v>225</v>
      </c>
      <c r="C48" s="431">
        <f>'[1]T- tab'!K38</f>
        <v>100</v>
      </c>
      <c r="D48" s="389">
        <f>'[1]T- tab'!L38</f>
        <v>99.20051502849482</v>
      </c>
      <c r="E48" s="394">
        <f t="shared" si="2"/>
        <v>-0.79948497150517994</v>
      </c>
      <c r="F48" s="431">
        <f>'[1]T- tab'!N38</f>
        <v>100.00000000000001</v>
      </c>
      <c r="G48" s="389">
        <f>'[1]T- tab'!O38</f>
        <v>101.32062188434543</v>
      </c>
      <c r="H48" s="394">
        <f t="shared" si="3"/>
        <v>1.3206218843454138</v>
      </c>
      <c r="I48" s="453" t="s">
        <v>2587</v>
      </c>
      <c r="J48" s="49"/>
      <c r="K48" s="49"/>
      <c r="L48" s="49"/>
    </row>
    <row r="49" spans="1:12" s="50" customFormat="1" ht="18" customHeight="1">
      <c r="A49" s="304" t="s">
        <v>1974</v>
      </c>
      <c r="B49" s="52" t="s">
        <v>1975</v>
      </c>
      <c r="C49" s="431">
        <f>'[1]T- tab'!K39</f>
        <v>99.999999999999986</v>
      </c>
      <c r="D49" s="389">
        <f>'[1]T- tab'!L39</f>
        <v>92.720735491327147</v>
      </c>
      <c r="E49" s="394">
        <f t="shared" si="2"/>
        <v>-7.2792645086728385</v>
      </c>
      <c r="F49" s="431">
        <f>'[1]T- tab'!N39</f>
        <v>100</v>
      </c>
      <c r="G49" s="389">
        <f>'[1]T- tab'!O39</f>
        <v>104.42798599171023</v>
      </c>
      <c r="H49" s="394">
        <f t="shared" si="3"/>
        <v>4.4279859917102442</v>
      </c>
      <c r="I49" s="455" t="s">
        <v>2588</v>
      </c>
      <c r="J49" s="49"/>
      <c r="K49" s="49"/>
      <c r="L49" s="49"/>
    </row>
    <row r="50" spans="1:12" s="63" customFormat="1" ht="36" customHeight="1">
      <c r="A50" s="303" t="s">
        <v>1976</v>
      </c>
      <c r="B50" s="421" t="s">
        <v>1977</v>
      </c>
      <c r="C50" s="427">
        <f>'[1]T- tab'!K40</f>
        <v>100</v>
      </c>
      <c r="D50" s="428">
        <f>'[1]T- tab'!L40</f>
        <v>86.560856107231345</v>
      </c>
      <c r="E50" s="429">
        <f t="shared" si="2"/>
        <v>-13.439143892768655</v>
      </c>
      <c r="F50" s="427">
        <f>'[1]T- tab'!N40</f>
        <v>100</v>
      </c>
      <c r="G50" s="428">
        <f>'[1]T- tab'!O40</f>
        <v>120.8540018767258</v>
      </c>
      <c r="H50" s="429">
        <f t="shared" si="3"/>
        <v>20.854001876725818</v>
      </c>
      <c r="I50" s="454" t="s">
        <v>2589</v>
      </c>
      <c r="J50" s="62"/>
      <c r="K50" s="62"/>
      <c r="L50" s="62"/>
    </row>
    <row r="51" spans="1:12" s="63" customFormat="1" ht="36" customHeight="1">
      <c r="A51" s="303" t="s">
        <v>1978</v>
      </c>
      <c r="B51" s="468" t="s">
        <v>1977</v>
      </c>
      <c r="C51" s="444">
        <f>'[1]T- tab'!K41</f>
        <v>100</v>
      </c>
      <c r="D51" s="445">
        <f>'[1]T- tab'!L41</f>
        <v>86.560856107231345</v>
      </c>
      <c r="E51" s="446">
        <f t="shared" si="2"/>
        <v>-13.439143892768655</v>
      </c>
      <c r="F51" s="444">
        <f>'[1]T- tab'!N41</f>
        <v>100</v>
      </c>
      <c r="G51" s="445">
        <f>'[1]T- tab'!O41</f>
        <v>120.8540018767258</v>
      </c>
      <c r="H51" s="446">
        <f t="shared" si="3"/>
        <v>20.854001876725818</v>
      </c>
      <c r="I51" s="469" t="s">
        <v>2589</v>
      </c>
      <c r="J51" s="62"/>
      <c r="K51" s="62"/>
      <c r="L51" s="62"/>
    </row>
    <row r="52" spans="1:12" s="98" customFormat="1" ht="36.75" customHeight="1">
      <c r="A52" s="307" t="s">
        <v>1376</v>
      </c>
      <c r="B52" s="423" t="s">
        <v>1979</v>
      </c>
      <c r="C52" s="438">
        <f>'[1]T- tab'!K42</f>
        <v>99.999999999999986</v>
      </c>
      <c r="D52" s="439">
        <f>'[1]T- tab'!L42</f>
        <v>103.65599016365671</v>
      </c>
      <c r="E52" s="440">
        <f t="shared" si="2"/>
        <v>3.6559901636567247</v>
      </c>
      <c r="F52" s="438">
        <f>'[1]T- tab'!N42</f>
        <v>100</v>
      </c>
      <c r="G52" s="439">
        <f>'[1]T- tab'!O42</f>
        <v>99.891406219415614</v>
      </c>
      <c r="H52" s="440">
        <f t="shared" si="3"/>
        <v>-0.10859378058438551</v>
      </c>
      <c r="I52" s="456" t="s">
        <v>2590</v>
      </c>
      <c r="J52" s="371"/>
      <c r="K52" s="371"/>
      <c r="L52" s="371"/>
    </row>
    <row r="53" spans="1:12" ht="18" customHeight="1">
      <c r="A53" s="305" t="s">
        <v>1980</v>
      </c>
      <c r="B53" s="424" t="s">
        <v>60</v>
      </c>
      <c r="C53" s="441">
        <f>'[1]T- tab'!K43</f>
        <v>100</v>
      </c>
      <c r="D53" s="442">
        <f>'[1]T- tab'!L43</f>
        <v>99.976736701309406</v>
      </c>
      <c r="E53" s="443">
        <f t="shared" si="2"/>
        <v>-2.326329869059407E-2</v>
      </c>
      <c r="F53" s="441">
        <f>'[1]T- tab'!N43</f>
        <v>100.00000000000001</v>
      </c>
      <c r="G53" s="442">
        <f>'[1]T- tab'!O43</f>
        <v>99.026726655161283</v>
      </c>
      <c r="H53" s="443">
        <f t="shared" si="3"/>
        <v>-0.97327334483873074</v>
      </c>
      <c r="I53" s="452" t="s">
        <v>61</v>
      </c>
    </row>
    <row r="54" spans="1:12" ht="18" customHeight="1">
      <c r="A54" s="305" t="s">
        <v>1981</v>
      </c>
      <c r="B54" s="424" t="s">
        <v>1982</v>
      </c>
      <c r="C54" s="441">
        <f>'[1]T- tab'!K44</f>
        <v>99.999999999999986</v>
      </c>
      <c r="D54" s="442">
        <f>'[1]T- tab'!L44</f>
        <v>100.50824984195474</v>
      </c>
      <c r="E54" s="443">
        <f t="shared" si="2"/>
        <v>0.50824984195475054</v>
      </c>
      <c r="F54" s="441">
        <f>'[1]T- tab'!N44</f>
        <v>100</v>
      </c>
      <c r="G54" s="442">
        <f>'[1]T- tab'!O44</f>
        <v>98.555982577376128</v>
      </c>
      <c r="H54" s="443">
        <f t="shared" si="3"/>
        <v>-1.4440174226238724</v>
      </c>
      <c r="I54" s="452" t="s">
        <v>269</v>
      </c>
    </row>
    <row r="55" spans="1:12" ht="18" customHeight="1">
      <c r="A55" s="305" t="s">
        <v>1983</v>
      </c>
      <c r="B55" s="424" t="s">
        <v>1984</v>
      </c>
      <c r="C55" s="441">
        <f>'[1]T- tab'!K45</f>
        <v>100</v>
      </c>
      <c r="D55" s="442">
        <f>'[1]T- tab'!L45</f>
        <v>97.022289936992934</v>
      </c>
      <c r="E55" s="443">
        <f t="shared" si="2"/>
        <v>-2.9777100630070663</v>
      </c>
      <c r="F55" s="441">
        <f>'[1]T- tab'!N45</f>
        <v>100</v>
      </c>
      <c r="G55" s="442">
        <f>'[1]T- tab'!O45</f>
        <v>100</v>
      </c>
      <c r="H55" s="443">
        <f t="shared" si="3"/>
        <v>0</v>
      </c>
      <c r="I55" s="452" t="s">
        <v>2591</v>
      </c>
    </row>
    <row r="56" spans="1:12" ht="18" customHeight="1">
      <c r="A56" s="305" t="s">
        <v>1985</v>
      </c>
      <c r="B56" s="424" t="s">
        <v>1986</v>
      </c>
      <c r="C56" s="441">
        <f>'[1]T- tab'!K46</f>
        <v>100</v>
      </c>
      <c r="D56" s="442">
        <f>'[1]T- tab'!L46</f>
        <v>100.10601006262074</v>
      </c>
      <c r="E56" s="443">
        <f t="shared" si="2"/>
        <v>0.10601006262074009</v>
      </c>
      <c r="F56" s="441">
        <f>'[1]T- tab'!N46</f>
        <v>100</v>
      </c>
      <c r="G56" s="442">
        <f>'[1]T- tab'!O46</f>
        <v>92.854885921194054</v>
      </c>
      <c r="H56" s="443">
        <f t="shared" si="3"/>
        <v>-7.1451140788059462</v>
      </c>
      <c r="I56" s="452" t="s">
        <v>2592</v>
      </c>
    </row>
    <row r="57" spans="1:12" s="97" customFormat="1" ht="18" customHeight="1">
      <c r="A57" s="305" t="s">
        <v>1987</v>
      </c>
      <c r="B57" s="424" t="s">
        <v>1988</v>
      </c>
      <c r="C57" s="441">
        <f>'[1]T- tab'!K47</f>
        <v>100</v>
      </c>
      <c r="D57" s="442">
        <f>'[1]T- tab'!L47</f>
        <v>105.70297535020819</v>
      </c>
      <c r="E57" s="443">
        <f t="shared" si="2"/>
        <v>5.7029753502081775</v>
      </c>
      <c r="F57" s="441">
        <f>'[1]T- tab'!N47</f>
        <v>100</v>
      </c>
      <c r="G57" s="442">
        <f>'[1]T- tab'!O47</f>
        <v>107.38882027409875</v>
      </c>
      <c r="H57" s="443">
        <f t="shared" si="3"/>
        <v>7.3888202740987481</v>
      </c>
      <c r="I57" s="452" t="s">
        <v>2593</v>
      </c>
    </row>
    <row r="58" spans="1:12" ht="18" customHeight="1">
      <c r="A58" s="305" t="s">
        <v>1989</v>
      </c>
      <c r="B58" s="424" t="s">
        <v>62</v>
      </c>
      <c r="C58" s="441">
        <f>'[1]T- tab'!K48</f>
        <v>100.00000000000001</v>
      </c>
      <c r="D58" s="442">
        <f>'[1]T- tab'!L48</f>
        <v>105.57662430407242</v>
      </c>
      <c r="E58" s="443">
        <f t="shared" si="2"/>
        <v>5.5766243040724248</v>
      </c>
      <c r="F58" s="441">
        <f>'[1]T- tab'!N48</f>
        <v>100.00000000000001</v>
      </c>
      <c r="G58" s="442">
        <f>'[1]T- tab'!O48</f>
        <v>101.21921909846395</v>
      </c>
      <c r="H58" s="443">
        <f t="shared" si="3"/>
        <v>1.2192190984639382</v>
      </c>
      <c r="I58" s="452" t="s">
        <v>63</v>
      </c>
    </row>
    <row r="59" spans="1:12" ht="18" customHeight="1">
      <c r="A59" s="305" t="s">
        <v>1990</v>
      </c>
      <c r="B59" s="424" t="s">
        <v>1991</v>
      </c>
      <c r="C59" s="441">
        <f>'[1]T- tab'!K49</f>
        <v>100</v>
      </c>
      <c r="D59" s="442">
        <f>'[1]T- tab'!L49</f>
        <v>105.73462714149893</v>
      </c>
      <c r="E59" s="443">
        <f t="shared" si="2"/>
        <v>5.7346271414989332</v>
      </c>
      <c r="F59" s="441">
        <f>'[1]T- tab'!N49</f>
        <v>100</v>
      </c>
      <c r="G59" s="442">
        <f>'[1]T- tab'!O49</f>
        <v>100.79400879696612</v>
      </c>
      <c r="H59" s="443">
        <f t="shared" si="3"/>
        <v>0.79400879696611071</v>
      </c>
      <c r="I59" s="452" t="s">
        <v>275</v>
      </c>
    </row>
    <row r="60" spans="1:12" ht="18" customHeight="1">
      <c r="A60" s="305" t="s">
        <v>1992</v>
      </c>
      <c r="B60" s="424" t="s">
        <v>1993</v>
      </c>
      <c r="C60" s="441">
        <f>'[1]T- tab'!K50</f>
        <v>100</v>
      </c>
      <c r="D60" s="442">
        <f>'[1]T- tab'!L50</f>
        <v>102.5667249224518</v>
      </c>
      <c r="E60" s="443">
        <f t="shared" si="2"/>
        <v>2.5667249224517974</v>
      </c>
      <c r="F60" s="441">
        <f>'[1]T- tab'!N50</f>
        <v>100.00000000000001</v>
      </c>
      <c r="G60" s="442">
        <f>'[1]T- tab'!O50</f>
        <v>113.51101736613957</v>
      </c>
      <c r="H60" s="443">
        <f t="shared" si="3"/>
        <v>13.511017366139555</v>
      </c>
      <c r="I60" s="452" t="s">
        <v>2592</v>
      </c>
    </row>
    <row r="61" spans="1:12" ht="18" customHeight="1">
      <c r="A61" s="305" t="s">
        <v>1994</v>
      </c>
      <c r="B61" s="424" t="s">
        <v>1995</v>
      </c>
      <c r="C61" s="441">
        <f>'[1]T- tab'!K51</f>
        <v>100</v>
      </c>
      <c r="D61" s="442">
        <f>'[1]T- tab'!L51</f>
        <v>99.745473297941089</v>
      </c>
      <c r="E61" s="443">
        <f t="shared" si="2"/>
        <v>-0.25452670205891081</v>
      </c>
      <c r="F61" s="441">
        <f>'[1]T- tab'!N51</f>
        <v>100</v>
      </c>
      <c r="G61" s="442">
        <f>'[1]T- tab'!O51</f>
        <v>107.50734320000674</v>
      </c>
      <c r="H61" s="443">
        <f t="shared" si="3"/>
        <v>7.5073432000067442</v>
      </c>
      <c r="I61" s="452" t="s">
        <v>2594</v>
      </c>
    </row>
    <row r="62" spans="1:12" s="98" customFormat="1" ht="18" customHeight="1">
      <c r="A62" s="307" t="s">
        <v>1377</v>
      </c>
      <c r="B62" s="423" t="s">
        <v>1996</v>
      </c>
      <c r="C62" s="438">
        <f>'[1]T- tab'!K52</f>
        <v>99.999999999999986</v>
      </c>
      <c r="D62" s="439">
        <f>'[1]T- tab'!L52</f>
        <v>103.68053449608975</v>
      </c>
      <c r="E62" s="440">
        <f t="shared" si="2"/>
        <v>3.6805344960897628</v>
      </c>
      <c r="F62" s="438">
        <f>'[1]T- tab'!N52</f>
        <v>100</v>
      </c>
      <c r="G62" s="439">
        <f>'[1]T- tab'!O52</f>
        <v>99.48991910638965</v>
      </c>
      <c r="H62" s="440">
        <f t="shared" si="3"/>
        <v>-0.51008089361035047</v>
      </c>
      <c r="I62" s="456" t="s">
        <v>2595</v>
      </c>
    </row>
    <row r="63" spans="1:12" s="98" customFormat="1" ht="29.25" customHeight="1">
      <c r="A63" s="307" t="s">
        <v>1997</v>
      </c>
      <c r="B63" s="423" t="s">
        <v>1998</v>
      </c>
      <c r="C63" s="438">
        <f>'[1]T- tab'!K53</f>
        <v>100</v>
      </c>
      <c r="D63" s="439">
        <f>'[1]T- tab'!L53</f>
        <v>99.069850064183882</v>
      </c>
      <c r="E63" s="440">
        <f t="shared" si="2"/>
        <v>-0.93014993581611805</v>
      </c>
      <c r="F63" s="438">
        <f>'[1]T- tab'!N53</f>
        <v>100</v>
      </c>
      <c r="G63" s="439">
        <f>'[1]T- tab'!O53</f>
        <v>96.510895578205393</v>
      </c>
      <c r="H63" s="440">
        <f t="shared" si="3"/>
        <v>-3.4891044217946074</v>
      </c>
      <c r="I63" s="456" t="s">
        <v>2596</v>
      </c>
    </row>
    <row r="64" spans="1:12" ht="18" customHeight="1">
      <c r="A64" s="305" t="s">
        <v>1999</v>
      </c>
      <c r="B64" s="424" t="s">
        <v>2000</v>
      </c>
      <c r="C64" s="441">
        <f>'[1]T- tab'!K54</f>
        <v>100</v>
      </c>
      <c r="D64" s="442">
        <f>'[1]T- tab'!L54</f>
        <v>100.20887715741674</v>
      </c>
      <c r="E64" s="443">
        <f t="shared" si="2"/>
        <v>0.20887715741673674</v>
      </c>
      <c r="F64" s="441">
        <f>'[1]T- tab'!N54</f>
        <v>100</v>
      </c>
      <c r="G64" s="442">
        <f>'[1]T- tab'!O54</f>
        <v>96.275045410517933</v>
      </c>
      <c r="H64" s="443">
        <f t="shared" si="3"/>
        <v>-3.724954589482067</v>
      </c>
      <c r="I64" s="452" t="s">
        <v>2597</v>
      </c>
    </row>
    <row r="65" spans="1:9" s="97" customFormat="1" ht="18" customHeight="1">
      <c r="A65" s="305" t="s">
        <v>2001</v>
      </c>
      <c r="B65" s="424" t="s">
        <v>2002</v>
      </c>
      <c r="C65" s="441">
        <f>'[1]T- tab'!K55</f>
        <v>100</v>
      </c>
      <c r="D65" s="442">
        <f>'[1]T- tab'!L55</f>
        <v>97.022289936992934</v>
      </c>
      <c r="E65" s="443">
        <f t="shared" si="2"/>
        <v>-2.9777100630070663</v>
      </c>
      <c r="F65" s="441">
        <f>'[1]T- tab'!N55</f>
        <v>100</v>
      </c>
      <c r="G65" s="442">
        <f>'[1]T- tab'!O55</f>
        <v>100</v>
      </c>
      <c r="H65" s="443">
        <f t="shared" si="3"/>
        <v>0</v>
      </c>
      <c r="I65" s="452" t="s">
        <v>2598</v>
      </c>
    </row>
    <row r="66" spans="1:9" s="98" customFormat="1" ht="40.5" customHeight="1">
      <c r="A66" s="307" t="s">
        <v>2003</v>
      </c>
      <c r="B66" s="423" t="s">
        <v>2004</v>
      </c>
      <c r="C66" s="438">
        <f>'[1]T- tab'!K56</f>
        <v>100</v>
      </c>
      <c r="D66" s="439">
        <f>'[1]T- tab'!L56</f>
        <v>104.37860941080267</v>
      </c>
      <c r="E66" s="440">
        <f t="shared" si="2"/>
        <v>4.3786094108026532</v>
      </c>
      <c r="F66" s="438">
        <f>'[1]T- tab'!N56</f>
        <v>100</v>
      </c>
      <c r="G66" s="439">
        <f>'[1]T- tab'!O56</f>
        <v>101.16055464640715</v>
      </c>
      <c r="H66" s="440">
        <f t="shared" si="3"/>
        <v>1.1605546464071352</v>
      </c>
      <c r="I66" s="456" t="s">
        <v>2599</v>
      </c>
    </row>
    <row r="67" spans="1:9" ht="18" customHeight="1">
      <c r="A67" s="305" t="s">
        <v>2005</v>
      </c>
      <c r="B67" s="424" t="s">
        <v>2006</v>
      </c>
      <c r="C67" s="441">
        <f>'[1]T- tab'!K57</f>
        <v>100</v>
      </c>
      <c r="D67" s="442">
        <f>'[1]T- tab'!L57</f>
        <v>104.37860941080267</v>
      </c>
      <c r="E67" s="443">
        <f t="shared" si="2"/>
        <v>4.3786094108026532</v>
      </c>
      <c r="F67" s="441">
        <f>'[1]T- tab'!N57</f>
        <v>100</v>
      </c>
      <c r="G67" s="442">
        <f>'[1]T- tab'!O57</f>
        <v>101.16055464640715</v>
      </c>
      <c r="H67" s="443">
        <f t="shared" si="3"/>
        <v>1.1605546464071352</v>
      </c>
      <c r="I67" s="452" t="s">
        <v>2600</v>
      </c>
    </row>
    <row r="68" spans="1:9" s="98" customFormat="1" ht="18" customHeight="1">
      <c r="A68" s="307" t="s">
        <v>2007</v>
      </c>
      <c r="B68" s="416" t="s">
        <v>2008</v>
      </c>
      <c r="C68" s="465">
        <f>'[1]T- tab'!K58</f>
        <v>100</v>
      </c>
      <c r="D68" s="466">
        <f>'[1]T- tab'!L58</f>
        <v>105.73462714149893</v>
      </c>
      <c r="E68" s="467">
        <f t="shared" si="2"/>
        <v>5.7346271414989332</v>
      </c>
      <c r="F68" s="465">
        <f>'[1]T- tab'!N58</f>
        <v>100</v>
      </c>
      <c r="G68" s="466">
        <f>'[1]T- tab'!O58</f>
        <v>100.79400879696612</v>
      </c>
      <c r="H68" s="467">
        <f t="shared" si="3"/>
        <v>0.79400879696611071</v>
      </c>
      <c r="I68" s="417" t="s">
        <v>2601</v>
      </c>
    </row>
    <row r="69" spans="1:9" ht="18" customHeight="1">
      <c r="A69" s="305" t="s">
        <v>2009</v>
      </c>
      <c r="B69" s="424" t="s">
        <v>2010</v>
      </c>
      <c r="C69" s="441">
        <f>'[1]T- tab'!K59</f>
        <v>100</v>
      </c>
      <c r="D69" s="442">
        <f>'[1]T- tab'!L59</f>
        <v>106.27235633484804</v>
      </c>
      <c r="E69" s="443">
        <f t="shared" si="2"/>
        <v>6.2723563348480411</v>
      </c>
      <c r="F69" s="441">
        <f>'[1]T- tab'!N59</f>
        <v>100.00000000000001</v>
      </c>
      <c r="G69" s="442">
        <f>'[1]T- tab'!O59</f>
        <v>100.80347879923103</v>
      </c>
      <c r="H69" s="443">
        <f t="shared" si="3"/>
        <v>0.80347879923101573</v>
      </c>
      <c r="I69" s="452" t="s">
        <v>2602</v>
      </c>
    </row>
    <row r="70" spans="1:9" ht="18" customHeight="1">
      <c r="A70" s="305" t="s">
        <v>2011</v>
      </c>
      <c r="B70" s="424" t="s">
        <v>2012</v>
      </c>
      <c r="C70" s="441">
        <f>'[1]T- tab'!K60</f>
        <v>100</v>
      </c>
      <c r="D70" s="442">
        <f>'[1]T- tab'!L60</f>
        <v>101.09404478502775</v>
      </c>
      <c r="E70" s="443">
        <f t="shared" si="2"/>
        <v>1.0940447850277479</v>
      </c>
      <c r="F70" s="441">
        <f>'[1]T- tab'!N60</f>
        <v>100</v>
      </c>
      <c r="G70" s="442">
        <f>'[1]T- tab'!O60</f>
        <v>93.668018545522102</v>
      </c>
      <c r="H70" s="443">
        <f t="shared" si="3"/>
        <v>-6.3319814544778978</v>
      </c>
      <c r="I70" s="452" t="s">
        <v>2603</v>
      </c>
    </row>
    <row r="71" spans="1:9" s="98" customFormat="1" ht="39.75" customHeight="1">
      <c r="A71" s="307" t="s">
        <v>2013</v>
      </c>
      <c r="B71" s="423" t="s">
        <v>2014</v>
      </c>
      <c r="C71" s="438">
        <f>'[1]T- tab'!K61</f>
        <v>100.00000000000001</v>
      </c>
      <c r="D71" s="439">
        <f>'[1]T- tab'!L61</f>
        <v>103.30737622112581</v>
      </c>
      <c r="E71" s="440">
        <f t="shared" si="2"/>
        <v>3.3073762211258071</v>
      </c>
      <c r="F71" s="438">
        <f>'[1]T- tab'!N61</f>
        <v>100.00000000000001</v>
      </c>
      <c r="G71" s="439">
        <f>'[1]T- tab'!O61</f>
        <v>105.86646539393428</v>
      </c>
      <c r="H71" s="440">
        <f t="shared" si="3"/>
        <v>5.866465393934277</v>
      </c>
      <c r="I71" s="456" t="s">
        <v>2604</v>
      </c>
    </row>
    <row r="72" spans="1:9" s="98" customFormat="1" ht="18" customHeight="1">
      <c r="A72" s="307" t="s">
        <v>2015</v>
      </c>
      <c r="B72" s="423" t="s">
        <v>2016</v>
      </c>
      <c r="C72" s="438">
        <f>'[1]T- tab'!K62</f>
        <v>100</v>
      </c>
      <c r="D72" s="439">
        <f>'[1]T- tab'!L62</f>
        <v>101.34902247704895</v>
      </c>
      <c r="E72" s="440">
        <f t="shared" si="2"/>
        <v>1.3490224770489618</v>
      </c>
      <c r="F72" s="438">
        <f>'[1]T- tab'!N62</f>
        <v>100.00000000000001</v>
      </c>
      <c r="G72" s="439">
        <f>'[1]T- tab'!O62</f>
        <v>102.81161309996054</v>
      </c>
      <c r="H72" s="440">
        <f t="shared" si="3"/>
        <v>2.8116130999605247</v>
      </c>
      <c r="I72" s="456" t="s">
        <v>2605</v>
      </c>
    </row>
    <row r="73" spans="1:9" ht="18" customHeight="1">
      <c r="A73" s="305" t="s">
        <v>2017</v>
      </c>
      <c r="B73" s="424" t="s">
        <v>1986</v>
      </c>
      <c r="C73" s="441">
        <f>'[1]T- tab'!K63</f>
        <v>100</v>
      </c>
      <c r="D73" s="442">
        <f>'[1]T- tab'!L63</f>
        <v>100.10601006262074</v>
      </c>
      <c r="E73" s="443">
        <f t="shared" si="2"/>
        <v>0.10601006262074009</v>
      </c>
      <c r="F73" s="441">
        <f>'[1]T- tab'!N63</f>
        <v>100</v>
      </c>
      <c r="G73" s="442">
        <f>'[1]T- tab'!O63</f>
        <v>92.854885921194054</v>
      </c>
      <c r="H73" s="443">
        <f t="shared" si="3"/>
        <v>-7.1451140788059462</v>
      </c>
      <c r="I73" s="452" t="s">
        <v>2606</v>
      </c>
    </row>
    <row r="74" spans="1:9" ht="18" customHeight="1">
      <c r="A74" s="305" t="s">
        <v>2018</v>
      </c>
      <c r="B74" s="424" t="s">
        <v>1993</v>
      </c>
      <c r="C74" s="441">
        <f>'[1]T- tab'!K64</f>
        <v>100</v>
      </c>
      <c r="D74" s="442">
        <f>'[1]T- tab'!L64</f>
        <v>102.5667249224518</v>
      </c>
      <c r="E74" s="443">
        <f t="shared" si="2"/>
        <v>2.5667249224517974</v>
      </c>
      <c r="F74" s="441">
        <f>'[1]T- tab'!N64</f>
        <v>100.00000000000001</v>
      </c>
      <c r="G74" s="442">
        <f>'[1]T- tab'!O64</f>
        <v>113.51101736613957</v>
      </c>
      <c r="H74" s="443">
        <f t="shared" si="3"/>
        <v>13.511017366139555</v>
      </c>
      <c r="I74" s="452" t="s">
        <v>2607</v>
      </c>
    </row>
    <row r="75" spans="1:9" s="98" customFormat="1" ht="18" customHeight="1">
      <c r="A75" s="307" t="s">
        <v>2019</v>
      </c>
      <c r="B75" s="423" t="s">
        <v>2020</v>
      </c>
      <c r="C75" s="438">
        <f>'[1]T- tab'!K65</f>
        <v>100</v>
      </c>
      <c r="D75" s="439">
        <f>'[1]T- tab'!L65</f>
        <v>104.14233504556375</v>
      </c>
      <c r="E75" s="440">
        <f t="shared" si="2"/>
        <v>4.1423350455637546</v>
      </c>
      <c r="F75" s="438">
        <f>'[1]T- tab'!N65</f>
        <v>100</v>
      </c>
      <c r="G75" s="439">
        <f>'[1]T- tab'!O65</f>
        <v>107.40501884895752</v>
      </c>
      <c r="H75" s="440">
        <f t="shared" si="3"/>
        <v>7.4050188489575248</v>
      </c>
      <c r="I75" s="456" t="s">
        <v>2608</v>
      </c>
    </row>
    <row r="76" spans="1:9" ht="18" customHeight="1">
      <c r="A76" s="305" t="s">
        <v>2021</v>
      </c>
      <c r="B76" s="424" t="s">
        <v>1988</v>
      </c>
      <c r="C76" s="441">
        <f>'[1]T- tab'!K66</f>
        <v>100</v>
      </c>
      <c r="D76" s="442">
        <f>'[1]T- tab'!L66</f>
        <v>105.70297535020819</v>
      </c>
      <c r="E76" s="443">
        <f t="shared" si="2"/>
        <v>5.7029753502081775</v>
      </c>
      <c r="F76" s="441">
        <f>'[1]T- tab'!N66</f>
        <v>100</v>
      </c>
      <c r="G76" s="442">
        <f>'[1]T- tab'!O66</f>
        <v>107.38882027409875</v>
      </c>
      <c r="H76" s="443">
        <f t="shared" si="3"/>
        <v>7.3888202740987481</v>
      </c>
      <c r="I76" s="452" t="s">
        <v>2593</v>
      </c>
    </row>
    <row r="77" spans="1:9" s="97" customFormat="1" ht="18" customHeight="1">
      <c r="A77" s="305" t="s">
        <v>2022</v>
      </c>
      <c r="B77" s="424" t="s">
        <v>1995</v>
      </c>
      <c r="C77" s="441">
        <f>'[1]T- tab'!K67</f>
        <v>100</v>
      </c>
      <c r="D77" s="442">
        <f>'[1]T- tab'!L67</f>
        <v>99.745473297941089</v>
      </c>
      <c r="E77" s="443">
        <f t="shared" si="2"/>
        <v>-0.25452670205891081</v>
      </c>
      <c r="F77" s="441">
        <f>'[1]T- tab'!N67</f>
        <v>100</v>
      </c>
      <c r="G77" s="442">
        <f>'[1]T- tab'!O67</f>
        <v>107.50734320000674</v>
      </c>
      <c r="H77" s="443">
        <f t="shared" si="3"/>
        <v>7.5073432000067442</v>
      </c>
      <c r="I77" s="452" t="s">
        <v>2609</v>
      </c>
    </row>
    <row r="78" spans="1:9" s="98" customFormat="1" ht="18" customHeight="1">
      <c r="A78" s="307" t="s">
        <v>1378</v>
      </c>
      <c r="B78" s="423" t="s">
        <v>2023</v>
      </c>
      <c r="C78" s="438">
        <f>'[1]T- tab'!K68</f>
        <v>100</v>
      </c>
      <c r="D78" s="439">
        <f>'[1]T- tab'!L68</f>
        <v>105.44701324268571</v>
      </c>
      <c r="E78" s="440">
        <f t="shared" si="2"/>
        <v>5.4470132426856992</v>
      </c>
      <c r="F78" s="438">
        <f>'[1]T- tab'!N68</f>
        <v>100.00000000000001</v>
      </c>
      <c r="G78" s="439">
        <f>'[1]T- tab'!O68</f>
        <v>106.07032152554898</v>
      </c>
      <c r="H78" s="440">
        <f t="shared" si="3"/>
        <v>6.0703215255489624</v>
      </c>
      <c r="I78" s="456" t="s">
        <v>2610</v>
      </c>
    </row>
    <row r="79" spans="1:9" s="98" customFormat="1" ht="18" customHeight="1">
      <c r="A79" s="307" t="s">
        <v>2024</v>
      </c>
      <c r="B79" s="423" t="s">
        <v>2025</v>
      </c>
      <c r="C79" s="438">
        <f>'[1]T- tab'!K69</f>
        <v>100</v>
      </c>
      <c r="D79" s="439">
        <f>'[1]T- tab'!L69</f>
        <v>106.17254524542045</v>
      </c>
      <c r="E79" s="440">
        <f t="shared" si="2"/>
        <v>6.1725452454204515</v>
      </c>
      <c r="F79" s="438">
        <f>'[1]T- tab'!N69</f>
        <v>100</v>
      </c>
      <c r="G79" s="439">
        <f>'[1]T- tab'!O69</f>
        <v>107.52525247019952</v>
      </c>
      <c r="H79" s="440">
        <f t="shared" si="3"/>
        <v>7.5252524701995327</v>
      </c>
      <c r="I79" s="456" t="s">
        <v>2611</v>
      </c>
    </row>
    <row r="80" spans="1:9" ht="18" customHeight="1">
      <c r="A80" s="305" t="s">
        <v>2026</v>
      </c>
      <c r="B80" s="424" t="s">
        <v>2027</v>
      </c>
      <c r="C80" s="441">
        <f>'[1]T- tab'!K70</f>
        <v>100</v>
      </c>
      <c r="D80" s="442">
        <f>'[1]T- tab'!L70</f>
        <v>106.17254524542045</v>
      </c>
      <c r="E80" s="443">
        <f t="shared" si="2"/>
        <v>6.1725452454204515</v>
      </c>
      <c r="F80" s="441">
        <f>'[1]T- tab'!N70</f>
        <v>100</v>
      </c>
      <c r="G80" s="442">
        <f>'[1]T- tab'!O70</f>
        <v>107.52525247019952</v>
      </c>
      <c r="H80" s="443">
        <f t="shared" si="3"/>
        <v>7.5252524701995327</v>
      </c>
      <c r="I80" s="452" t="s">
        <v>2612</v>
      </c>
    </row>
    <row r="81" spans="1:9" s="98" customFormat="1" ht="18" customHeight="1">
      <c r="A81" s="307" t="s">
        <v>2028</v>
      </c>
      <c r="B81" s="423" t="s">
        <v>2029</v>
      </c>
      <c r="C81" s="438">
        <f>'[1]T- tab'!K71</f>
        <v>100</v>
      </c>
      <c r="D81" s="439">
        <f>'[1]T- tab'!L71</f>
        <v>101.03760137054492</v>
      </c>
      <c r="E81" s="440">
        <f t="shared" si="2"/>
        <v>1.0376013705449196</v>
      </c>
      <c r="F81" s="438">
        <f>'[1]T- tab'!N71</f>
        <v>100.00000000000001</v>
      </c>
      <c r="G81" s="439">
        <f>'[1]T- tab'!O71</f>
        <v>97.795190961965758</v>
      </c>
      <c r="H81" s="440">
        <f t="shared" si="3"/>
        <v>-2.2048090380342558</v>
      </c>
      <c r="I81" s="456" t="s">
        <v>2613</v>
      </c>
    </row>
    <row r="82" spans="1:9" ht="26.25" customHeight="1">
      <c r="A82" s="305" t="s">
        <v>2030</v>
      </c>
      <c r="B82" s="424" t="s">
        <v>2031</v>
      </c>
      <c r="C82" s="441">
        <f>'[1]T- tab'!K72</f>
        <v>100</v>
      </c>
      <c r="D82" s="442">
        <f>'[1]T- tab'!L72</f>
        <v>101.03760137054492</v>
      </c>
      <c r="E82" s="443">
        <f t="shared" si="2"/>
        <v>1.0376013705449196</v>
      </c>
      <c r="F82" s="441">
        <f>'[1]T- tab'!N72</f>
        <v>100.00000000000001</v>
      </c>
      <c r="G82" s="442">
        <f>'[1]T- tab'!O72</f>
        <v>97.795190961965758</v>
      </c>
      <c r="H82" s="443">
        <f t="shared" si="3"/>
        <v>-2.2048090380342558</v>
      </c>
      <c r="I82" s="452" t="s">
        <v>2614</v>
      </c>
    </row>
    <row r="83" spans="1:9" s="98" customFormat="1" ht="18" customHeight="1">
      <c r="A83" s="307" t="s">
        <v>1379</v>
      </c>
      <c r="B83" s="423" t="s">
        <v>2032</v>
      </c>
      <c r="C83" s="438">
        <f>'[1]T- tab'!K73</f>
        <v>99.999999999999986</v>
      </c>
      <c r="D83" s="439">
        <f>'[1]T- tab'!L73</f>
        <v>95.378102237945413</v>
      </c>
      <c r="E83" s="440">
        <f t="shared" si="2"/>
        <v>-4.6218977620545729</v>
      </c>
      <c r="F83" s="438">
        <f>'[1]T- tab'!N73</f>
        <v>99.999999999999986</v>
      </c>
      <c r="G83" s="439">
        <f>'[1]T- tab'!O73</f>
        <v>101.19438500251842</v>
      </c>
      <c r="H83" s="440">
        <f t="shared" si="3"/>
        <v>1.1943850025184304</v>
      </c>
      <c r="I83" s="456" t="s">
        <v>2615</v>
      </c>
    </row>
    <row r="84" spans="1:9" s="98" customFormat="1" ht="18" customHeight="1">
      <c r="A84" s="307" t="s">
        <v>1380</v>
      </c>
      <c r="B84" s="423" t="s">
        <v>2033</v>
      </c>
      <c r="C84" s="438">
        <f>'[1]T- tab'!K74</f>
        <v>100</v>
      </c>
      <c r="D84" s="439">
        <f>'[1]T- tab'!L74</f>
        <v>88.584601796562765</v>
      </c>
      <c r="E84" s="440">
        <f t="shared" si="2"/>
        <v>-11.415398203437235</v>
      </c>
      <c r="F84" s="438">
        <f>'[1]T- tab'!N74</f>
        <v>100</v>
      </c>
      <c r="G84" s="439">
        <f>'[1]T- tab'!O74</f>
        <v>100.02425257374902</v>
      </c>
      <c r="H84" s="440">
        <f t="shared" si="3"/>
        <v>2.4252573749024009E-2</v>
      </c>
      <c r="I84" s="456" t="s">
        <v>2616</v>
      </c>
    </row>
    <row r="85" spans="1:9" ht="18" customHeight="1">
      <c r="A85" s="305" t="s">
        <v>2034</v>
      </c>
      <c r="B85" s="424" t="s">
        <v>2035</v>
      </c>
      <c r="C85" s="441">
        <f>'[1]T- tab'!K75</f>
        <v>100</v>
      </c>
      <c r="D85" s="442">
        <f>'[1]T- tab'!L75</f>
        <v>88.584601796562765</v>
      </c>
      <c r="E85" s="443">
        <f t="shared" si="2"/>
        <v>-11.415398203437235</v>
      </c>
      <c r="F85" s="441">
        <f>'[1]T- tab'!N75</f>
        <v>100</v>
      </c>
      <c r="G85" s="442">
        <f>'[1]T- tab'!O75</f>
        <v>100.02425257374902</v>
      </c>
      <c r="H85" s="443">
        <f t="shared" si="3"/>
        <v>2.4252573749024009E-2</v>
      </c>
      <c r="I85" s="452" t="s">
        <v>2617</v>
      </c>
    </row>
    <row r="86" spans="1:9" s="98" customFormat="1" ht="18" customHeight="1">
      <c r="A86" s="307" t="s">
        <v>1381</v>
      </c>
      <c r="B86" s="416" t="s">
        <v>2036</v>
      </c>
      <c r="C86" s="465">
        <f>'[1]T- tab'!K76</f>
        <v>100</v>
      </c>
      <c r="D86" s="466">
        <f>'[1]T- tab'!L76</f>
        <v>93.853091008398323</v>
      </c>
      <c r="E86" s="467">
        <f t="shared" si="2"/>
        <v>-6.146908991601677</v>
      </c>
      <c r="F86" s="465">
        <f>'[1]T- tab'!N76</f>
        <v>100</v>
      </c>
      <c r="G86" s="466">
        <f>'[1]T- tab'!O76</f>
        <v>98.431812387774016</v>
      </c>
      <c r="H86" s="467">
        <f t="shared" si="3"/>
        <v>-1.5681876122259837</v>
      </c>
      <c r="I86" s="417" t="s">
        <v>2618</v>
      </c>
    </row>
    <row r="87" spans="1:9" ht="18" customHeight="1">
      <c r="A87" s="305" t="s">
        <v>2037</v>
      </c>
      <c r="B87" s="424" t="s">
        <v>2038</v>
      </c>
      <c r="C87" s="441">
        <f>'[1]T- tab'!K77</f>
        <v>100</v>
      </c>
      <c r="D87" s="442">
        <f>'[1]T- tab'!L77</f>
        <v>93.853091008398323</v>
      </c>
      <c r="E87" s="443">
        <f t="shared" si="2"/>
        <v>-6.146908991601677</v>
      </c>
      <c r="F87" s="441">
        <f>'[1]T- tab'!N77</f>
        <v>100</v>
      </c>
      <c r="G87" s="442">
        <f>'[1]T- tab'!O77</f>
        <v>98.431812387774016</v>
      </c>
      <c r="H87" s="443">
        <f t="shared" si="3"/>
        <v>-1.5681876122259837</v>
      </c>
      <c r="I87" s="452" t="s">
        <v>313</v>
      </c>
    </row>
    <row r="88" spans="1:9" s="98" customFormat="1" ht="18" customHeight="1">
      <c r="A88" s="307" t="s">
        <v>2039</v>
      </c>
      <c r="B88" s="423" t="s">
        <v>2040</v>
      </c>
      <c r="C88" s="438">
        <f>'[1]T- tab'!K78</f>
        <v>99.999999999999986</v>
      </c>
      <c r="D88" s="439">
        <f>'[1]T- tab'!L78</f>
        <v>92.121044215810386</v>
      </c>
      <c r="E88" s="440">
        <f t="shared" si="2"/>
        <v>-7.8789557841895999</v>
      </c>
      <c r="F88" s="438">
        <f>'[1]T- tab'!N78</f>
        <v>99.999999999999972</v>
      </c>
      <c r="G88" s="439">
        <f>'[1]T- tab'!O78</f>
        <v>100.13374279573759</v>
      </c>
      <c r="H88" s="440">
        <f t="shared" si="3"/>
        <v>0.13374279573761783</v>
      </c>
      <c r="I88" s="456" t="s">
        <v>338</v>
      </c>
    </row>
    <row r="89" spans="1:9" s="98" customFormat="1" ht="18" customHeight="1">
      <c r="A89" s="307" t="s">
        <v>2041</v>
      </c>
      <c r="B89" s="423" t="s">
        <v>2040</v>
      </c>
      <c r="C89" s="438">
        <f>'[1]T- tab'!K79</f>
        <v>99.999999999999986</v>
      </c>
      <c r="D89" s="439">
        <f>'[1]T- tab'!L79</f>
        <v>92.121044215810386</v>
      </c>
      <c r="E89" s="440">
        <f t="shared" si="2"/>
        <v>-7.8789557841895999</v>
      </c>
      <c r="F89" s="438">
        <f>'[1]T- tab'!N79</f>
        <v>99.999999999999972</v>
      </c>
      <c r="G89" s="439">
        <f>'[1]T- tab'!O79</f>
        <v>100.13374279573759</v>
      </c>
      <c r="H89" s="440">
        <f t="shared" si="3"/>
        <v>0.13374279573761783</v>
      </c>
      <c r="I89" s="456" t="s">
        <v>338</v>
      </c>
    </row>
    <row r="90" spans="1:9" ht="18" customHeight="1">
      <c r="A90" s="305" t="s">
        <v>2042</v>
      </c>
      <c r="B90" s="424" t="s">
        <v>2043</v>
      </c>
      <c r="C90" s="441">
        <f>'[1]T- tab'!K80</f>
        <v>99.999999999999986</v>
      </c>
      <c r="D90" s="442">
        <f>'[1]T- tab'!L80</f>
        <v>90.141229005391267</v>
      </c>
      <c r="E90" s="443">
        <f t="shared" si="2"/>
        <v>-9.8587709946087188</v>
      </c>
      <c r="F90" s="441">
        <f>'[1]T- tab'!N80</f>
        <v>100</v>
      </c>
      <c r="G90" s="442">
        <f>'[1]T- tab'!O80</f>
        <v>101.61026889769109</v>
      </c>
      <c r="H90" s="443">
        <f t="shared" si="3"/>
        <v>1.6102688976910855</v>
      </c>
      <c r="I90" s="452" t="s">
        <v>343</v>
      </c>
    </row>
    <row r="91" spans="1:9" ht="18" customHeight="1">
      <c r="A91" s="305" t="s">
        <v>2044</v>
      </c>
      <c r="B91" s="424" t="s">
        <v>2045</v>
      </c>
      <c r="C91" s="441">
        <f>'[1]T- tab'!K81</f>
        <v>100</v>
      </c>
      <c r="D91" s="442">
        <f>'[1]T- tab'!L81</f>
        <v>98.180644916375158</v>
      </c>
      <c r="E91" s="443">
        <f t="shared" si="2"/>
        <v>-1.819355083624842</v>
      </c>
      <c r="F91" s="441">
        <f>'[1]T- tab'!N81</f>
        <v>100</v>
      </c>
      <c r="G91" s="442">
        <f>'[1]T- tab'!O81</f>
        <v>98.759031679495436</v>
      </c>
      <c r="H91" s="443">
        <f t="shared" si="3"/>
        <v>-1.2409683205045638</v>
      </c>
      <c r="I91" s="452" t="s">
        <v>2619</v>
      </c>
    </row>
    <row r="92" spans="1:9" ht="18" customHeight="1">
      <c r="A92" s="305" t="s">
        <v>2046</v>
      </c>
      <c r="B92" s="424" t="s">
        <v>2047</v>
      </c>
      <c r="C92" s="441">
        <f>'[1]T- tab'!K82</f>
        <v>100</v>
      </c>
      <c r="D92" s="442">
        <f>'[1]T- tab'!L82</f>
        <v>94.795158073702865</v>
      </c>
      <c r="E92" s="443">
        <f t="shared" si="2"/>
        <v>-5.204841926297135</v>
      </c>
      <c r="F92" s="441">
        <f>'[1]T- tab'!N82</f>
        <v>100</v>
      </c>
      <c r="G92" s="442">
        <f>'[1]T- tab'!O82</f>
        <v>97.796075994876489</v>
      </c>
      <c r="H92" s="443">
        <f t="shared" si="3"/>
        <v>-2.2039240051235112</v>
      </c>
      <c r="I92" s="452" t="s">
        <v>2620</v>
      </c>
    </row>
    <row r="93" spans="1:9" s="98" customFormat="1" ht="18" customHeight="1">
      <c r="A93" s="307" t="s">
        <v>2048</v>
      </c>
      <c r="B93" s="423" t="s">
        <v>2049</v>
      </c>
      <c r="C93" s="438">
        <f>'[1]T- tab'!K83</f>
        <v>100</v>
      </c>
      <c r="D93" s="439">
        <f>'[1]T- tab'!L83</f>
        <v>104.9275593293255</v>
      </c>
      <c r="E93" s="440">
        <f t="shared" si="2"/>
        <v>4.9275593293255184</v>
      </c>
      <c r="F93" s="438">
        <f>'[1]T- tab'!N83</f>
        <v>100.00000000000001</v>
      </c>
      <c r="G93" s="439">
        <f>'[1]T- tab'!O83</f>
        <v>103.26937390502593</v>
      </c>
      <c r="H93" s="440">
        <f t="shared" si="3"/>
        <v>3.2693739050259012</v>
      </c>
      <c r="I93" s="456" t="s">
        <v>2621</v>
      </c>
    </row>
    <row r="94" spans="1:9" s="98" customFormat="1" ht="18" customHeight="1">
      <c r="A94" s="307" t="s">
        <v>2050</v>
      </c>
      <c r="B94" s="423" t="s">
        <v>2049</v>
      </c>
      <c r="C94" s="438">
        <f>'[1]T- tab'!K84</f>
        <v>100</v>
      </c>
      <c r="D94" s="439">
        <f>'[1]T- tab'!L84</f>
        <v>104.9275593293255</v>
      </c>
      <c r="E94" s="440">
        <f t="shared" si="2"/>
        <v>4.9275593293255184</v>
      </c>
      <c r="F94" s="438">
        <f>'[1]T- tab'!N84</f>
        <v>100.00000000000001</v>
      </c>
      <c r="G94" s="439">
        <f>'[1]T- tab'!O84</f>
        <v>103.26937390502593</v>
      </c>
      <c r="H94" s="440">
        <f t="shared" si="3"/>
        <v>3.2693739050259012</v>
      </c>
      <c r="I94" s="456" t="s">
        <v>2621</v>
      </c>
    </row>
    <row r="95" spans="1:9" ht="18" customHeight="1">
      <c r="A95" s="305" t="s">
        <v>2051</v>
      </c>
      <c r="B95" s="424" t="s">
        <v>2052</v>
      </c>
      <c r="C95" s="441">
        <f>'[1]T- tab'!K85</f>
        <v>100.00000000000001</v>
      </c>
      <c r="D95" s="442">
        <f>'[1]T- tab'!L85</f>
        <v>105.13475168880741</v>
      </c>
      <c r="E95" s="443">
        <f t="shared" si="2"/>
        <v>5.1347516888073983</v>
      </c>
      <c r="F95" s="441">
        <f>'[1]T- tab'!N85</f>
        <v>100</v>
      </c>
      <c r="G95" s="442">
        <f>'[1]T- tab'!O85</f>
        <v>103.5399538056372</v>
      </c>
      <c r="H95" s="443">
        <f t="shared" si="3"/>
        <v>3.5399538056371824</v>
      </c>
      <c r="I95" s="452" t="s">
        <v>2622</v>
      </c>
    </row>
    <row r="96" spans="1:9" ht="18" customHeight="1">
      <c r="A96" s="305" t="s">
        <v>2053</v>
      </c>
      <c r="B96" s="424" t="s">
        <v>2054</v>
      </c>
      <c r="C96" s="441">
        <f>'[1]T- tab'!K86</f>
        <v>100</v>
      </c>
      <c r="D96" s="442">
        <f>'[1]T- tab'!L86</f>
        <v>102.28132199061166</v>
      </c>
      <c r="E96" s="443">
        <f t="shared" si="2"/>
        <v>2.2813219906116586</v>
      </c>
      <c r="F96" s="441">
        <f>'[1]T- tab'!N86</f>
        <v>100</v>
      </c>
      <c r="G96" s="442">
        <f>'[1]T- tab'!O86</f>
        <v>102.80946496167066</v>
      </c>
      <c r="H96" s="443">
        <f t="shared" si="3"/>
        <v>2.809464961670642</v>
      </c>
      <c r="I96" s="452" t="s">
        <v>2623</v>
      </c>
    </row>
    <row r="97" spans="1:9" s="98" customFormat="1" ht="18" customHeight="1">
      <c r="A97" s="307" t="s">
        <v>2055</v>
      </c>
      <c r="B97" s="423" t="s">
        <v>64</v>
      </c>
      <c r="C97" s="438">
        <f>'[1]T- tab'!K87</f>
        <v>100</v>
      </c>
      <c r="D97" s="439">
        <f>'[1]T- tab'!L87</f>
        <v>91.338693108187329</v>
      </c>
      <c r="E97" s="440">
        <f t="shared" si="2"/>
        <v>-8.6613068918126714</v>
      </c>
      <c r="F97" s="438">
        <f>'[1]T- tab'!N87</f>
        <v>100</v>
      </c>
      <c r="G97" s="439">
        <f>'[1]T- tab'!O87</f>
        <v>102.64813122674616</v>
      </c>
      <c r="H97" s="440">
        <f t="shared" si="3"/>
        <v>2.648131226746159</v>
      </c>
      <c r="I97" s="456" t="s">
        <v>65</v>
      </c>
    </row>
    <row r="98" spans="1:9" s="98" customFormat="1" ht="18" customHeight="1">
      <c r="A98" s="307" t="s">
        <v>2056</v>
      </c>
      <c r="B98" s="423" t="s">
        <v>2057</v>
      </c>
      <c r="C98" s="438">
        <f>'[1]T- tab'!K88</f>
        <v>100</v>
      </c>
      <c r="D98" s="439">
        <f>'[1]T- tab'!L88</f>
        <v>91.338693108187329</v>
      </c>
      <c r="E98" s="440">
        <f t="shared" si="2"/>
        <v>-8.6613068918126714</v>
      </c>
      <c r="F98" s="438">
        <f>'[1]T- tab'!N88</f>
        <v>100</v>
      </c>
      <c r="G98" s="439">
        <f>'[1]T- tab'!O88</f>
        <v>102.64813122674616</v>
      </c>
      <c r="H98" s="440">
        <f t="shared" si="3"/>
        <v>2.648131226746159</v>
      </c>
      <c r="I98" s="456" t="s">
        <v>2624</v>
      </c>
    </row>
    <row r="99" spans="1:9" s="98" customFormat="1" ht="18" customHeight="1">
      <c r="A99" s="307" t="s">
        <v>2058</v>
      </c>
      <c r="B99" s="423" t="s">
        <v>2059</v>
      </c>
      <c r="C99" s="438">
        <f>'[1]T- tab'!K89</f>
        <v>100</v>
      </c>
      <c r="D99" s="439">
        <f>'[1]T- tab'!L89</f>
        <v>100.92300294665192</v>
      </c>
      <c r="E99" s="440">
        <f t="shared" si="2"/>
        <v>0.92300294665193405</v>
      </c>
      <c r="F99" s="438">
        <f>'[1]T- tab'!N89</f>
        <v>100</v>
      </c>
      <c r="G99" s="439">
        <f>'[1]T- tab'!O89</f>
        <v>101.09112459248887</v>
      </c>
      <c r="H99" s="440">
        <f t="shared" si="3"/>
        <v>1.0911245924888533</v>
      </c>
      <c r="I99" s="456" t="s">
        <v>350</v>
      </c>
    </row>
    <row r="100" spans="1:9" s="98" customFormat="1" ht="18" customHeight="1">
      <c r="A100" s="307" t="s">
        <v>2060</v>
      </c>
      <c r="B100" s="423" t="s">
        <v>2059</v>
      </c>
      <c r="C100" s="438">
        <f>'[1]T- tab'!K90</f>
        <v>100</v>
      </c>
      <c r="D100" s="439">
        <f>'[1]T- tab'!L90</f>
        <v>100.92300294665192</v>
      </c>
      <c r="E100" s="440">
        <f t="shared" si="2"/>
        <v>0.92300294665193405</v>
      </c>
      <c r="F100" s="438">
        <f>'[1]T- tab'!N90</f>
        <v>100</v>
      </c>
      <c r="G100" s="439">
        <f>'[1]T- tab'!O90</f>
        <v>101.09112459248887</v>
      </c>
      <c r="H100" s="440">
        <f t="shared" si="3"/>
        <v>1.0911245924888533</v>
      </c>
      <c r="I100" s="456" t="s">
        <v>350</v>
      </c>
    </row>
    <row r="101" spans="1:9" s="98" customFormat="1" ht="18" customHeight="1">
      <c r="A101" s="307" t="s">
        <v>1382</v>
      </c>
      <c r="B101" s="423" t="s">
        <v>66</v>
      </c>
      <c r="C101" s="438">
        <f>'[1]T- tab'!K91</f>
        <v>100.00000000000001</v>
      </c>
      <c r="D101" s="439">
        <f>'[1]T- tab'!L91</f>
        <v>96.327593994435858</v>
      </c>
      <c r="E101" s="440">
        <f t="shared" si="2"/>
        <v>-3.6724060055641559</v>
      </c>
      <c r="F101" s="438">
        <f>'[1]T- tab'!N91</f>
        <v>100.00000000000001</v>
      </c>
      <c r="G101" s="439">
        <f>'[1]T- tab'!O91</f>
        <v>98.298613471172402</v>
      </c>
      <c r="H101" s="440">
        <f t="shared" si="3"/>
        <v>-1.7013865288276122</v>
      </c>
      <c r="I101" s="456" t="s">
        <v>67</v>
      </c>
    </row>
    <row r="102" spans="1:9" s="98" customFormat="1" ht="18" customHeight="1">
      <c r="A102" s="307" t="s">
        <v>1383</v>
      </c>
      <c r="B102" s="423" t="s">
        <v>68</v>
      </c>
      <c r="C102" s="438">
        <f>'[1]T- tab'!K92</f>
        <v>100.00000000000001</v>
      </c>
      <c r="D102" s="439">
        <f>'[1]T- tab'!L92</f>
        <v>96.047727834850164</v>
      </c>
      <c r="E102" s="440">
        <f t="shared" si="2"/>
        <v>-3.95227216514985</v>
      </c>
      <c r="F102" s="438">
        <f>'[1]T- tab'!N92</f>
        <v>100.00000000000003</v>
      </c>
      <c r="G102" s="439">
        <f>'[1]T- tab'!O92</f>
        <v>98.199881262832278</v>
      </c>
      <c r="H102" s="440">
        <f t="shared" si="3"/>
        <v>-1.8001187371677503</v>
      </c>
      <c r="I102" s="456" t="s">
        <v>69</v>
      </c>
    </row>
    <row r="103" spans="1:9" s="98" customFormat="1" ht="18" customHeight="1">
      <c r="A103" s="307" t="s">
        <v>2061</v>
      </c>
      <c r="B103" s="423" t="s">
        <v>2062</v>
      </c>
      <c r="C103" s="438">
        <f>'[1]T- tab'!K93</f>
        <v>100</v>
      </c>
      <c r="D103" s="439">
        <f>'[1]T- tab'!L93</f>
        <v>94.780404723007209</v>
      </c>
      <c r="E103" s="440">
        <f t="shared" ref="E103:E166" si="4">D103/C103*100-100</f>
        <v>-5.2195952769927914</v>
      </c>
      <c r="F103" s="438">
        <f>'[1]T- tab'!N93</f>
        <v>100</v>
      </c>
      <c r="G103" s="439">
        <f>'[1]T- tab'!O93</f>
        <v>98.484848484848499</v>
      </c>
      <c r="H103" s="440">
        <f t="shared" ref="H103:H166" si="5">G103/F103*100-100</f>
        <v>-1.5151515151515014</v>
      </c>
      <c r="I103" s="456" t="s">
        <v>2625</v>
      </c>
    </row>
    <row r="104" spans="1:9" s="98" customFormat="1" ht="18" customHeight="1">
      <c r="A104" s="307" t="s">
        <v>2063</v>
      </c>
      <c r="B104" s="423" t="s">
        <v>2064</v>
      </c>
      <c r="C104" s="438">
        <f>'[1]T- tab'!K94</f>
        <v>100</v>
      </c>
      <c r="D104" s="439">
        <f>'[1]T- tab'!L94</f>
        <v>96.996947182751512</v>
      </c>
      <c r="E104" s="440">
        <f t="shared" si="4"/>
        <v>-3.0030528172484878</v>
      </c>
      <c r="F104" s="438">
        <f>'[1]T- tab'!N94</f>
        <v>100</v>
      </c>
      <c r="G104" s="439">
        <f>'[1]T- tab'!O94</f>
        <v>98.333333333333329</v>
      </c>
      <c r="H104" s="440">
        <f t="shared" si="5"/>
        <v>-1.6666666666666714</v>
      </c>
      <c r="I104" s="456" t="s">
        <v>362</v>
      </c>
    </row>
    <row r="105" spans="1:9" s="98" customFormat="1" ht="18" customHeight="1">
      <c r="A105" s="307" t="s">
        <v>2065</v>
      </c>
      <c r="B105" s="416" t="s">
        <v>363</v>
      </c>
      <c r="C105" s="465">
        <f>'[1]T- tab'!K95</f>
        <v>100</v>
      </c>
      <c r="D105" s="466">
        <f>'[1]T- tab'!L95</f>
        <v>103.47276116761839</v>
      </c>
      <c r="E105" s="467">
        <f t="shared" si="4"/>
        <v>3.4727611676183869</v>
      </c>
      <c r="F105" s="465">
        <f>'[1]T- tab'!N95</f>
        <v>100</v>
      </c>
      <c r="G105" s="466">
        <f>'[1]T- tab'!O95</f>
        <v>98.025835185336675</v>
      </c>
      <c r="H105" s="467">
        <f t="shared" si="5"/>
        <v>-1.9741648146633253</v>
      </c>
      <c r="I105" s="417" t="s">
        <v>364</v>
      </c>
    </row>
    <row r="106" spans="1:9" s="98" customFormat="1" ht="36.75" customHeight="1">
      <c r="A106" s="307" t="s">
        <v>1384</v>
      </c>
      <c r="B106" s="423" t="s">
        <v>2066</v>
      </c>
      <c r="C106" s="438">
        <f>'[1]T- tab'!K96</f>
        <v>100</v>
      </c>
      <c r="D106" s="439">
        <f>'[1]T- tab'!L96</f>
        <v>101.74026327164837</v>
      </c>
      <c r="E106" s="440">
        <f t="shared" si="4"/>
        <v>1.7402632716483737</v>
      </c>
      <c r="F106" s="438">
        <f>'[1]T- tab'!N96</f>
        <v>100</v>
      </c>
      <c r="G106" s="439">
        <f>'[1]T- tab'!O96</f>
        <v>99.712409995239639</v>
      </c>
      <c r="H106" s="440">
        <f t="shared" si="5"/>
        <v>-0.28759000476036078</v>
      </c>
      <c r="I106" s="456" t="s">
        <v>2626</v>
      </c>
    </row>
    <row r="107" spans="1:9" s="98" customFormat="1" ht="18" customHeight="1">
      <c r="A107" s="307" t="s">
        <v>2067</v>
      </c>
      <c r="B107" s="423" t="s">
        <v>2068</v>
      </c>
      <c r="C107" s="438">
        <f>'[1]T- tab'!K97</f>
        <v>100</v>
      </c>
      <c r="D107" s="439">
        <f>'[1]T- tab'!L97</f>
        <v>101.74026327164837</v>
      </c>
      <c r="E107" s="440">
        <f t="shared" si="4"/>
        <v>1.7402632716483737</v>
      </c>
      <c r="F107" s="438">
        <f>'[1]T- tab'!N97</f>
        <v>100</v>
      </c>
      <c r="G107" s="439">
        <f>'[1]T- tab'!O97</f>
        <v>99.712409995239639</v>
      </c>
      <c r="H107" s="440">
        <f t="shared" si="5"/>
        <v>-0.28759000476036078</v>
      </c>
      <c r="I107" s="456" t="s">
        <v>2627</v>
      </c>
    </row>
    <row r="108" spans="1:9" s="98" customFormat="1" ht="18" customHeight="1">
      <c r="A108" s="307" t="s">
        <v>1385</v>
      </c>
      <c r="B108" s="423" t="s">
        <v>2069</v>
      </c>
      <c r="C108" s="438">
        <f>'[1]T- tab'!K98</f>
        <v>99.999999999999986</v>
      </c>
      <c r="D108" s="439">
        <f>'[1]T- tab'!L98</f>
        <v>106.85174145619222</v>
      </c>
      <c r="E108" s="440">
        <f t="shared" si="4"/>
        <v>6.8517414561922294</v>
      </c>
      <c r="F108" s="438">
        <f>'[1]T- tab'!N98</f>
        <v>100.00000000000003</v>
      </c>
      <c r="G108" s="439">
        <f>'[1]T- tab'!O98</f>
        <v>104.93192400464102</v>
      </c>
      <c r="H108" s="440">
        <f t="shared" si="5"/>
        <v>4.9319240046409902</v>
      </c>
      <c r="I108" s="456" t="s">
        <v>2628</v>
      </c>
    </row>
    <row r="109" spans="1:9" ht="18" customHeight="1">
      <c r="A109" s="305" t="s">
        <v>2070</v>
      </c>
      <c r="B109" s="424" t="s">
        <v>2071</v>
      </c>
      <c r="C109" s="441">
        <f>'[1]T- tab'!K99</f>
        <v>99.999999999999972</v>
      </c>
      <c r="D109" s="442">
        <f>'[1]T- tab'!L99</f>
        <v>109.68881918829358</v>
      </c>
      <c r="E109" s="443">
        <f t="shared" si="4"/>
        <v>9.688819188293607</v>
      </c>
      <c r="F109" s="441">
        <f>'[1]T- tab'!N99</f>
        <v>100.00000000000001</v>
      </c>
      <c r="G109" s="442">
        <f>'[1]T- tab'!O99</f>
        <v>106.93099030426686</v>
      </c>
      <c r="H109" s="443">
        <f t="shared" si="5"/>
        <v>6.9309903042668424</v>
      </c>
      <c r="I109" s="452" t="s">
        <v>73</v>
      </c>
    </row>
    <row r="110" spans="1:9" ht="18" customHeight="1">
      <c r="A110" s="305" t="s">
        <v>2072</v>
      </c>
      <c r="B110" s="424" t="s">
        <v>2073</v>
      </c>
      <c r="C110" s="441">
        <f>'[1]T- tab'!K100</f>
        <v>100</v>
      </c>
      <c r="D110" s="442">
        <f>'[1]T- tab'!L100</f>
        <v>95.139474325614614</v>
      </c>
      <c r="E110" s="443">
        <f t="shared" si="4"/>
        <v>-4.8605256743853857</v>
      </c>
      <c r="F110" s="441">
        <f>'[1]T- tab'!N100</f>
        <v>100</v>
      </c>
      <c r="G110" s="442">
        <f>'[1]T- tab'!O100</f>
        <v>95.19393331358738</v>
      </c>
      <c r="H110" s="443">
        <f t="shared" si="5"/>
        <v>-4.8060666864126205</v>
      </c>
      <c r="I110" s="452" t="s">
        <v>75</v>
      </c>
    </row>
    <row r="111" spans="1:9" ht="18" customHeight="1">
      <c r="A111" s="305" t="s">
        <v>2074</v>
      </c>
      <c r="B111" s="424" t="s">
        <v>76</v>
      </c>
      <c r="C111" s="441">
        <f>'[1]T- tab'!K101</f>
        <v>99.999999999999986</v>
      </c>
      <c r="D111" s="442">
        <f>'[1]T- tab'!L101</f>
        <v>100.11621744798036</v>
      </c>
      <c r="E111" s="443">
        <f t="shared" si="4"/>
        <v>0.11621744798037525</v>
      </c>
      <c r="F111" s="441">
        <f>'[1]T- tab'!N101</f>
        <v>100.00000000000001</v>
      </c>
      <c r="G111" s="442">
        <f>'[1]T- tab'!O101</f>
        <v>101.56408527222867</v>
      </c>
      <c r="H111" s="443">
        <f t="shared" si="5"/>
        <v>1.5640852722286382</v>
      </c>
      <c r="I111" s="452" t="s">
        <v>77</v>
      </c>
    </row>
    <row r="112" spans="1:9" ht="18" customHeight="1">
      <c r="A112" s="305" t="s">
        <v>2075</v>
      </c>
      <c r="B112" s="424" t="s">
        <v>78</v>
      </c>
      <c r="C112" s="441">
        <f>'[1]T- tab'!K102</f>
        <v>100</v>
      </c>
      <c r="D112" s="442">
        <f>'[1]T- tab'!L102</f>
        <v>96.087793882522121</v>
      </c>
      <c r="E112" s="443">
        <f t="shared" si="4"/>
        <v>-3.9122061174778793</v>
      </c>
      <c r="F112" s="441">
        <f>'[1]T- tab'!N102</f>
        <v>100</v>
      </c>
      <c r="G112" s="442">
        <f>'[1]T- tab'!O102</f>
        <v>100.15318393929293</v>
      </c>
      <c r="H112" s="443">
        <f t="shared" si="5"/>
        <v>0.15318393929292995</v>
      </c>
      <c r="I112" s="452" t="s">
        <v>79</v>
      </c>
    </row>
    <row r="113" spans="1:9" s="98" customFormat="1" ht="18" customHeight="1">
      <c r="A113" s="307" t="s">
        <v>1386</v>
      </c>
      <c r="B113" s="423" t="s">
        <v>2076</v>
      </c>
      <c r="C113" s="438">
        <f>'[1]T- tab'!K103</f>
        <v>100</v>
      </c>
      <c r="D113" s="439">
        <f>'[1]T- tab'!L103</f>
        <v>96.859144039367663</v>
      </c>
      <c r="E113" s="440">
        <f t="shared" si="4"/>
        <v>-3.1408559606323365</v>
      </c>
      <c r="F113" s="438">
        <f>'[1]T- tab'!N103</f>
        <v>100.00000000000001</v>
      </c>
      <c r="G113" s="439">
        <f>'[1]T- tab'!O103</f>
        <v>113.99688245692788</v>
      </c>
      <c r="H113" s="440">
        <f t="shared" si="5"/>
        <v>13.996882456927878</v>
      </c>
      <c r="I113" s="456" t="s">
        <v>2629</v>
      </c>
    </row>
    <row r="114" spans="1:9" ht="18" customHeight="1">
      <c r="A114" s="305" t="s">
        <v>2077</v>
      </c>
      <c r="B114" s="424" t="s">
        <v>2078</v>
      </c>
      <c r="C114" s="441">
        <f>'[1]T- tab'!K104</f>
        <v>100</v>
      </c>
      <c r="D114" s="442">
        <f>'[1]T- tab'!L104</f>
        <v>87.95613772367993</v>
      </c>
      <c r="E114" s="443">
        <f t="shared" si="4"/>
        <v>-12.04386227632007</v>
      </c>
      <c r="F114" s="441">
        <f>'[1]T- tab'!N104</f>
        <v>100</v>
      </c>
      <c r="G114" s="442">
        <f>'[1]T- tab'!O104</f>
        <v>83.613144610866769</v>
      </c>
      <c r="H114" s="443">
        <f t="shared" si="5"/>
        <v>-16.386855389133231</v>
      </c>
      <c r="I114" s="452" t="s">
        <v>2630</v>
      </c>
    </row>
    <row r="115" spans="1:9" ht="18" customHeight="1">
      <c r="A115" s="305" t="s">
        <v>2079</v>
      </c>
      <c r="B115" s="424" t="s">
        <v>2080</v>
      </c>
      <c r="C115" s="441">
        <f>'[1]T- tab'!K105</f>
        <v>100</v>
      </c>
      <c r="D115" s="442">
        <f>'[1]T- tab'!L105</f>
        <v>98.784867772095481</v>
      </c>
      <c r="E115" s="443">
        <f t="shared" si="4"/>
        <v>-1.2151322279045189</v>
      </c>
      <c r="F115" s="441">
        <f>'[1]T- tab'!N105</f>
        <v>100.00000000000001</v>
      </c>
      <c r="G115" s="442">
        <f>'[1]T- tab'!O105</f>
        <v>119.17767953023996</v>
      </c>
      <c r="H115" s="443">
        <f t="shared" si="5"/>
        <v>19.177679530239942</v>
      </c>
      <c r="I115" s="452" t="s">
        <v>2631</v>
      </c>
    </row>
    <row r="116" spans="1:9" ht="18" customHeight="1">
      <c r="A116" s="305" t="s">
        <v>2081</v>
      </c>
      <c r="B116" s="424" t="s">
        <v>2082</v>
      </c>
      <c r="C116" s="441">
        <f>'[1]T- tab'!K106</f>
        <v>100</v>
      </c>
      <c r="D116" s="442">
        <f>'[1]T- tab'!L106</f>
        <v>94.461704436928073</v>
      </c>
      <c r="E116" s="443">
        <f t="shared" si="4"/>
        <v>-5.5382955630719266</v>
      </c>
      <c r="F116" s="441">
        <f>'[1]T- tab'!N106</f>
        <v>100</v>
      </c>
      <c r="G116" s="442">
        <f>'[1]T- tab'!O106</f>
        <v>101.27533881234844</v>
      </c>
      <c r="H116" s="443">
        <f t="shared" si="5"/>
        <v>1.2753388123484513</v>
      </c>
      <c r="I116" s="452" t="s">
        <v>410</v>
      </c>
    </row>
    <row r="117" spans="1:9" s="97" customFormat="1" ht="18" customHeight="1">
      <c r="A117" s="305" t="s">
        <v>2083</v>
      </c>
      <c r="B117" s="424" t="s">
        <v>2084</v>
      </c>
      <c r="C117" s="441">
        <f>'[1]T- tab'!K107</f>
        <v>99.999999999999986</v>
      </c>
      <c r="D117" s="442">
        <f>'[1]T- tab'!L107</f>
        <v>102.43774510067762</v>
      </c>
      <c r="E117" s="443">
        <f t="shared" si="4"/>
        <v>2.4377451006776312</v>
      </c>
      <c r="F117" s="441">
        <f>'[1]T- tab'!N107</f>
        <v>100</v>
      </c>
      <c r="G117" s="442">
        <f>'[1]T- tab'!O107</f>
        <v>98.668393269866883</v>
      </c>
      <c r="H117" s="443">
        <f t="shared" si="5"/>
        <v>-1.3316067301331174</v>
      </c>
      <c r="I117" s="452" t="s">
        <v>2632</v>
      </c>
    </row>
    <row r="118" spans="1:9" ht="18" customHeight="1">
      <c r="A118" s="305" t="s">
        <v>2085</v>
      </c>
      <c r="B118" s="424" t="s">
        <v>2086</v>
      </c>
      <c r="C118" s="441">
        <f>'[1]T- tab'!K108</f>
        <v>100</v>
      </c>
      <c r="D118" s="442">
        <f>'[1]T- tab'!L108</f>
        <v>105.22559705833645</v>
      </c>
      <c r="E118" s="443">
        <f t="shared" si="4"/>
        <v>5.2255970583364473</v>
      </c>
      <c r="F118" s="441">
        <f>'[1]T- tab'!N108</f>
        <v>100</v>
      </c>
      <c r="G118" s="442">
        <f>'[1]T- tab'!O108</f>
        <v>114.58672858946379</v>
      </c>
      <c r="H118" s="443">
        <f t="shared" si="5"/>
        <v>14.586728589463789</v>
      </c>
      <c r="I118" s="452" t="s">
        <v>2633</v>
      </c>
    </row>
    <row r="119" spans="1:9" s="98" customFormat="1" ht="18" customHeight="1">
      <c r="A119" s="307" t="s">
        <v>1387</v>
      </c>
      <c r="B119" s="423" t="s">
        <v>2087</v>
      </c>
      <c r="C119" s="438">
        <f>'[1]T- tab'!K109</f>
        <v>100.00000000000001</v>
      </c>
      <c r="D119" s="439">
        <f>'[1]T- tab'!L109</f>
        <v>134.84070772356975</v>
      </c>
      <c r="E119" s="440">
        <f t="shared" si="4"/>
        <v>34.840707723569722</v>
      </c>
      <c r="F119" s="438">
        <f>'[1]T- tab'!N109</f>
        <v>100.00000000000001</v>
      </c>
      <c r="G119" s="439">
        <f>'[1]T- tab'!O109</f>
        <v>128.28840945907791</v>
      </c>
      <c r="H119" s="440">
        <f t="shared" si="5"/>
        <v>28.288409459077883</v>
      </c>
      <c r="I119" s="456" t="s">
        <v>2634</v>
      </c>
    </row>
    <row r="120" spans="1:9" ht="18" customHeight="1">
      <c r="A120" s="305" t="s">
        <v>2088</v>
      </c>
      <c r="B120" s="424" t="s">
        <v>2089</v>
      </c>
      <c r="C120" s="441">
        <f>'[1]T- tab'!K110</f>
        <v>99.999999999999986</v>
      </c>
      <c r="D120" s="442">
        <f>'[1]T- tab'!L110</f>
        <v>163.3286337598806</v>
      </c>
      <c r="E120" s="443">
        <f t="shared" si="4"/>
        <v>63.328633759880631</v>
      </c>
      <c r="F120" s="441">
        <f>'[1]T- tab'!N110</f>
        <v>100</v>
      </c>
      <c r="G120" s="442">
        <f>'[1]T- tab'!O110</f>
        <v>133.478971161716</v>
      </c>
      <c r="H120" s="443">
        <f t="shared" si="5"/>
        <v>33.478971161716004</v>
      </c>
      <c r="I120" s="452" t="s">
        <v>2635</v>
      </c>
    </row>
    <row r="121" spans="1:9" ht="18" customHeight="1">
      <c r="A121" s="305" t="s">
        <v>2090</v>
      </c>
      <c r="B121" s="424" t="s">
        <v>2091</v>
      </c>
      <c r="C121" s="441">
        <f>'[1]T- tab'!K111</f>
        <v>100</v>
      </c>
      <c r="D121" s="442">
        <f>'[1]T- tab'!L111</f>
        <v>94.282671631189999</v>
      </c>
      <c r="E121" s="443">
        <f t="shared" si="4"/>
        <v>-5.7173283688100014</v>
      </c>
      <c r="F121" s="441">
        <f>'[1]T- tab'!N111</f>
        <v>100</v>
      </c>
      <c r="G121" s="442">
        <f>'[1]T- tab'!O111</f>
        <v>122.29377594272133</v>
      </c>
      <c r="H121" s="443">
        <f t="shared" si="5"/>
        <v>22.293775942721325</v>
      </c>
      <c r="I121" s="452" t="s">
        <v>2636</v>
      </c>
    </row>
    <row r="122" spans="1:9" ht="18" customHeight="1">
      <c r="A122" s="305" t="s">
        <v>2092</v>
      </c>
      <c r="B122" s="424" t="s">
        <v>2093</v>
      </c>
      <c r="C122" s="441">
        <f>'[1]T- tab'!K112</f>
        <v>100</v>
      </c>
      <c r="D122" s="442">
        <f>'[1]T- tab'!L112</f>
        <v>151.36240492583644</v>
      </c>
      <c r="E122" s="443">
        <f t="shared" si="4"/>
        <v>51.362404925836444</v>
      </c>
      <c r="F122" s="441">
        <f>'[1]T- tab'!N112</f>
        <v>100</v>
      </c>
      <c r="G122" s="442">
        <f>'[1]T- tab'!O112</f>
        <v>137.56415836638544</v>
      </c>
      <c r="H122" s="443">
        <f t="shared" si="5"/>
        <v>37.564158366385442</v>
      </c>
      <c r="I122" s="452" t="s">
        <v>2637</v>
      </c>
    </row>
    <row r="123" spans="1:9" ht="18" customHeight="1">
      <c r="A123" s="305" t="s">
        <v>2094</v>
      </c>
      <c r="B123" s="424" t="s">
        <v>2095</v>
      </c>
      <c r="C123" s="441">
        <f>'[1]T- tab'!K113</f>
        <v>100</v>
      </c>
      <c r="D123" s="442">
        <f>'[1]T- tab'!L113</f>
        <v>158.71373757271783</v>
      </c>
      <c r="E123" s="443">
        <f t="shared" si="4"/>
        <v>58.713737572717832</v>
      </c>
      <c r="F123" s="441">
        <f>'[1]T- tab'!N113</f>
        <v>100.00000000000001</v>
      </c>
      <c r="G123" s="442">
        <f>'[1]T- tab'!O113</f>
        <v>114.18128703740616</v>
      </c>
      <c r="H123" s="443">
        <f t="shared" si="5"/>
        <v>14.18128703740615</v>
      </c>
      <c r="I123" s="452" t="s">
        <v>2638</v>
      </c>
    </row>
    <row r="124" spans="1:9" s="98" customFormat="1" ht="18" customHeight="1">
      <c r="A124" s="307" t="s">
        <v>1388</v>
      </c>
      <c r="B124" s="416" t="s">
        <v>2096</v>
      </c>
      <c r="C124" s="465">
        <f>'[1]T- tab'!K114</f>
        <v>100</v>
      </c>
      <c r="D124" s="466">
        <f>'[1]T- tab'!L114</f>
        <v>93.8810066994766</v>
      </c>
      <c r="E124" s="467">
        <f t="shared" si="4"/>
        <v>-6.1189933005233996</v>
      </c>
      <c r="F124" s="465">
        <f>'[1]T- tab'!N114</f>
        <v>100.00000000000003</v>
      </c>
      <c r="G124" s="466">
        <f>'[1]T- tab'!O114</f>
        <v>94.830856393887657</v>
      </c>
      <c r="H124" s="467">
        <f t="shared" si="5"/>
        <v>-5.169143606112371</v>
      </c>
      <c r="I124" s="417" t="s">
        <v>2639</v>
      </c>
    </row>
    <row r="125" spans="1:9" ht="18" customHeight="1">
      <c r="A125" s="305" t="s">
        <v>2097</v>
      </c>
      <c r="B125" s="424" t="s">
        <v>2098</v>
      </c>
      <c r="C125" s="441">
        <f>'[1]T- tab'!K115</f>
        <v>100</v>
      </c>
      <c r="D125" s="442">
        <f>'[1]T- tab'!L115</f>
        <v>85.250930838993426</v>
      </c>
      <c r="E125" s="443">
        <f t="shared" si="4"/>
        <v>-14.749069161006574</v>
      </c>
      <c r="F125" s="441">
        <f>'[1]T- tab'!N115</f>
        <v>100</v>
      </c>
      <c r="G125" s="442">
        <f>'[1]T- tab'!O115</f>
        <v>96.416844881266471</v>
      </c>
      <c r="H125" s="443">
        <f t="shared" si="5"/>
        <v>-3.5831551187335293</v>
      </c>
      <c r="I125" s="452" t="s">
        <v>2640</v>
      </c>
    </row>
    <row r="126" spans="1:9" ht="18" customHeight="1">
      <c r="A126" s="305" t="s">
        <v>2099</v>
      </c>
      <c r="B126" s="424" t="s">
        <v>2100</v>
      </c>
      <c r="C126" s="441">
        <f>'[1]T- tab'!K116</f>
        <v>100</v>
      </c>
      <c r="D126" s="442">
        <f>'[1]T- tab'!L116</f>
        <v>116.19277360352497</v>
      </c>
      <c r="E126" s="443">
        <f t="shared" si="4"/>
        <v>16.192773603524984</v>
      </c>
      <c r="F126" s="441">
        <f>'[1]T- tab'!N116</f>
        <v>99.999999999999986</v>
      </c>
      <c r="G126" s="442">
        <f>'[1]T- tab'!O116</f>
        <v>117.09610458681078</v>
      </c>
      <c r="H126" s="443">
        <f t="shared" si="5"/>
        <v>17.096104586810796</v>
      </c>
      <c r="I126" s="452" t="s">
        <v>2641</v>
      </c>
    </row>
    <row r="127" spans="1:9" ht="18" customHeight="1">
      <c r="A127" s="305" t="s">
        <v>2101</v>
      </c>
      <c r="B127" s="424" t="s">
        <v>2102</v>
      </c>
      <c r="C127" s="441">
        <f>'[1]T- tab'!K117</f>
        <v>100</v>
      </c>
      <c r="D127" s="442">
        <f>'[1]T- tab'!L117</f>
        <v>98.843308516533682</v>
      </c>
      <c r="E127" s="443">
        <f t="shared" si="4"/>
        <v>-1.156691483466318</v>
      </c>
      <c r="F127" s="441">
        <f>'[1]T- tab'!N117</f>
        <v>100</v>
      </c>
      <c r="G127" s="442">
        <f>'[1]T- tab'!O117</f>
        <v>99.17644488097126</v>
      </c>
      <c r="H127" s="443">
        <f t="shared" si="5"/>
        <v>-0.82355511902873957</v>
      </c>
      <c r="I127" s="452" t="s">
        <v>2642</v>
      </c>
    </row>
    <row r="128" spans="1:9" ht="18" customHeight="1">
      <c r="A128" s="305" t="s">
        <v>2103</v>
      </c>
      <c r="B128" s="424" t="s">
        <v>2104</v>
      </c>
      <c r="C128" s="441">
        <f>'[1]T- tab'!K118</f>
        <v>100</v>
      </c>
      <c r="D128" s="442">
        <f>'[1]T- tab'!L118</f>
        <v>114.68300882953106</v>
      </c>
      <c r="E128" s="443">
        <f t="shared" si="4"/>
        <v>14.683008829531062</v>
      </c>
      <c r="F128" s="441">
        <f>'[1]T- tab'!N118</f>
        <v>99.999999999999986</v>
      </c>
      <c r="G128" s="442">
        <f>'[1]T- tab'!O118</f>
        <v>88.036491127188</v>
      </c>
      <c r="H128" s="443">
        <f t="shared" si="5"/>
        <v>-11.963508872811985</v>
      </c>
      <c r="I128" s="452" t="s">
        <v>2643</v>
      </c>
    </row>
    <row r="129" spans="1:9" s="97" customFormat="1" ht="18" customHeight="1">
      <c r="A129" s="305" t="s">
        <v>2105</v>
      </c>
      <c r="B129" s="424" t="s">
        <v>2106</v>
      </c>
      <c r="C129" s="441">
        <f>'[1]T- tab'!K119</f>
        <v>99.999999999999986</v>
      </c>
      <c r="D129" s="442">
        <f>'[1]T- tab'!L119</f>
        <v>104.60295278360617</v>
      </c>
      <c r="E129" s="443">
        <f t="shared" si="4"/>
        <v>4.6029527836061845</v>
      </c>
      <c r="F129" s="441">
        <f>'[1]T- tab'!N119</f>
        <v>100</v>
      </c>
      <c r="G129" s="442">
        <f>'[1]T- tab'!O119</f>
        <v>91.364846861277485</v>
      </c>
      <c r="H129" s="443">
        <f t="shared" si="5"/>
        <v>-8.6351531387225151</v>
      </c>
      <c r="I129" s="452" t="s">
        <v>2644</v>
      </c>
    </row>
    <row r="130" spans="1:9" s="98" customFormat="1" ht="18" customHeight="1">
      <c r="A130" s="307" t="s">
        <v>1389</v>
      </c>
      <c r="B130" s="423" t="s">
        <v>2107</v>
      </c>
      <c r="C130" s="438">
        <f>'[1]T- tab'!K120</f>
        <v>100</v>
      </c>
      <c r="D130" s="439">
        <f>'[1]T- tab'!L120</f>
        <v>85.574363222976771</v>
      </c>
      <c r="E130" s="440">
        <f t="shared" si="4"/>
        <v>-14.425636777023229</v>
      </c>
      <c r="F130" s="438">
        <f>'[1]T- tab'!N120</f>
        <v>100</v>
      </c>
      <c r="G130" s="439">
        <f>'[1]T- tab'!O120</f>
        <v>103.61922656008142</v>
      </c>
      <c r="H130" s="440">
        <f t="shared" si="5"/>
        <v>3.6192265600814295</v>
      </c>
      <c r="I130" s="456" t="s">
        <v>2645</v>
      </c>
    </row>
    <row r="131" spans="1:9" ht="18" customHeight="1">
      <c r="A131" s="305" t="s">
        <v>2108</v>
      </c>
      <c r="B131" s="424" t="s">
        <v>2109</v>
      </c>
      <c r="C131" s="441">
        <f>'[1]T- tab'!K121</f>
        <v>100</v>
      </c>
      <c r="D131" s="442">
        <f>'[1]T- tab'!L121</f>
        <v>85.574363222976771</v>
      </c>
      <c r="E131" s="443">
        <f t="shared" si="4"/>
        <v>-14.425636777023229</v>
      </c>
      <c r="F131" s="441">
        <f>'[1]T- tab'!N121</f>
        <v>100</v>
      </c>
      <c r="G131" s="442">
        <f>'[1]T- tab'!O121</f>
        <v>103.61922656008142</v>
      </c>
      <c r="H131" s="443">
        <f t="shared" si="5"/>
        <v>3.6192265600814295</v>
      </c>
      <c r="I131" s="452" t="s">
        <v>2646</v>
      </c>
    </row>
    <row r="132" spans="1:9" s="98" customFormat="1" ht="18" customHeight="1">
      <c r="A132" s="307" t="s">
        <v>2110</v>
      </c>
      <c r="B132" s="423" t="s">
        <v>2111</v>
      </c>
      <c r="C132" s="438">
        <f>'[1]T- tab'!K122</f>
        <v>99.999999999999986</v>
      </c>
      <c r="D132" s="439">
        <f>'[1]T- tab'!L122</f>
        <v>111.86369329656094</v>
      </c>
      <c r="E132" s="440">
        <f t="shared" si="4"/>
        <v>11.863693296560967</v>
      </c>
      <c r="F132" s="438">
        <f>'[1]T- tab'!N122</f>
        <v>100</v>
      </c>
      <c r="G132" s="439">
        <f>'[1]T- tab'!O122</f>
        <v>97.859065330097664</v>
      </c>
      <c r="H132" s="440">
        <f t="shared" si="5"/>
        <v>-2.1409346699023359</v>
      </c>
      <c r="I132" s="456" t="s">
        <v>2647</v>
      </c>
    </row>
    <row r="133" spans="1:9" s="97" customFormat="1" ht="18" customHeight="1">
      <c r="A133" s="305" t="s">
        <v>2112</v>
      </c>
      <c r="B133" s="424" t="s">
        <v>2113</v>
      </c>
      <c r="C133" s="441">
        <f>'[1]T- tab'!K123</f>
        <v>100</v>
      </c>
      <c r="D133" s="442">
        <f>'[1]T- tab'!L123</f>
        <v>114.751263757567</v>
      </c>
      <c r="E133" s="443">
        <f t="shared" si="4"/>
        <v>14.751263757567017</v>
      </c>
      <c r="F133" s="441">
        <f>'[1]T- tab'!N123</f>
        <v>100</v>
      </c>
      <c r="G133" s="442">
        <f>'[1]T- tab'!O123</f>
        <v>101.97242344450525</v>
      </c>
      <c r="H133" s="443">
        <f t="shared" si="5"/>
        <v>1.9724234445052531</v>
      </c>
      <c r="I133" s="452" t="s">
        <v>2648</v>
      </c>
    </row>
    <row r="134" spans="1:9" ht="18" customHeight="1">
      <c r="A134" s="305" t="s">
        <v>2114</v>
      </c>
      <c r="B134" s="424" t="s">
        <v>2115</v>
      </c>
      <c r="C134" s="441">
        <f>'[1]T- tab'!K124</f>
        <v>100</v>
      </c>
      <c r="D134" s="442">
        <f>'[1]T- tab'!L124</f>
        <v>91.326583130661632</v>
      </c>
      <c r="E134" s="443">
        <f t="shared" si="4"/>
        <v>-8.673416869338368</v>
      </c>
      <c r="F134" s="441">
        <f>'[1]T- tab'!N124</f>
        <v>100</v>
      </c>
      <c r="G134" s="442">
        <f>'[1]T- tab'!O124</f>
        <v>109.29527617055248</v>
      </c>
      <c r="H134" s="443">
        <f t="shared" si="5"/>
        <v>9.2952761705524836</v>
      </c>
      <c r="I134" s="452" t="s">
        <v>2649</v>
      </c>
    </row>
    <row r="135" spans="1:9" ht="18" customHeight="1">
      <c r="A135" s="305" t="s">
        <v>2116</v>
      </c>
      <c r="B135" s="424" t="s">
        <v>2117</v>
      </c>
      <c r="C135" s="441">
        <f>'[1]T- tab'!K125</f>
        <v>100</v>
      </c>
      <c r="D135" s="442">
        <f>'[1]T- tab'!L125</f>
        <v>118.93294190582272</v>
      </c>
      <c r="E135" s="443">
        <f t="shared" si="4"/>
        <v>18.932941905822702</v>
      </c>
      <c r="F135" s="441">
        <f>'[1]T- tab'!N125</f>
        <v>100</v>
      </c>
      <c r="G135" s="442">
        <f>'[1]T- tab'!O125</f>
        <v>94.321196238770867</v>
      </c>
      <c r="H135" s="443">
        <f t="shared" si="5"/>
        <v>-5.6788037612291333</v>
      </c>
      <c r="I135" s="452" t="s">
        <v>2650</v>
      </c>
    </row>
    <row r="136" spans="1:9" ht="18" customHeight="1">
      <c r="A136" s="305" t="s">
        <v>2118</v>
      </c>
      <c r="B136" s="424" t="s">
        <v>2119</v>
      </c>
      <c r="C136" s="441">
        <f>'[1]T- tab'!K126</f>
        <v>100</v>
      </c>
      <c r="D136" s="442">
        <f>'[1]T- tab'!L126</f>
        <v>108.23643275581365</v>
      </c>
      <c r="E136" s="443">
        <f t="shared" si="4"/>
        <v>8.2364327558136523</v>
      </c>
      <c r="F136" s="441">
        <f>'[1]T- tab'!N126</f>
        <v>100</v>
      </c>
      <c r="G136" s="442">
        <f>'[1]T- tab'!O126</f>
        <v>92.240613806498956</v>
      </c>
      <c r="H136" s="443">
        <f t="shared" si="5"/>
        <v>-7.7593861935010437</v>
      </c>
      <c r="I136" s="452" t="s">
        <v>2651</v>
      </c>
    </row>
    <row r="137" spans="1:9" ht="18" customHeight="1">
      <c r="A137" s="305" t="s">
        <v>2120</v>
      </c>
      <c r="B137" s="424" t="s">
        <v>2121</v>
      </c>
      <c r="C137" s="441">
        <f>'[1]T- tab'!K127</f>
        <v>100</v>
      </c>
      <c r="D137" s="442">
        <f>'[1]T- tab'!L127</f>
        <v>141.75366475050177</v>
      </c>
      <c r="E137" s="443">
        <f t="shared" si="4"/>
        <v>41.75366475050177</v>
      </c>
      <c r="F137" s="441">
        <f>'[1]T- tab'!N127</f>
        <v>100</v>
      </c>
      <c r="G137" s="442">
        <f>'[1]T- tab'!O127</f>
        <v>118.33136181390709</v>
      </c>
      <c r="H137" s="443">
        <f t="shared" si="5"/>
        <v>18.331361813907094</v>
      </c>
      <c r="I137" s="452" t="s">
        <v>2652</v>
      </c>
    </row>
    <row r="138" spans="1:9" ht="18" customHeight="1">
      <c r="A138" s="305" t="s">
        <v>2122</v>
      </c>
      <c r="B138" s="424" t="s">
        <v>2123</v>
      </c>
      <c r="C138" s="441">
        <f>'[1]T- tab'!K128</f>
        <v>100</v>
      </c>
      <c r="D138" s="442">
        <f>'[1]T- tab'!L128</f>
        <v>101.72756687600408</v>
      </c>
      <c r="E138" s="443">
        <f t="shared" si="4"/>
        <v>1.7275668760040901</v>
      </c>
      <c r="F138" s="441">
        <f>'[1]T- tab'!N128</f>
        <v>100</v>
      </c>
      <c r="G138" s="442">
        <f>'[1]T- tab'!O128</f>
        <v>98.72287753560876</v>
      </c>
      <c r="H138" s="443">
        <f t="shared" si="5"/>
        <v>-1.2771224643912404</v>
      </c>
      <c r="I138" s="452" t="s">
        <v>2647</v>
      </c>
    </row>
    <row r="139" spans="1:9" s="98" customFormat="1" ht="18" customHeight="1">
      <c r="A139" s="307" t="s">
        <v>2124</v>
      </c>
      <c r="B139" s="423" t="s">
        <v>2125</v>
      </c>
      <c r="C139" s="438">
        <f>'[1]T- tab'!K129</f>
        <v>100</v>
      </c>
      <c r="D139" s="439">
        <f>'[1]T- tab'!L129</f>
        <v>95.139474325614614</v>
      </c>
      <c r="E139" s="440">
        <f t="shared" si="4"/>
        <v>-4.8605256743853857</v>
      </c>
      <c r="F139" s="438">
        <f>'[1]T- tab'!N129</f>
        <v>100</v>
      </c>
      <c r="G139" s="439">
        <f>'[1]T- tab'!O129</f>
        <v>95.19393331358738</v>
      </c>
      <c r="H139" s="440">
        <f t="shared" si="5"/>
        <v>-4.8060666864126205</v>
      </c>
      <c r="I139" s="456" t="s">
        <v>2653</v>
      </c>
    </row>
    <row r="140" spans="1:9" ht="18" customHeight="1">
      <c r="A140" s="305" t="s">
        <v>2126</v>
      </c>
      <c r="B140" s="424" t="s">
        <v>2127</v>
      </c>
      <c r="C140" s="441">
        <f>'[1]T- tab'!K130</f>
        <v>100</v>
      </c>
      <c r="D140" s="442">
        <f>'[1]T- tab'!L130</f>
        <v>95.139474325614614</v>
      </c>
      <c r="E140" s="443">
        <f t="shared" si="4"/>
        <v>-4.8605256743853857</v>
      </c>
      <c r="F140" s="441">
        <f>'[1]T- tab'!N130</f>
        <v>100</v>
      </c>
      <c r="G140" s="442">
        <f>'[1]T- tab'!O130</f>
        <v>95.19393331358738</v>
      </c>
      <c r="H140" s="443">
        <f t="shared" si="5"/>
        <v>-4.8060666864126205</v>
      </c>
      <c r="I140" s="452" t="s">
        <v>2654</v>
      </c>
    </row>
    <row r="141" spans="1:9" s="98" customFormat="1" ht="18" customHeight="1">
      <c r="A141" s="307" t="s">
        <v>2128</v>
      </c>
      <c r="B141" s="423" t="s">
        <v>76</v>
      </c>
      <c r="C141" s="438">
        <f>'[1]T- tab'!K131</f>
        <v>100</v>
      </c>
      <c r="D141" s="439">
        <f>'[1]T- tab'!L131</f>
        <v>103.75892055413107</v>
      </c>
      <c r="E141" s="440">
        <f t="shared" si="4"/>
        <v>3.7589205541310662</v>
      </c>
      <c r="F141" s="438">
        <f>'[1]T- tab'!N131</f>
        <v>100.00000000000001</v>
      </c>
      <c r="G141" s="439">
        <f>'[1]T- tab'!O131</f>
        <v>101.74867468866144</v>
      </c>
      <c r="H141" s="440">
        <f t="shared" si="5"/>
        <v>1.7486746886614242</v>
      </c>
      <c r="I141" s="456" t="s">
        <v>2655</v>
      </c>
    </row>
    <row r="142" spans="1:9" ht="18" customHeight="1">
      <c r="A142" s="305" t="s">
        <v>2129</v>
      </c>
      <c r="B142" s="424" t="s">
        <v>2130</v>
      </c>
      <c r="C142" s="441">
        <f>'[1]T- tab'!K132</f>
        <v>100</v>
      </c>
      <c r="D142" s="442">
        <f>'[1]T- tab'!L132</f>
        <v>102.83559666227738</v>
      </c>
      <c r="E142" s="443">
        <f t="shared" si="4"/>
        <v>2.8355966622773678</v>
      </c>
      <c r="F142" s="441">
        <f>'[1]T- tab'!N132</f>
        <v>100</v>
      </c>
      <c r="G142" s="442">
        <f>'[1]T- tab'!O132</f>
        <v>101.55887374030114</v>
      </c>
      <c r="H142" s="443">
        <f t="shared" si="5"/>
        <v>1.5588737403011521</v>
      </c>
      <c r="I142" s="452" t="s">
        <v>2656</v>
      </c>
    </row>
    <row r="143" spans="1:9" ht="18" customHeight="1">
      <c r="A143" s="305" t="s">
        <v>2131</v>
      </c>
      <c r="B143" s="424" t="s">
        <v>2132</v>
      </c>
      <c r="C143" s="441">
        <f>'[1]T- tab'!K133</f>
        <v>100</v>
      </c>
      <c r="D143" s="442">
        <f>'[1]T- tab'!L133</f>
        <v>112.49380828779914</v>
      </c>
      <c r="E143" s="443">
        <f t="shared" si="4"/>
        <v>12.493808287799141</v>
      </c>
      <c r="F143" s="441">
        <f>'[1]T- tab'!N133</f>
        <v>100</v>
      </c>
      <c r="G143" s="442">
        <f>'[1]T- tab'!O133</f>
        <v>100.53880647575203</v>
      </c>
      <c r="H143" s="443">
        <f t="shared" si="5"/>
        <v>0.53880647575201124</v>
      </c>
      <c r="I143" s="452" t="s">
        <v>2657</v>
      </c>
    </row>
    <row r="144" spans="1:9" ht="18" customHeight="1">
      <c r="A144" s="305" t="s">
        <v>2133</v>
      </c>
      <c r="B144" s="414" t="s">
        <v>2134</v>
      </c>
      <c r="C144" s="444">
        <f>'[1]T- tab'!K134</f>
        <v>100</v>
      </c>
      <c r="D144" s="445">
        <f>'[1]T- tab'!L134</f>
        <v>100.55665877574557</v>
      </c>
      <c r="E144" s="446">
        <f t="shared" si="4"/>
        <v>0.55665877574557499</v>
      </c>
      <c r="F144" s="444">
        <f>'[1]T- tab'!N134</f>
        <v>100</v>
      </c>
      <c r="G144" s="445">
        <f>'[1]T- tab'!O134</f>
        <v>101.82024681355337</v>
      </c>
      <c r="H144" s="446">
        <f t="shared" si="5"/>
        <v>1.8202468135533678</v>
      </c>
      <c r="I144" s="415" t="s">
        <v>2658</v>
      </c>
    </row>
    <row r="145" spans="1:9" s="98" customFormat="1" ht="24.75" customHeight="1">
      <c r="A145" s="307" t="s">
        <v>2135</v>
      </c>
      <c r="B145" s="423" t="s">
        <v>2136</v>
      </c>
      <c r="C145" s="438">
        <f>'[1]T- tab'!K135</f>
        <v>100.00000000000001</v>
      </c>
      <c r="D145" s="439">
        <f>'[1]T- tab'!L135</f>
        <v>93.650636090807211</v>
      </c>
      <c r="E145" s="440">
        <f t="shared" si="4"/>
        <v>-6.3493639091928031</v>
      </c>
      <c r="F145" s="438">
        <f>'[1]T- tab'!N135</f>
        <v>99.999999999999986</v>
      </c>
      <c r="G145" s="439">
        <f>'[1]T- tab'!O135</f>
        <v>100.54537486417661</v>
      </c>
      <c r="H145" s="440">
        <f t="shared" si="5"/>
        <v>0.54537486417662251</v>
      </c>
      <c r="I145" s="456" t="s">
        <v>2659</v>
      </c>
    </row>
    <row r="146" spans="1:9" ht="18" customHeight="1">
      <c r="A146" s="305" t="s">
        <v>2137</v>
      </c>
      <c r="B146" s="424" t="s">
        <v>2138</v>
      </c>
      <c r="C146" s="441">
        <f>'[1]T- tab'!K136</f>
        <v>100</v>
      </c>
      <c r="D146" s="442">
        <f>'[1]T- tab'!L136</f>
        <v>96.087793882522121</v>
      </c>
      <c r="E146" s="443">
        <f t="shared" si="4"/>
        <v>-3.9122061174778793</v>
      </c>
      <c r="F146" s="441">
        <f>'[1]T- tab'!N136</f>
        <v>100</v>
      </c>
      <c r="G146" s="442">
        <f>'[1]T- tab'!O136</f>
        <v>100.15318393929293</v>
      </c>
      <c r="H146" s="443">
        <f t="shared" si="5"/>
        <v>0.15318393929292995</v>
      </c>
      <c r="I146" s="452" t="s">
        <v>2660</v>
      </c>
    </row>
    <row r="147" spans="1:9" ht="39.75" customHeight="1">
      <c r="A147" s="305" t="s">
        <v>2139</v>
      </c>
      <c r="B147" s="424" t="s">
        <v>2140</v>
      </c>
      <c r="C147" s="441">
        <f>'[1]T- tab'!K137</f>
        <v>100</v>
      </c>
      <c r="D147" s="442">
        <f>'[1]T- tab'!L137</f>
        <v>93.595053699665741</v>
      </c>
      <c r="E147" s="443">
        <f t="shared" si="4"/>
        <v>-6.4049463003342595</v>
      </c>
      <c r="F147" s="441">
        <f>'[1]T- tab'!N137</f>
        <v>100</v>
      </c>
      <c r="G147" s="442">
        <f>'[1]T- tab'!O137</f>
        <v>100.57474038944513</v>
      </c>
      <c r="H147" s="443">
        <f t="shared" si="5"/>
        <v>0.57474038944511108</v>
      </c>
      <c r="I147" s="452" t="s">
        <v>2661</v>
      </c>
    </row>
    <row r="148" spans="1:9" s="98" customFormat="1" ht="28.5" customHeight="1">
      <c r="A148" s="307" t="s">
        <v>1390</v>
      </c>
      <c r="B148" s="423" t="s">
        <v>2141</v>
      </c>
      <c r="C148" s="438">
        <f>'[1]T- tab'!K138</f>
        <v>99.999999999999986</v>
      </c>
      <c r="D148" s="439">
        <f>'[1]T- tab'!L138</f>
        <v>97.130873234195164</v>
      </c>
      <c r="E148" s="440">
        <f t="shared" si="4"/>
        <v>-2.8691267658048218</v>
      </c>
      <c r="F148" s="438">
        <f>'[1]T- tab'!N138</f>
        <v>100</v>
      </c>
      <c r="G148" s="439">
        <f>'[1]T- tab'!O138</f>
        <v>105.5172758153236</v>
      </c>
      <c r="H148" s="440">
        <f t="shared" si="5"/>
        <v>5.5172758153236003</v>
      </c>
      <c r="I148" s="456" t="s">
        <v>2662</v>
      </c>
    </row>
    <row r="149" spans="1:9" s="97" customFormat="1" ht="18" customHeight="1">
      <c r="A149" s="305" t="s">
        <v>2142</v>
      </c>
      <c r="B149" s="424" t="s">
        <v>80</v>
      </c>
      <c r="C149" s="441">
        <f>'[1]T- tab'!K139</f>
        <v>99.999999999999986</v>
      </c>
      <c r="D149" s="442">
        <f>'[1]T- tab'!L139</f>
        <v>101.42147380291783</v>
      </c>
      <c r="E149" s="443">
        <f t="shared" si="4"/>
        <v>1.4214738029178449</v>
      </c>
      <c r="F149" s="441">
        <f>'[1]T- tab'!N139</f>
        <v>100</v>
      </c>
      <c r="G149" s="442">
        <f>'[1]T- tab'!O139</f>
        <v>107.16420627294308</v>
      </c>
      <c r="H149" s="443">
        <f t="shared" si="5"/>
        <v>7.1642062729430762</v>
      </c>
      <c r="I149" s="452" t="s">
        <v>81</v>
      </c>
    </row>
    <row r="150" spans="1:9" ht="18" customHeight="1">
      <c r="A150" s="305" t="s">
        <v>2143</v>
      </c>
      <c r="B150" s="424" t="s">
        <v>82</v>
      </c>
      <c r="C150" s="441">
        <f>'[1]T- tab'!K140</f>
        <v>99.999999999999986</v>
      </c>
      <c r="D150" s="442">
        <f>'[1]T- tab'!L140</f>
        <v>95.911756594463625</v>
      </c>
      <c r="E150" s="443">
        <f t="shared" si="4"/>
        <v>-4.0882434055363603</v>
      </c>
      <c r="F150" s="441">
        <f>'[1]T- tab'!N140</f>
        <v>100</v>
      </c>
      <c r="G150" s="442">
        <f>'[1]T- tab'!O140</f>
        <v>98.016096340554043</v>
      </c>
      <c r="H150" s="443">
        <f t="shared" si="5"/>
        <v>-1.9839036594459571</v>
      </c>
      <c r="I150" s="452" t="s">
        <v>83</v>
      </c>
    </row>
    <row r="151" spans="1:9" ht="18" customHeight="1">
      <c r="A151" s="305" t="s">
        <v>2144</v>
      </c>
      <c r="B151" s="424" t="s">
        <v>84</v>
      </c>
      <c r="C151" s="441">
        <f>'[1]T- tab'!K141</f>
        <v>100</v>
      </c>
      <c r="D151" s="442">
        <f>'[1]T- tab'!L141</f>
        <v>78.939249435819832</v>
      </c>
      <c r="E151" s="443">
        <f t="shared" si="4"/>
        <v>-21.060750564180168</v>
      </c>
      <c r="F151" s="441">
        <f>'[1]T- tab'!N141</f>
        <v>100</v>
      </c>
      <c r="G151" s="442">
        <f>'[1]T- tab'!O141</f>
        <v>110.02318972053297</v>
      </c>
      <c r="H151" s="443">
        <f t="shared" si="5"/>
        <v>10.023189720532983</v>
      </c>
      <c r="I151" s="452" t="s">
        <v>85</v>
      </c>
    </row>
    <row r="152" spans="1:9" ht="18" customHeight="1">
      <c r="A152" s="305" t="s">
        <v>2145</v>
      </c>
      <c r="B152" s="424" t="s">
        <v>86</v>
      </c>
      <c r="C152" s="441">
        <f>'[1]T- tab'!K142</f>
        <v>99.999999999999986</v>
      </c>
      <c r="D152" s="442">
        <f>'[1]T- tab'!L142</f>
        <v>100.26191813867609</v>
      </c>
      <c r="E152" s="443">
        <f t="shared" si="4"/>
        <v>0.26191813867610847</v>
      </c>
      <c r="F152" s="441">
        <f>'[1]T- tab'!N142</f>
        <v>99.999999999999986</v>
      </c>
      <c r="G152" s="442">
        <f>'[1]T- tab'!O142</f>
        <v>104.34079591946188</v>
      </c>
      <c r="H152" s="443">
        <f t="shared" si="5"/>
        <v>4.3407959194618968</v>
      </c>
      <c r="I152" s="452" t="s">
        <v>87</v>
      </c>
    </row>
    <row r="153" spans="1:9" ht="18" customHeight="1">
      <c r="A153" s="305" t="s">
        <v>2146</v>
      </c>
      <c r="B153" s="424" t="s">
        <v>2147</v>
      </c>
      <c r="C153" s="441">
        <f>'[1]T- tab'!K143</f>
        <v>100.00000000000001</v>
      </c>
      <c r="D153" s="442">
        <f>'[1]T- tab'!L143</f>
        <v>86.088880349886509</v>
      </c>
      <c r="E153" s="443">
        <f t="shared" si="4"/>
        <v>-13.911119650113505</v>
      </c>
      <c r="F153" s="441">
        <f>'[1]T- tab'!N143</f>
        <v>100</v>
      </c>
      <c r="G153" s="442">
        <f>'[1]T- tab'!O143</f>
        <v>94.488587735900069</v>
      </c>
      <c r="H153" s="443">
        <f t="shared" si="5"/>
        <v>-5.5114122640999312</v>
      </c>
      <c r="I153" s="452" t="s">
        <v>88</v>
      </c>
    </row>
    <row r="154" spans="1:9" ht="18" customHeight="1">
      <c r="A154" s="305" t="s">
        <v>2148</v>
      </c>
      <c r="B154" s="424" t="s">
        <v>2149</v>
      </c>
      <c r="C154" s="441">
        <f>'[1]T- tab'!K144</f>
        <v>100.00000000000001</v>
      </c>
      <c r="D154" s="442">
        <f>'[1]T- tab'!L144</f>
        <v>103.7978090207643</v>
      </c>
      <c r="E154" s="443">
        <f t="shared" si="4"/>
        <v>3.7978090207643049</v>
      </c>
      <c r="F154" s="441">
        <f>'[1]T- tab'!N144</f>
        <v>100</v>
      </c>
      <c r="G154" s="442">
        <f>'[1]T- tab'!O144</f>
        <v>101.0651220406754</v>
      </c>
      <c r="H154" s="443">
        <f t="shared" si="5"/>
        <v>1.0651220406754192</v>
      </c>
      <c r="I154" s="452" t="s">
        <v>2663</v>
      </c>
    </row>
    <row r="155" spans="1:9" s="98" customFormat="1" ht="18" customHeight="1">
      <c r="A155" s="307" t="s">
        <v>1391</v>
      </c>
      <c r="B155" s="423" t="s">
        <v>2150</v>
      </c>
      <c r="C155" s="438">
        <f>'[1]T- tab'!K145</f>
        <v>99.999999999999986</v>
      </c>
      <c r="D155" s="439">
        <f>'[1]T- tab'!L145</f>
        <v>106.95156684875779</v>
      </c>
      <c r="E155" s="440">
        <f t="shared" si="4"/>
        <v>6.951566848757821</v>
      </c>
      <c r="F155" s="438">
        <f>'[1]T- tab'!N145</f>
        <v>100.00000000000001</v>
      </c>
      <c r="G155" s="439">
        <f>'[1]T- tab'!O145</f>
        <v>107.38659397047972</v>
      </c>
      <c r="H155" s="440">
        <f t="shared" si="5"/>
        <v>7.3865939704797086</v>
      </c>
      <c r="I155" s="456" t="s">
        <v>2664</v>
      </c>
    </row>
    <row r="156" spans="1:9" s="97" customFormat="1" ht="18" customHeight="1">
      <c r="A156" s="309" t="s">
        <v>2151</v>
      </c>
      <c r="B156" s="424" t="s">
        <v>2152</v>
      </c>
      <c r="C156" s="441">
        <f>'[1]T- tab'!K146</f>
        <v>100</v>
      </c>
      <c r="D156" s="442">
        <f>'[1]T- tab'!L146</f>
        <v>108.3895470965</v>
      </c>
      <c r="E156" s="443">
        <f t="shared" si="4"/>
        <v>8.3895470964999959</v>
      </c>
      <c r="F156" s="441">
        <f>'[1]T- tab'!N146</f>
        <v>100</v>
      </c>
      <c r="G156" s="442">
        <f>'[1]T- tab'!O146</f>
        <v>100.6326557966773</v>
      </c>
      <c r="H156" s="443">
        <f t="shared" si="5"/>
        <v>0.63265579667731231</v>
      </c>
      <c r="I156" s="452" t="s">
        <v>2665</v>
      </c>
    </row>
    <row r="157" spans="1:9" ht="18" customHeight="1">
      <c r="A157" s="309" t="s">
        <v>2153</v>
      </c>
      <c r="B157" s="424" t="s">
        <v>2154</v>
      </c>
      <c r="C157" s="441">
        <f>'[1]T- tab'!K147</f>
        <v>100</v>
      </c>
      <c r="D157" s="442">
        <f>'[1]T- tab'!L147</f>
        <v>100.11021146986219</v>
      </c>
      <c r="E157" s="443">
        <f t="shared" si="4"/>
        <v>0.11021146986219321</v>
      </c>
      <c r="F157" s="441">
        <f>'[1]T- tab'!N147</f>
        <v>100</v>
      </c>
      <c r="G157" s="442">
        <f>'[1]T- tab'!O147</f>
        <v>104.70908107786828</v>
      </c>
      <c r="H157" s="443">
        <f t="shared" si="5"/>
        <v>4.7090810778682766</v>
      </c>
      <c r="I157" s="452" t="s">
        <v>2666</v>
      </c>
    </row>
    <row r="158" spans="1:9" ht="18" customHeight="1">
      <c r="A158" s="310" t="s">
        <v>2155</v>
      </c>
      <c r="B158" s="424" t="s">
        <v>2156</v>
      </c>
      <c r="C158" s="441">
        <f>'[1]T- tab'!K148</f>
        <v>100</v>
      </c>
      <c r="D158" s="442">
        <f>'[1]T- tab'!L148</f>
        <v>118.0443801614137</v>
      </c>
      <c r="E158" s="443">
        <f t="shared" si="4"/>
        <v>18.044380161413699</v>
      </c>
      <c r="F158" s="441">
        <f>'[1]T- tab'!N148</f>
        <v>100</v>
      </c>
      <c r="G158" s="442">
        <f>'[1]T- tab'!O148</f>
        <v>114.66311208140172</v>
      </c>
      <c r="H158" s="443">
        <f t="shared" si="5"/>
        <v>14.663112081401721</v>
      </c>
      <c r="I158" s="452" t="s">
        <v>2667</v>
      </c>
    </row>
    <row r="159" spans="1:9" ht="18" customHeight="1">
      <c r="A159" s="310" t="s">
        <v>2157</v>
      </c>
      <c r="B159" s="424" t="s">
        <v>447</v>
      </c>
      <c r="C159" s="441">
        <f>'[1]T- tab'!K149</f>
        <v>100</v>
      </c>
      <c r="D159" s="442">
        <f>'[1]T- tab'!L149</f>
        <v>112.34500574945288</v>
      </c>
      <c r="E159" s="443">
        <f t="shared" si="4"/>
        <v>12.345005749452881</v>
      </c>
      <c r="F159" s="441">
        <f>'[1]T- tab'!N149</f>
        <v>100</v>
      </c>
      <c r="G159" s="442">
        <f>'[1]T- tab'!O149</f>
        <v>121.47763857356659</v>
      </c>
      <c r="H159" s="443">
        <f t="shared" si="5"/>
        <v>21.477638573566594</v>
      </c>
      <c r="I159" s="452" t="s">
        <v>448</v>
      </c>
    </row>
    <row r="160" spans="1:9" s="98" customFormat="1" ht="18" customHeight="1">
      <c r="A160" s="308" t="s">
        <v>1392</v>
      </c>
      <c r="B160" s="423" t="s">
        <v>2158</v>
      </c>
      <c r="C160" s="438">
        <f>'[1]T- tab'!K150</f>
        <v>99.999999999999986</v>
      </c>
      <c r="D160" s="439">
        <f>'[1]T- tab'!L150</f>
        <v>100.64787396450544</v>
      </c>
      <c r="E160" s="440">
        <f t="shared" si="4"/>
        <v>0.64787396450545032</v>
      </c>
      <c r="F160" s="438">
        <f>'[1]T- tab'!N150</f>
        <v>100</v>
      </c>
      <c r="G160" s="439">
        <f>'[1]T- tab'!O150</f>
        <v>110.61903247006343</v>
      </c>
      <c r="H160" s="440">
        <f t="shared" si="5"/>
        <v>10.619032470063445</v>
      </c>
      <c r="I160" s="456" t="s">
        <v>2668</v>
      </c>
    </row>
    <row r="161" spans="1:9" ht="18" customHeight="1">
      <c r="A161" s="309" t="s">
        <v>2159</v>
      </c>
      <c r="B161" s="424" t="s">
        <v>2160</v>
      </c>
      <c r="C161" s="441">
        <f>'[1]T- tab'!K151</f>
        <v>100</v>
      </c>
      <c r="D161" s="442">
        <f>'[1]T- tab'!L151</f>
        <v>101.30186428261516</v>
      </c>
      <c r="E161" s="443">
        <f t="shared" si="4"/>
        <v>1.3018642826151563</v>
      </c>
      <c r="F161" s="441">
        <f>'[1]T- tab'!N151</f>
        <v>100</v>
      </c>
      <c r="G161" s="442">
        <f>'[1]T- tab'!O151</f>
        <v>107.23836400737372</v>
      </c>
      <c r="H161" s="443">
        <f t="shared" si="5"/>
        <v>7.2383640073737183</v>
      </c>
      <c r="I161" s="452" t="s">
        <v>2669</v>
      </c>
    </row>
    <row r="162" spans="1:9" ht="18" customHeight="1">
      <c r="A162" s="309" t="s">
        <v>2161</v>
      </c>
      <c r="B162" s="414" t="s">
        <v>2162</v>
      </c>
      <c r="C162" s="444">
        <f>'[1]T- tab'!K152</f>
        <v>100</v>
      </c>
      <c r="D162" s="445">
        <f>'[1]T- tab'!L152</f>
        <v>98.864492898662363</v>
      </c>
      <c r="E162" s="446">
        <f t="shared" si="4"/>
        <v>-1.1355071013376374</v>
      </c>
      <c r="F162" s="444">
        <f>'[1]T- tab'!N152</f>
        <v>100</v>
      </c>
      <c r="G162" s="445">
        <f>'[1]T- tab'!O152</f>
        <v>105.22905124429509</v>
      </c>
      <c r="H162" s="446">
        <f t="shared" si="5"/>
        <v>5.2290512442950927</v>
      </c>
      <c r="I162" s="415" t="s">
        <v>2670</v>
      </c>
    </row>
    <row r="163" spans="1:9" ht="18" customHeight="1">
      <c r="A163" s="309" t="s">
        <v>2163</v>
      </c>
      <c r="B163" s="424" t="s">
        <v>2164</v>
      </c>
      <c r="C163" s="441">
        <f>'[1]T- tab'!K153</f>
        <v>100</v>
      </c>
      <c r="D163" s="442">
        <f>'[1]T- tab'!L153</f>
        <v>97.530613537600331</v>
      </c>
      <c r="E163" s="443">
        <f t="shared" si="4"/>
        <v>-2.4693864623996689</v>
      </c>
      <c r="F163" s="441">
        <f>'[1]T- tab'!N153</f>
        <v>100</v>
      </c>
      <c r="G163" s="442">
        <f>'[1]T- tab'!O153</f>
        <v>110.71265491191774</v>
      </c>
      <c r="H163" s="443">
        <f t="shared" si="5"/>
        <v>10.712654911917724</v>
      </c>
      <c r="I163" s="452" t="s">
        <v>2671</v>
      </c>
    </row>
    <row r="164" spans="1:9" ht="18" customHeight="1">
      <c r="A164" s="309" t="s">
        <v>2165</v>
      </c>
      <c r="B164" s="424" t="s">
        <v>2166</v>
      </c>
      <c r="C164" s="441">
        <f>'[1]T- tab'!K154</f>
        <v>100</v>
      </c>
      <c r="D164" s="442">
        <f>'[1]T- tab'!L154</f>
        <v>97.033094160484211</v>
      </c>
      <c r="E164" s="443">
        <f t="shared" si="4"/>
        <v>-2.966905839515789</v>
      </c>
      <c r="F164" s="441">
        <f>'[1]T- tab'!N154</f>
        <v>100</v>
      </c>
      <c r="G164" s="442">
        <f>'[1]T- tab'!O154</f>
        <v>111.95189514187331</v>
      </c>
      <c r="H164" s="443">
        <f t="shared" si="5"/>
        <v>11.951895141873308</v>
      </c>
      <c r="I164" s="452" t="s">
        <v>2672</v>
      </c>
    </row>
    <row r="165" spans="1:9" ht="18" customHeight="1">
      <c r="A165" s="310" t="s">
        <v>2167</v>
      </c>
      <c r="B165" s="424" t="s">
        <v>2168</v>
      </c>
      <c r="C165" s="441">
        <f>'[1]T- tab'!K155</f>
        <v>100</v>
      </c>
      <c r="D165" s="442">
        <f>'[1]T- tab'!L155</f>
        <v>129.0841343814763</v>
      </c>
      <c r="E165" s="443">
        <f t="shared" si="4"/>
        <v>29.084134381476304</v>
      </c>
      <c r="F165" s="441">
        <f>'[1]T- tab'!N155</f>
        <v>99.999999999999986</v>
      </c>
      <c r="G165" s="442">
        <f>'[1]T- tab'!O155</f>
        <v>119.39495222907111</v>
      </c>
      <c r="H165" s="443">
        <f t="shared" si="5"/>
        <v>19.394952229071123</v>
      </c>
      <c r="I165" s="452" t="s">
        <v>2673</v>
      </c>
    </row>
    <row r="166" spans="1:9" ht="18" customHeight="1">
      <c r="A166" s="310" t="s">
        <v>2169</v>
      </c>
      <c r="B166" s="424" t="s">
        <v>2170</v>
      </c>
      <c r="C166" s="441">
        <f>'[1]T- tab'!K156</f>
        <v>100</v>
      </c>
      <c r="D166" s="442">
        <f>'[1]T- tab'!L156</f>
        <v>99.403562356734611</v>
      </c>
      <c r="E166" s="443">
        <f t="shared" si="4"/>
        <v>-0.59643764326538928</v>
      </c>
      <c r="F166" s="441">
        <f>'[1]T- tab'!N156</f>
        <v>100</v>
      </c>
      <c r="G166" s="442">
        <f>'[1]T- tab'!O156</f>
        <v>99.818403150526606</v>
      </c>
      <c r="H166" s="443">
        <f t="shared" si="5"/>
        <v>-0.18159684947339372</v>
      </c>
      <c r="I166" s="452" t="s">
        <v>2674</v>
      </c>
    </row>
    <row r="167" spans="1:9" s="98" customFormat="1" ht="22.5" customHeight="1">
      <c r="A167" s="370" t="s">
        <v>1393</v>
      </c>
      <c r="B167" s="423" t="s">
        <v>2171</v>
      </c>
      <c r="C167" s="438">
        <f>'[1]T- tab'!K157</f>
        <v>100</v>
      </c>
      <c r="D167" s="439">
        <f>'[1]T- tab'!L157</f>
        <v>105.72424033622492</v>
      </c>
      <c r="E167" s="440">
        <f t="shared" ref="E167:E230" si="6">D167/C167*100-100</f>
        <v>5.7242403362249235</v>
      </c>
      <c r="F167" s="438">
        <f>'[1]T- tab'!N157</f>
        <v>100</v>
      </c>
      <c r="G167" s="439">
        <f>'[1]T- tab'!O157</f>
        <v>101.16342560613494</v>
      </c>
      <c r="H167" s="440">
        <f t="shared" ref="H167:H230" si="7">G167/F167*100-100</f>
        <v>1.1634256061349362</v>
      </c>
      <c r="I167" s="456" t="s">
        <v>2675</v>
      </c>
    </row>
    <row r="168" spans="1:9" ht="18" customHeight="1">
      <c r="A168" s="310" t="s">
        <v>2172</v>
      </c>
      <c r="B168" s="424" t="s">
        <v>2173</v>
      </c>
      <c r="C168" s="441">
        <f>'[1]T- tab'!K158</f>
        <v>100</v>
      </c>
      <c r="D168" s="442">
        <f>'[1]T- tab'!L158</f>
        <v>102.98144141283052</v>
      </c>
      <c r="E168" s="443">
        <f t="shared" si="6"/>
        <v>2.9814414128305202</v>
      </c>
      <c r="F168" s="441">
        <f>'[1]T- tab'!N158</f>
        <v>100</v>
      </c>
      <c r="G168" s="442">
        <f>'[1]T- tab'!O158</f>
        <v>98.798219362375832</v>
      </c>
      <c r="H168" s="443">
        <f t="shared" si="7"/>
        <v>-1.201780637624168</v>
      </c>
      <c r="I168" s="452" t="s">
        <v>2676</v>
      </c>
    </row>
    <row r="169" spans="1:9" ht="18" customHeight="1">
      <c r="A169" s="310" t="s">
        <v>2174</v>
      </c>
      <c r="B169" s="424" t="s">
        <v>2175</v>
      </c>
      <c r="C169" s="441">
        <f>'[1]T- tab'!K159</f>
        <v>100</v>
      </c>
      <c r="D169" s="442">
        <f>'[1]T- tab'!L159</f>
        <v>120.23299831009859</v>
      </c>
      <c r="E169" s="443">
        <f t="shared" si="6"/>
        <v>20.232998310098594</v>
      </c>
      <c r="F169" s="441">
        <f>'[1]T- tab'!N159</f>
        <v>100</v>
      </c>
      <c r="G169" s="442">
        <f>'[1]T- tab'!O159</f>
        <v>104.83403569547143</v>
      </c>
      <c r="H169" s="443">
        <f t="shared" si="7"/>
        <v>4.8340356954714281</v>
      </c>
      <c r="I169" s="452" t="s">
        <v>2677</v>
      </c>
    </row>
    <row r="170" spans="1:9" s="98" customFormat="1" ht="18" customHeight="1">
      <c r="A170" s="370" t="s">
        <v>1394</v>
      </c>
      <c r="B170" s="423" t="s">
        <v>2176</v>
      </c>
      <c r="C170" s="438">
        <f>'[1]T- tab'!K160</f>
        <v>100</v>
      </c>
      <c r="D170" s="439">
        <f>'[1]T- tab'!L160</f>
        <v>100.35584591169986</v>
      </c>
      <c r="E170" s="440">
        <f t="shared" si="6"/>
        <v>0.35584591169985913</v>
      </c>
      <c r="F170" s="438">
        <f>'[1]T- tab'!N160</f>
        <v>100</v>
      </c>
      <c r="G170" s="439">
        <f>'[1]T- tab'!O160</f>
        <v>99.543686350211317</v>
      </c>
      <c r="H170" s="440">
        <f t="shared" si="7"/>
        <v>-0.45631364978868305</v>
      </c>
      <c r="I170" s="456" t="s">
        <v>2678</v>
      </c>
    </row>
    <row r="171" spans="1:9" ht="18" customHeight="1">
      <c r="A171" s="310" t="s">
        <v>2177</v>
      </c>
      <c r="B171" s="424" t="s">
        <v>2178</v>
      </c>
      <c r="C171" s="441">
        <f>'[1]T- tab'!K161</f>
        <v>100</v>
      </c>
      <c r="D171" s="442">
        <f>'[1]T- tab'!L161</f>
        <v>93.825485751317174</v>
      </c>
      <c r="E171" s="443">
        <f t="shared" si="6"/>
        <v>-6.1745142486828257</v>
      </c>
      <c r="F171" s="441">
        <f>'[1]T- tab'!N161</f>
        <v>100.00000000000001</v>
      </c>
      <c r="G171" s="442">
        <f>'[1]T- tab'!O161</f>
        <v>101.23294808874898</v>
      </c>
      <c r="H171" s="443">
        <f t="shared" si="7"/>
        <v>1.2329480887489694</v>
      </c>
      <c r="I171" s="452" t="s">
        <v>2679</v>
      </c>
    </row>
    <row r="172" spans="1:9" ht="18" customHeight="1">
      <c r="A172" s="310" t="s">
        <v>2179</v>
      </c>
      <c r="B172" s="424" t="s">
        <v>2180</v>
      </c>
      <c r="C172" s="441">
        <f>'[1]T- tab'!K162</f>
        <v>100.00000000000001</v>
      </c>
      <c r="D172" s="442">
        <f>'[1]T- tab'!L162</f>
        <v>94.235255909465693</v>
      </c>
      <c r="E172" s="443">
        <f t="shared" si="6"/>
        <v>-5.7647440905343217</v>
      </c>
      <c r="F172" s="441">
        <f>'[1]T- tab'!N162</f>
        <v>100</v>
      </c>
      <c r="G172" s="442">
        <f>'[1]T- tab'!O162</f>
        <v>94.044302380466277</v>
      </c>
      <c r="H172" s="443">
        <f t="shared" si="7"/>
        <v>-5.9556976195337228</v>
      </c>
      <c r="I172" s="452" t="s">
        <v>2680</v>
      </c>
    </row>
    <row r="173" spans="1:9" ht="18" customHeight="1">
      <c r="A173" s="310" t="s">
        <v>2181</v>
      </c>
      <c r="B173" s="424" t="s">
        <v>2182</v>
      </c>
      <c r="C173" s="441">
        <f>'[1]T- tab'!K163</f>
        <v>100</v>
      </c>
      <c r="D173" s="442">
        <f>'[1]T- tab'!L163</f>
        <v>97.328285580404255</v>
      </c>
      <c r="E173" s="443">
        <f t="shared" si="6"/>
        <v>-2.6717144195957445</v>
      </c>
      <c r="F173" s="441">
        <f>'[1]T- tab'!N163</f>
        <v>100</v>
      </c>
      <c r="G173" s="442">
        <f>'[1]T- tab'!O163</f>
        <v>117.51996093077226</v>
      </c>
      <c r="H173" s="443">
        <f t="shared" si="7"/>
        <v>17.519960930772257</v>
      </c>
      <c r="I173" s="452" t="s">
        <v>2681</v>
      </c>
    </row>
    <row r="174" spans="1:9" ht="18" customHeight="1">
      <c r="A174" s="310" t="s">
        <v>2183</v>
      </c>
      <c r="B174" s="424" t="s">
        <v>2184</v>
      </c>
      <c r="C174" s="441">
        <f>'[1]T- tab'!K164</f>
        <v>100</v>
      </c>
      <c r="D174" s="442">
        <f>'[1]T- tab'!L164</f>
        <v>97.136611506873848</v>
      </c>
      <c r="E174" s="443">
        <f t="shared" si="6"/>
        <v>-2.863388493126152</v>
      </c>
      <c r="F174" s="441">
        <f>'[1]T- tab'!N164</f>
        <v>99.999999999999986</v>
      </c>
      <c r="G174" s="442">
        <f>'[1]T- tab'!O164</f>
        <v>99.078063558685741</v>
      </c>
      <c r="H174" s="443">
        <f t="shared" si="7"/>
        <v>-0.92193644131424435</v>
      </c>
      <c r="I174" s="452" t="s">
        <v>2682</v>
      </c>
    </row>
    <row r="175" spans="1:9" ht="18" customHeight="1">
      <c r="A175" s="310" t="s">
        <v>2185</v>
      </c>
      <c r="B175" s="424" t="s">
        <v>2186</v>
      </c>
      <c r="C175" s="441">
        <f>'[1]T- tab'!K165</f>
        <v>100.00000000000001</v>
      </c>
      <c r="D175" s="442">
        <f>'[1]T- tab'!L165</f>
        <v>89.12109551253188</v>
      </c>
      <c r="E175" s="443">
        <f t="shared" si="6"/>
        <v>-10.878904487468134</v>
      </c>
      <c r="F175" s="441">
        <f>'[1]T- tab'!N165</f>
        <v>100</v>
      </c>
      <c r="G175" s="442">
        <f>'[1]T- tab'!O165</f>
        <v>100.92446656091813</v>
      </c>
      <c r="H175" s="443">
        <f t="shared" si="7"/>
        <v>0.92446656091813395</v>
      </c>
      <c r="I175" s="452" t="s">
        <v>2683</v>
      </c>
    </row>
    <row r="176" spans="1:9" ht="18" customHeight="1">
      <c r="A176" s="310" t="s">
        <v>2187</v>
      </c>
      <c r="B176" s="424" t="s">
        <v>2188</v>
      </c>
      <c r="C176" s="441">
        <f>'[1]T- tab'!K166</f>
        <v>100</v>
      </c>
      <c r="D176" s="442">
        <f>'[1]T- tab'!L166</f>
        <v>104.45898364298471</v>
      </c>
      <c r="E176" s="443">
        <f t="shared" si="6"/>
        <v>4.4589836429847196</v>
      </c>
      <c r="F176" s="441">
        <f>'[1]T- tab'!N166</f>
        <v>99.999999999999986</v>
      </c>
      <c r="G176" s="442">
        <f>'[1]T- tab'!O166</f>
        <v>99.117346091308903</v>
      </c>
      <c r="H176" s="443">
        <f t="shared" si="7"/>
        <v>-0.88265390869108273</v>
      </c>
      <c r="I176" s="452" t="s">
        <v>2684</v>
      </c>
    </row>
    <row r="177" spans="1:9" s="98" customFormat="1" ht="18" customHeight="1">
      <c r="A177" s="370" t="s">
        <v>1395</v>
      </c>
      <c r="B177" s="423" t="s">
        <v>2189</v>
      </c>
      <c r="C177" s="438">
        <f>'[1]T- tab'!K167</f>
        <v>100.00000000000001</v>
      </c>
      <c r="D177" s="439">
        <f>'[1]T- tab'!L167</f>
        <v>86.088880349886509</v>
      </c>
      <c r="E177" s="440">
        <f t="shared" si="6"/>
        <v>-13.911119650113505</v>
      </c>
      <c r="F177" s="438">
        <f>'[1]T- tab'!N167</f>
        <v>100</v>
      </c>
      <c r="G177" s="439">
        <f>'[1]T- tab'!O167</f>
        <v>94.488587735900069</v>
      </c>
      <c r="H177" s="440">
        <f t="shared" si="7"/>
        <v>-5.5114122640999312</v>
      </c>
      <c r="I177" s="456" t="s">
        <v>2685</v>
      </c>
    </row>
    <row r="178" spans="1:9" ht="18" customHeight="1">
      <c r="A178" s="310" t="s">
        <v>2190</v>
      </c>
      <c r="B178" s="424" t="s">
        <v>2191</v>
      </c>
      <c r="C178" s="441">
        <f>'[1]T- tab'!K168</f>
        <v>100.00000000000001</v>
      </c>
      <c r="D178" s="442">
        <f>'[1]T- tab'!L168</f>
        <v>86.088880349886509</v>
      </c>
      <c r="E178" s="443">
        <f t="shared" si="6"/>
        <v>-13.911119650113505</v>
      </c>
      <c r="F178" s="441">
        <f>'[1]T- tab'!N168</f>
        <v>100</v>
      </c>
      <c r="G178" s="442">
        <f>'[1]T- tab'!O168</f>
        <v>94.488587735900069</v>
      </c>
      <c r="H178" s="443">
        <f t="shared" si="7"/>
        <v>-5.5114122640999312</v>
      </c>
      <c r="I178" s="452" t="s">
        <v>2686</v>
      </c>
    </row>
    <row r="179" spans="1:9" s="98" customFormat="1" ht="18" customHeight="1">
      <c r="A179" s="370" t="s">
        <v>1396</v>
      </c>
      <c r="B179" s="423" t="s">
        <v>2192</v>
      </c>
      <c r="C179" s="438">
        <f>'[1]T- tab'!K169</f>
        <v>99.999999999999986</v>
      </c>
      <c r="D179" s="439">
        <f>'[1]T- tab'!L169</f>
        <v>100.26191813867609</v>
      </c>
      <c r="E179" s="440">
        <f t="shared" si="6"/>
        <v>0.26191813867610847</v>
      </c>
      <c r="F179" s="438">
        <f>'[1]T- tab'!N169</f>
        <v>99.999999999999986</v>
      </c>
      <c r="G179" s="439">
        <f>'[1]T- tab'!O169</f>
        <v>104.34079591946188</v>
      </c>
      <c r="H179" s="440">
        <f t="shared" si="7"/>
        <v>4.3407959194618968</v>
      </c>
      <c r="I179" s="456" t="s">
        <v>2687</v>
      </c>
    </row>
    <row r="180" spans="1:9" ht="18" customHeight="1">
      <c r="A180" s="310" t="s">
        <v>2193</v>
      </c>
      <c r="B180" s="424" t="s">
        <v>2194</v>
      </c>
      <c r="C180" s="441">
        <f>'[1]T- tab'!K170</f>
        <v>99.999999999999986</v>
      </c>
      <c r="D180" s="442">
        <f>'[1]T- tab'!L170</f>
        <v>99.806646491952947</v>
      </c>
      <c r="E180" s="443">
        <f t="shared" si="6"/>
        <v>-0.19335350804703921</v>
      </c>
      <c r="F180" s="441">
        <f>'[1]T- tab'!N170</f>
        <v>100</v>
      </c>
      <c r="G180" s="442">
        <f>'[1]T- tab'!O170</f>
        <v>109.83384671158065</v>
      </c>
      <c r="H180" s="443">
        <f t="shared" si="7"/>
        <v>9.833846711580648</v>
      </c>
      <c r="I180" s="452" t="s">
        <v>2688</v>
      </c>
    </row>
    <row r="181" spans="1:9" ht="18" customHeight="1">
      <c r="A181" s="310" t="s">
        <v>2195</v>
      </c>
      <c r="B181" s="414" t="s">
        <v>2196</v>
      </c>
      <c r="C181" s="444">
        <f>'[1]T- tab'!K171</f>
        <v>100</v>
      </c>
      <c r="D181" s="445">
        <f>'[1]T- tab'!L171</f>
        <v>101.94720277195624</v>
      </c>
      <c r="E181" s="446">
        <f t="shared" si="6"/>
        <v>1.9472027719562419</v>
      </c>
      <c r="F181" s="444">
        <f>'[1]T- tab'!N171</f>
        <v>100</v>
      </c>
      <c r="G181" s="445">
        <f>'[1]T- tab'!O171</f>
        <v>103.65975775764662</v>
      </c>
      <c r="H181" s="446">
        <f t="shared" si="7"/>
        <v>3.6597577576466165</v>
      </c>
      <c r="I181" s="415" t="s">
        <v>2689</v>
      </c>
    </row>
    <row r="182" spans="1:9" ht="18" customHeight="1">
      <c r="A182" s="310" t="s">
        <v>2197</v>
      </c>
      <c r="B182" s="424" t="s">
        <v>2198</v>
      </c>
      <c r="C182" s="441">
        <f>'[1]T- tab'!K172</f>
        <v>100</v>
      </c>
      <c r="D182" s="442">
        <f>'[1]T- tab'!L172</f>
        <v>98.894964094279644</v>
      </c>
      <c r="E182" s="443">
        <f t="shared" si="6"/>
        <v>-1.1050359057203565</v>
      </c>
      <c r="F182" s="441">
        <f>'[1]T- tab'!N172</f>
        <v>100</v>
      </c>
      <c r="G182" s="442">
        <f>'[1]T- tab'!O172</f>
        <v>103.98745863251241</v>
      </c>
      <c r="H182" s="443">
        <f t="shared" si="7"/>
        <v>3.9874586325124142</v>
      </c>
      <c r="I182" s="452" t="s">
        <v>2690</v>
      </c>
    </row>
    <row r="183" spans="1:9" ht="18" customHeight="1">
      <c r="A183" s="310" t="s">
        <v>2199</v>
      </c>
      <c r="B183" s="424" t="s">
        <v>2200</v>
      </c>
      <c r="C183" s="441">
        <f>'[1]T- tab'!K173</f>
        <v>100</v>
      </c>
      <c r="D183" s="442">
        <f>'[1]T- tab'!L173</f>
        <v>102.09699318400135</v>
      </c>
      <c r="E183" s="443">
        <f t="shared" si="6"/>
        <v>2.0969931840013345</v>
      </c>
      <c r="F183" s="441">
        <f>'[1]T- tab'!N173</f>
        <v>100</v>
      </c>
      <c r="G183" s="442">
        <f>'[1]T- tab'!O173</f>
        <v>104.5733257755748</v>
      </c>
      <c r="H183" s="443">
        <f t="shared" si="7"/>
        <v>4.5733257755748156</v>
      </c>
      <c r="I183" s="452" t="s">
        <v>2691</v>
      </c>
    </row>
    <row r="184" spans="1:9" s="98" customFormat="1" ht="25.5" customHeight="1">
      <c r="A184" s="370" t="s">
        <v>1397</v>
      </c>
      <c r="B184" s="423" t="s">
        <v>2201</v>
      </c>
      <c r="C184" s="438">
        <f>'[1]T- tab'!K174</f>
        <v>100</v>
      </c>
      <c r="D184" s="439">
        <f>'[1]T- tab'!L174</f>
        <v>78.939249435819832</v>
      </c>
      <c r="E184" s="440">
        <f t="shared" si="6"/>
        <v>-21.060750564180168</v>
      </c>
      <c r="F184" s="438">
        <f>'[1]T- tab'!N174</f>
        <v>100</v>
      </c>
      <c r="G184" s="439">
        <f>'[1]T- tab'!O174</f>
        <v>110.02318972053297</v>
      </c>
      <c r="H184" s="440">
        <f t="shared" si="7"/>
        <v>10.023189720532983</v>
      </c>
      <c r="I184" s="456" t="s">
        <v>2692</v>
      </c>
    </row>
    <row r="185" spans="1:9" ht="25.5" customHeight="1">
      <c r="A185" s="310" t="s">
        <v>2202</v>
      </c>
      <c r="B185" s="424" t="s">
        <v>2201</v>
      </c>
      <c r="C185" s="441">
        <f>'[1]T- tab'!K175</f>
        <v>100</v>
      </c>
      <c r="D185" s="442">
        <f>'[1]T- tab'!L175</f>
        <v>78.939249435819832</v>
      </c>
      <c r="E185" s="443">
        <f t="shared" si="6"/>
        <v>-21.060750564180168</v>
      </c>
      <c r="F185" s="441">
        <f>'[1]T- tab'!N175</f>
        <v>100</v>
      </c>
      <c r="G185" s="442">
        <f>'[1]T- tab'!O175</f>
        <v>110.02318972053297</v>
      </c>
      <c r="H185" s="443">
        <f t="shared" si="7"/>
        <v>10.023189720532983</v>
      </c>
      <c r="I185" s="452" t="s">
        <v>2693</v>
      </c>
    </row>
    <row r="186" spans="1:9" ht="18" customHeight="1">
      <c r="A186" s="310" t="s">
        <v>2203</v>
      </c>
      <c r="B186" s="424" t="s">
        <v>2204</v>
      </c>
      <c r="C186" s="441">
        <f>'[1]T- tab'!K176</f>
        <v>100</v>
      </c>
      <c r="D186" s="442">
        <f>'[1]T- tab'!L176</f>
        <v>99.742278172941454</v>
      </c>
      <c r="E186" s="443">
        <f t="shared" si="6"/>
        <v>-0.25772182705854618</v>
      </c>
      <c r="F186" s="441">
        <f>'[1]T- tab'!N176</f>
        <v>100</v>
      </c>
      <c r="G186" s="442">
        <f>'[1]T- tab'!O176</f>
        <v>100.11725919288445</v>
      </c>
      <c r="H186" s="443">
        <f t="shared" si="7"/>
        <v>0.11725919288446107</v>
      </c>
      <c r="I186" s="452" t="s">
        <v>2694</v>
      </c>
    </row>
    <row r="187" spans="1:9" ht="18" customHeight="1">
      <c r="A187" s="310" t="s">
        <v>2205</v>
      </c>
      <c r="B187" s="424" t="s">
        <v>2206</v>
      </c>
      <c r="C187" s="441">
        <f>'[1]T- tab'!K177</f>
        <v>100</v>
      </c>
      <c r="D187" s="442">
        <f>'[1]T- tab'!L177</f>
        <v>103.10599792397029</v>
      </c>
      <c r="E187" s="443">
        <f t="shared" si="6"/>
        <v>3.1059979239702784</v>
      </c>
      <c r="F187" s="441">
        <f>'[1]T- tab'!N177</f>
        <v>99.999999999999986</v>
      </c>
      <c r="G187" s="442">
        <f>'[1]T- tab'!O177</f>
        <v>85.71428571428568</v>
      </c>
      <c r="H187" s="443">
        <f t="shared" si="7"/>
        <v>-14.285714285714306</v>
      </c>
      <c r="I187" s="452" t="s">
        <v>2695</v>
      </c>
    </row>
    <row r="188" spans="1:9" ht="18" customHeight="1">
      <c r="A188" s="310" t="s">
        <v>2207</v>
      </c>
      <c r="B188" s="424" t="s">
        <v>2208</v>
      </c>
      <c r="C188" s="441">
        <f>'[1]T- tab'!K178</f>
        <v>100</v>
      </c>
      <c r="D188" s="442">
        <f>'[1]T- tab'!L178</f>
        <v>79.517529604703284</v>
      </c>
      <c r="E188" s="443">
        <f t="shared" si="6"/>
        <v>-20.482470395296716</v>
      </c>
      <c r="F188" s="441">
        <f>'[1]T- tab'!N178</f>
        <v>99.999999999999986</v>
      </c>
      <c r="G188" s="442">
        <f>'[1]T- tab'!O178</f>
        <v>116.41200069393837</v>
      </c>
      <c r="H188" s="443">
        <f t="shared" si="7"/>
        <v>16.412000693938381</v>
      </c>
      <c r="I188" s="452" t="s">
        <v>425</v>
      </c>
    </row>
    <row r="189" spans="1:9" ht="18" customHeight="1">
      <c r="A189" s="310" t="s">
        <v>2209</v>
      </c>
      <c r="B189" s="424" t="s">
        <v>2210</v>
      </c>
      <c r="C189" s="441">
        <f>'[1]T- tab'!K179</f>
        <v>100</v>
      </c>
      <c r="D189" s="442">
        <f>'[1]T- tab'!L179</f>
        <v>73.82329738867972</v>
      </c>
      <c r="E189" s="443">
        <f t="shared" si="6"/>
        <v>-26.17670261132028</v>
      </c>
      <c r="F189" s="441">
        <f>'[1]T- tab'!N179</f>
        <v>100</v>
      </c>
      <c r="G189" s="442">
        <f>'[1]T- tab'!O179</f>
        <v>86.274793768305145</v>
      </c>
      <c r="H189" s="443">
        <f t="shared" si="7"/>
        <v>-13.725206231694855</v>
      </c>
      <c r="I189" s="452" t="s">
        <v>432</v>
      </c>
    </row>
    <row r="190" spans="1:9" s="98" customFormat="1" ht="23.25" customHeight="1">
      <c r="A190" s="370" t="s">
        <v>2211</v>
      </c>
      <c r="B190" s="423" t="s">
        <v>2212</v>
      </c>
      <c r="C190" s="438">
        <f>'[1]T- tab'!K180</f>
        <v>100</v>
      </c>
      <c r="D190" s="439">
        <f>'[1]T- tab'!L180</f>
        <v>95.890973907590862</v>
      </c>
      <c r="E190" s="440">
        <f t="shared" si="6"/>
        <v>-4.1090260924091382</v>
      </c>
      <c r="F190" s="438">
        <f>'[1]T- tab'!N180</f>
        <v>100</v>
      </c>
      <c r="G190" s="439">
        <f>'[1]T- tab'!O180</f>
        <v>97.99395334120959</v>
      </c>
      <c r="H190" s="440">
        <f t="shared" si="7"/>
        <v>-2.0060466587904102</v>
      </c>
      <c r="I190" s="456" t="s">
        <v>2696</v>
      </c>
    </row>
    <row r="191" spans="1:9" ht="23.25" customHeight="1">
      <c r="A191" s="310" t="s">
        <v>2213</v>
      </c>
      <c r="B191" s="424" t="s">
        <v>2212</v>
      </c>
      <c r="C191" s="441">
        <f>'[1]T- tab'!K181</f>
        <v>100</v>
      </c>
      <c r="D191" s="442">
        <f>'[1]T- tab'!L181</f>
        <v>95.890973907590862</v>
      </c>
      <c r="E191" s="443">
        <f t="shared" si="6"/>
        <v>-4.1090260924091382</v>
      </c>
      <c r="F191" s="441">
        <f>'[1]T- tab'!N181</f>
        <v>100</v>
      </c>
      <c r="G191" s="442">
        <f>'[1]T- tab'!O181</f>
        <v>97.99395334120959</v>
      </c>
      <c r="H191" s="443">
        <f t="shared" si="7"/>
        <v>-2.0060466587904102</v>
      </c>
      <c r="I191" s="452" t="s">
        <v>2696</v>
      </c>
    </row>
    <row r="192" spans="1:9" s="98" customFormat="1" ht="23.25" customHeight="1">
      <c r="A192" s="370" t="s">
        <v>2214</v>
      </c>
      <c r="B192" s="423" t="s">
        <v>2215</v>
      </c>
      <c r="C192" s="438">
        <f>'[1]T- tab'!K182</f>
        <v>100.00000000000001</v>
      </c>
      <c r="D192" s="439">
        <f>'[1]T- tab'!L182</f>
        <v>103.79107875943305</v>
      </c>
      <c r="E192" s="440">
        <f t="shared" si="6"/>
        <v>3.7910787594330344</v>
      </c>
      <c r="F192" s="438">
        <f>'[1]T- tab'!N182</f>
        <v>99.999999999999986</v>
      </c>
      <c r="G192" s="439">
        <f>'[1]T- tab'!O182</f>
        <v>101.04006165129643</v>
      </c>
      <c r="H192" s="440">
        <f t="shared" si="7"/>
        <v>1.0400616512964405</v>
      </c>
      <c r="I192" s="456" t="s">
        <v>2697</v>
      </c>
    </row>
    <row r="193" spans="1:9" ht="23.25" customHeight="1">
      <c r="A193" s="310" t="s">
        <v>2216</v>
      </c>
      <c r="B193" s="424" t="s">
        <v>2217</v>
      </c>
      <c r="C193" s="441">
        <f>'[1]T- tab'!K183</f>
        <v>100</v>
      </c>
      <c r="D193" s="442">
        <f>'[1]T- tab'!L183</f>
        <v>92.30168157917312</v>
      </c>
      <c r="E193" s="443">
        <f t="shared" si="6"/>
        <v>-7.6983184208268796</v>
      </c>
      <c r="F193" s="441">
        <f>'[1]T- tab'!N183</f>
        <v>100</v>
      </c>
      <c r="G193" s="442">
        <f>'[1]T- tab'!O183</f>
        <v>102.70705585848606</v>
      </c>
      <c r="H193" s="443">
        <f t="shared" si="7"/>
        <v>2.7070558584860578</v>
      </c>
      <c r="I193" s="452" t="s">
        <v>2698</v>
      </c>
    </row>
    <row r="194" spans="1:9" ht="18" customHeight="1">
      <c r="A194" s="310" t="s">
        <v>2218</v>
      </c>
      <c r="B194" s="424" t="s">
        <v>2219</v>
      </c>
      <c r="C194" s="441">
        <f>'[1]T- tab'!K184</f>
        <v>100</v>
      </c>
      <c r="D194" s="442">
        <f>'[1]T- tab'!L184</f>
        <v>104.51746739689197</v>
      </c>
      <c r="E194" s="443">
        <f t="shared" si="6"/>
        <v>4.5174673968919876</v>
      </c>
      <c r="F194" s="441">
        <f>'[1]T- tab'!N184</f>
        <v>100</v>
      </c>
      <c r="G194" s="442">
        <f>'[1]T- tab'!O184</f>
        <v>100.06782236881408</v>
      </c>
      <c r="H194" s="443">
        <f t="shared" si="7"/>
        <v>6.782236881409176E-2</v>
      </c>
      <c r="I194" s="452" t="s">
        <v>2699</v>
      </c>
    </row>
    <row r="195" spans="1:9" ht="18" customHeight="1">
      <c r="A195" s="310" t="s">
        <v>2220</v>
      </c>
      <c r="B195" s="424" t="s">
        <v>2221</v>
      </c>
      <c r="C195" s="441">
        <f>'[1]T- tab'!K185</f>
        <v>100</v>
      </c>
      <c r="D195" s="442">
        <f>'[1]T- tab'!L185</f>
        <v>102.04833884390327</v>
      </c>
      <c r="E195" s="443">
        <f t="shared" si="6"/>
        <v>2.0483388439032808</v>
      </c>
      <c r="F195" s="441">
        <f>'[1]T- tab'!N185</f>
        <v>100</v>
      </c>
      <c r="G195" s="442">
        <f>'[1]T- tab'!O185</f>
        <v>104.17876897145504</v>
      </c>
      <c r="H195" s="443">
        <f t="shared" si="7"/>
        <v>4.1787689714550424</v>
      </c>
      <c r="I195" s="452" t="s">
        <v>2700</v>
      </c>
    </row>
    <row r="196" spans="1:9" ht="18" customHeight="1">
      <c r="A196" s="310" t="s">
        <v>2222</v>
      </c>
      <c r="B196" s="424" t="s">
        <v>2223</v>
      </c>
      <c r="C196" s="441">
        <f>'[1]T- tab'!K186</f>
        <v>100</v>
      </c>
      <c r="D196" s="442">
        <f>'[1]T- tab'!L186</f>
        <v>99.998109262171951</v>
      </c>
      <c r="E196" s="443">
        <f t="shared" si="6"/>
        <v>-1.8907378280488274E-3</v>
      </c>
      <c r="F196" s="441">
        <f>'[1]T- tab'!N186</f>
        <v>100</v>
      </c>
      <c r="G196" s="442">
        <f>'[1]T- tab'!O186</f>
        <v>98.436601236259818</v>
      </c>
      <c r="H196" s="443">
        <f t="shared" si="7"/>
        <v>-1.5633987637401816</v>
      </c>
      <c r="I196" s="452" t="s">
        <v>2701</v>
      </c>
    </row>
    <row r="197" spans="1:9" s="98" customFormat="1" ht="18" customHeight="1">
      <c r="A197" s="370" t="s">
        <v>1398</v>
      </c>
      <c r="B197" s="423" t="s">
        <v>2224</v>
      </c>
      <c r="C197" s="438">
        <f>'[1]T- tab'!K187</f>
        <v>100</v>
      </c>
      <c r="D197" s="439">
        <f>'[1]T- tab'!L187</f>
        <v>95.937355328564095</v>
      </c>
      <c r="E197" s="440">
        <f t="shared" si="6"/>
        <v>-4.0626446714359048</v>
      </c>
      <c r="F197" s="438">
        <f>'[1]T- tab'!N187</f>
        <v>99.999999999999986</v>
      </c>
      <c r="G197" s="439">
        <f>'[1]T- tab'!O187</f>
        <v>98.200757308950074</v>
      </c>
      <c r="H197" s="440">
        <f t="shared" si="7"/>
        <v>-1.799242691049912</v>
      </c>
      <c r="I197" s="456" t="s">
        <v>2702</v>
      </c>
    </row>
    <row r="198" spans="1:9" s="98" customFormat="1" ht="18" customHeight="1">
      <c r="A198" s="370" t="s">
        <v>2225</v>
      </c>
      <c r="B198" s="423" t="s">
        <v>2226</v>
      </c>
      <c r="C198" s="438">
        <f>'[1]T- tab'!K188</f>
        <v>100</v>
      </c>
      <c r="D198" s="439">
        <f>'[1]T- tab'!L188</f>
        <v>88.494590304429565</v>
      </c>
      <c r="E198" s="440">
        <f t="shared" si="6"/>
        <v>-11.505409695570435</v>
      </c>
      <c r="F198" s="438">
        <f>'[1]T- tab'!N188</f>
        <v>100</v>
      </c>
      <c r="G198" s="439">
        <f>'[1]T- tab'!O188</f>
        <v>95.926294140447098</v>
      </c>
      <c r="H198" s="440">
        <f t="shared" si="7"/>
        <v>-4.0737058595529021</v>
      </c>
      <c r="I198" s="456" t="s">
        <v>2703</v>
      </c>
    </row>
    <row r="199" spans="1:9" ht="18" customHeight="1">
      <c r="A199" s="310" t="s">
        <v>2227</v>
      </c>
      <c r="B199" s="414" t="s">
        <v>2226</v>
      </c>
      <c r="C199" s="444">
        <f>'[1]T- tab'!K189</f>
        <v>100</v>
      </c>
      <c r="D199" s="445">
        <f>'[1]T- tab'!L189</f>
        <v>88.494590304429565</v>
      </c>
      <c r="E199" s="446">
        <f t="shared" si="6"/>
        <v>-11.505409695570435</v>
      </c>
      <c r="F199" s="444">
        <f>'[1]T- tab'!N189</f>
        <v>100</v>
      </c>
      <c r="G199" s="445">
        <f>'[1]T- tab'!O189</f>
        <v>95.926294140447098</v>
      </c>
      <c r="H199" s="446">
        <f t="shared" si="7"/>
        <v>-4.0737058595529021</v>
      </c>
      <c r="I199" s="415" t="s">
        <v>2703</v>
      </c>
    </row>
    <row r="200" spans="1:9" s="98" customFormat="1" ht="26.25" customHeight="1">
      <c r="A200" s="370" t="s">
        <v>2228</v>
      </c>
      <c r="B200" s="423" t="s">
        <v>2229</v>
      </c>
      <c r="C200" s="438">
        <f>'[1]T- tab'!K190</f>
        <v>100.00000000000001</v>
      </c>
      <c r="D200" s="439">
        <f>'[1]T- tab'!L190</f>
        <v>98.675613043943528</v>
      </c>
      <c r="E200" s="440">
        <f t="shared" si="6"/>
        <v>-1.324386956056486</v>
      </c>
      <c r="F200" s="438">
        <f>'[1]T- tab'!N190</f>
        <v>100</v>
      </c>
      <c r="G200" s="439">
        <f>'[1]T- tab'!O190</f>
        <v>105.06366143640095</v>
      </c>
      <c r="H200" s="440">
        <f t="shared" si="7"/>
        <v>5.0636614364009631</v>
      </c>
      <c r="I200" s="456" t="s">
        <v>2704</v>
      </c>
    </row>
    <row r="201" spans="1:9" ht="18" customHeight="1">
      <c r="A201" s="310" t="s">
        <v>2230</v>
      </c>
      <c r="B201" s="424" t="s">
        <v>2231</v>
      </c>
      <c r="C201" s="441">
        <f>'[1]T- tab'!K191</f>
        <v>100</v>
      </c>
      <c r="D201" s="442">
        <f>'[1]T- tab'!L191</f>
        <v>101.09440535944081</v>
      </c>
      <c r="E201" s="443">
        <f t="shared" si="6"/>
        <v>1.0944053594408132</v>
      </c>
      <c r="F201" s="441">
        <f>'[1]T- tab'!N191</f>
        <v>99.999999999999986</v>
      </c>
      <c r="G201" s="442">
        <f>'[1]T- tab'!O191</f>
        <v>99.217905408583121</v>
      </c>
      <c r="H201" s="443">
        <f t="shared" si="7"/>
        <v>-0.78209459141686466</v>
      </c>
      <c r="I201" s="452" t="s">
        <v>2705</v>
      </c>
    </row>
    <row r="202" spans="1:9" ht="26.25" customHeight="1">
      <c r="A202" s="310" t="s">
        <v>2232</v>
      </c>
      <c r="B202" s="424" t="s">
        <v>2233</v>
      </c>
      <c r="C202" s="441">
        <f>'[1]T- tab'!K192</f>
        <v>100.00000000000001</v>
      </c>
      <c r="D202" s="442">
        <f>'[1]T- tab'!L192</f>
        <v>97.398884978643494</v>
      </c>
      <c r="E202" s="443">
        <f t="shared" si="6"/>
        <v>-2.6011150213565202</v>
      </c>
      <c r="F202" s="441">
        <f>'[1]T- tab'!N192</f>
        <v>100</v>
      </c>
      <c r="G202" s="442">
        <f>'[1]T- tab'!O192</f>
        <v>107.88148968637528</v>
      </c>
      <c r="H202" s="443">
        <f t="shared" si="7"/>
        <v>7.881489686375275</v>
      </c>
      <c r="I202" s="452" t="s">
        <v>2706</v>
      </c>
    </row>
    <row r="203" spans="1:9" s="98" customFormat="1" ht="35.25" customHeight="1">
      <c r="A203" s="370" t="s">
        <v>2234</v>
      </c>
      <c r="B203" s="423" t="s">
        <v>2235</v>
      </c>
      <c r="C203" s="438">
        <f>'[1]T- tab'!K193</f>
        <v>100.00000000000001</v>
      </c>
      <c r="D203" s="439">
        <f>'[1]T- tab'!L193</f>
        <v>98.616056374140427</v>
      </c>
      <c r="E203" s="440">
        <f t="shared" si="6"/>
        <v>-1.3839436258595867</v>
      </c>
      <c r="F203" s="438">
        <f>'[1]T- tab'!N193</f>
        <v>100</v>
      </c>
      <c r="G203" s="439">
        <f>'[1]T- tab'!O193</f>
        <v>97.541936989587569</v>
      </c>
      <c r="H203" s="440">
        <f t="shared" si="7"/>
        <v>-2.458063010412431</v>
      </c>
      <c r="I203" s="456" t="s">
        <v>2707</v>
      </c>
    </row>
    <row r="204" spans="1:9" ht="18" customHeight="1">
      <c r="A204" s="310" t="s">
        <v>2236</v>
      </c>
      <c r="B204" s="424" t="s">
        <v>2237</v>
      </c>
      <c r="C204" s="441">
        <f>'[1]T- tab'!K194</f>
        <v>100</v>
      </c>
      <c r="D204" s="442">
        <f>'[1]T- tab'!L194</f>
        <v>98.8711302391945</v>
      </c>
      <c r="E204" s="443">
        <f t="shared" si="6"/>
        <v>-1.1288697608055003</v>
      </c>
      <c r="F204" s="441">
        <f>'[1]T- tab'!N194</f>
        <v>100.00000000000001</v>
      </c>
      <c r="G204" s="442">
        <f>'[1]T- tab'!O194</f>
        <v>97.523035410073376</v>
      </c>
      <c r="H204" s="443">
        <f t="shared" si="7"/>
        <v>-2.4769645899266379</v>
      </c>
      <c r="I204" s="452" t="s">
        <v>2708</v>
      </c>
    </row>
    <row r="205" spans="1:9" ht="18" customHeight="1">
      <c r="A205" s="310" t="s">
        <v>2238</v>
      </c>
      <c r="B205" s="424" t="s">
        <v>2239</v>
      </c>
      <c r="C205" s="441">
        <f>'[1]T- tab'!K195</f>
        <v>100</v>
      </c>
      <c r="D205" s="442">
        <f>'[1]T- tab'!L195</f>
        <v>93.996150747404116</v>
      </c>
      <c r="E205" s="443">
        <f t="shared" si="6"/>
        <v>-6.0038492525958844</v>
      </c>
      <c r="F205" s="441">
        <f>'[1]T- tab'!N195</f>
        <v>100</v>
      </c>
      <c r="G205" s="442">
        <f>'[1]T- tab'!O195</f>
        <v>105.20079698732029</v>
      </c>
      <c r="H205" s="443">
        <f t="shared" si="7"/>
        <v>5.200796987320274</v>
      </c>
      <c r="I205" s="452" t="s">
        <v>2709</v>
      </c>
    </row>
    <row r="206" spans="1:9" s="98" customFormat="1" ht="18" customHeight="1">
      <c r="A206" s="370" t="s">
        <v>2240</v>
      </c>
      <c r="B206" s="423" t="s">
        <v>2241</v>
      </c>
      <c r="C206" s="438">
        <f>'[1]T- tab'!K196</f>
        <v>100</v>
      </c>
      <c r="D206" s="439">
        <f>'[1]T- tab'!L196</f>
        <v>104.42573124455383</v>
      </c>
      <c r="E206" s="440">
        <f t="shared" si="6"/>
        <v>4.4257312445538304</v>
      </c>
      <c r="F206" s="438">
        <f>'[1]T- tab'!N196</f>
        <v>100</v>
      </c>
      <c r="G206" s="439">
        <f>'[1]T- tab'!O196</f>
        <v>98.568507157464197</v>
      </c>
      <c r="H206" s="440">
        <f t="shared" si="7"/>
        <v>-1.4314928425358033</v>
      </c>
      <c r="I206" s="456" t="s">
        <v>2710</v>
      </c>
    </row>
    <row r="207" spans="1:9" ht="18" customHeight="1">
      <c r="A207" s="310" t="s">
        <v>2242</v>
      </c>
      <c r="B207" s="424" t="s">
        <v>2241</v>
      </c>
      <c r="C207" s="441">
        <f>'[1]T- tab'!K197</f>
        <v>100</v>
      </c>
      <c r="D207" s="442">
        <f>'[1]T- tab'!L197</f>
        <v>104.42573124455383</v>
      </c>
      <c r="E207" s="443">
        <f t="shared" si="6"/>
        <v>4.4257312445538304</v>
      </c>
      <c r="F207" s="441">
        <f>'[1]T- tab'!N197</f>
        <v>100</v>
      </c>
      <c r="G207" s="442">
        <f>'[1]T- tab'!O197</f>
        <v>98.568507157464197</v>
      </c>
      <c r="H207" s="443">
        <f t="shared" si="7"/>
        <v>-1.4314928425358033</v>
      </c>
      <c r="I207" s="452" t="s">
        <v>2710</v>
      </c>
    </row>
    <row r="208" spans="1:9" s="98" customFormat="1" ht="18" customHeight="1">
      <c r="A208" s="370" t="s">
        <v>2243</v>
      </c>
      <c r="B208" s="423" t="s">
        <v>2244</v>
      </c>
      <c r="C208" s="438">
        <f>'[1]T- tab'!K198</f>
        <v>100</v>
      </c>
      <c r="D208" s="439">
        <f>'[1]T- tab'!L198</f>
        <v>98.509580754918659</v>
      </c>
      <c r="E208" s="440">
        <f t="shared" si="6"/>
        <v>-1.4904192450813412</v>
      </c>
      <c r="F208" s="438">
        <f>'[1]T- tab'!N198</f>
        <v>100</v>
      </c>
      <c r="G208" s="439">
        <f>'[1]T- tab'!O198</f>
        <v>100.22577144311863</v>
      </c>
      <c r="H208" s="440">
        <f t="shared" si="7"/>
        <v>0.22577144311864572</v>
      </c>
      <c r="I208" s="456" t="s">
        <v>2711</v>
      </c>
    </row>
    <row r="209" spans="1:9" ht="41.25" customHeight="1">
      <c r="A209" s="310" t="s">
        <v>2245</v>
      </c>
      <c r="B209" s="424" t="s">
        <v>2246</v>
      </c>
      <c r="C209" s="441">
        <f>'[1]T- tab'!K199</f>
        <v>100</v>
      </c>
      <c r="D209" s="442">
        <f>'[1]T- tab'!L199</f>
        <v>98.509580754918659</v>
      </c>
      <c r="E209" s="443">
        <f t="shared" si="6"/>
        <v>-1.4904192450813412</v>
      </c>
      <c r="F209" s="441">
        <f>'[1]T- tab'!N199</f>
        <v>100</v>
      </c>
      <c r="G209" s="442">
        <f>'[1]T- tab'!O199</f>
        <v>100.22577144311863</v>
      </c>
      <c r="H209" s="443">
        <f t="shared" si="7"/>
        <v>0.22577144311864572</v>
      </c>
      <c r="I209" s="452" t="s">
        <v>2712</v>
      </c>
    </row>
    <row r="210" spans="1:9" s="98" customFormat="1" ht="18" customHeight="1">
      <c r="A210" s="370" t="s">
        <v>1399</v>
      </c>
      <c r="B210" s="423" t="s">
        <v>2247</v>
      </c>
      <c r="C210" s="438">
        <f>'[1]T- tab'!K200</f>
        <v>100.00000000000001</v>
      </c>
      <c r="D210" s="439">
        <f>'[1]T- tab'!L200</f>
        <v>96.333629917200241</v>
      </c>
      <c r="E210" s="440">
        <f t="shared" si="6"/>
        <v>-3.6663700827997729</v>
      </c>
      <c r="F210" s="438">
        <f>'[1]T- tab'!N200</f>
        <v>100</v>
      </c>
      <c r="G210" s="439">
        <f>'[1]T- tab'!O200</f>
        <v>100.32406072931856</v>
      </c>
      <c r="H210" s="440">
        <f t="shared" si="7"/>
        <v>0.32406072931856045</v>
      </c>
      <c r="I210" s="456" t="s">
        <v>2713</v>
      </c>
    </row>
    <row r="211" spans="1:9" s="98" customFormat="1" ht="18" customHeight="1">
      <c r="A211" s="370" t="s">
        <v>1400</v>
      </c>
      <c r="B211" s="423" t="s">
        <v>2248</v>
      </c>
      <c r="C211" s="438">
        <f>'[1]T- tab'!K201</f>
        <v>100.00000000000001</v>
      </c>
      <c r="D211" s="439">
        <f>'[1]T- tab'!L201</f>
        <v>98.413659081956851</v>
      </c>
      <c r="E211" s="440">
        <f t="shared" si="6"/>
        <v>-1.5863409180431631</v>
      </c>
      <c r="F211" s="438">
        <f>'[1]T- tab'!N201</f>
        <v>100</v>
      </c>
      <c r="G211" s="439">
        <f>'[1]T- tab'!O201</f>
        <v>100.23558637363512</v>
      </c>
      <c r="H211" s="440">
        <f t="shared" si="7"/>
        <v>0.23558637363511536</v>
      </c>
      <c r="I211" s="456" t="s">
        <v>2714</v>
      </c>
    </row>
    <row r="212" spans="1:9" ht="18" customHeight="1">
      <c r="A212" s="310" t="s">
        <v>2249</v>
      </c>
      <c r="B212" s="424" t="s">
        <v>2250</v>
      </c>
      <c r="C212" s="441">
        <f>'[1]T- tab'!K202</f>
        <v>100.00000000000001</v>
      </c>
      <c r="D212" s="442">
        <f>'[1]T- tab'!L202</f>
        <v>99.13285462198813</v>
      </c>
      <c r="E212" s="443">
        <f t="shared" si="6"/>
        <v>-0.86714537801188385</v>
      </c>
      <c r="F212" s="441">
        <f>'[1]T- tab'!N202</f>
        <v>100</v>
      </c>
      <c r="G212" s="442">
        <f>'[1]T- tab'!O202</f>
        <v>100.6163591112517</v>
      </c>
      <c r="H212" s="443">
        <f t="shared" si="7"/>
        <v>0.61635911125171106</v>
      </c>
      <c r="I212" s="452" t="s">
        <v>2715</v>
      </c>
    </row>
    <row r="213" spans="1:9" ht="18" customHeight="1">
      <c r="A213" s="310" t="s">
        <v>2251</v>
      </c>
      <c r="B213" s="424" t="s">
        <v>2252</v>
      </c>
      <c r="C213" s="441">
        <f>'[1]T- tab'!K203</f>
        <v>100.00000000000001</v>
      </c>
      <c r="D213" s="442">
        <f>'[1]T- tab'!L203</f>
        <v>95.220937605765243</v>
      </c>
      <c r="E213" s="443">
        <f t="shared" si="6"/>
        <v>-4.7790623942347707</v>
      </c>
      <c r="F213" s="441">
        <f>'[1]T- tab'!N203</f>
        <v>100</v>
      </c>
      <c r="G213" s="442">
        <f>'[1]T- tab'!O203</f>
        <v>92.609092352643401</v>
      </c>
      <c r="H213" s="443">
        <f t="shared" si="7"/>
        <v>-7.3909076473565989</v>
      </c>
      <c r="I213" s="452" t="s">
        <v>2716</v>
      </c>
    </row>
    <row r="214" spans="1:9" s="98" customFormat="1" ht="18" customHeight="1">
      <c r="A214" s="370" t="s">
        <v>1401</v>
      </c>
      <c r="B214" s="423" t="s">
        <v>2253</v>
      </c>
      <c r="C214" s="438">
        <f>'[1]T- tab'!K204</f>
        <v>100</v>
      </c>
      <c r="D214" s="439">
        <f>'[1]T- tab'!L204</f>
        <v>99.841575912499138</v>
      </c>
      <c r="E214" s="440">
        <f t="shared" si="6"/>
        <v>-0.15842408750086179</v>
      </c>
      <c r="F214" s="438">
        <f>'[1]T- tab'!N204</f>
        <v>100</v>
      </c>
      <c r="G214" s="439">
        <f>'[1]T- tab'!O204</f>
        <v>98.105832802319284</v>
      </c>
      <c r="H214" s="440">
        <f t="shared" si="7"/>
        <v>-1.8941671976807157</v>
      </c>
      <c r="I214" s="456" t="s">
        <v>2717</v>
      </c>
    </row>
    <row r="215" spans="1:9" ht="18" customHeight="1">
      <c r="A215" s="310" t="s">
        <v>2254</v>
      </c>
      <c r="B215" s="424" t="s">
        <v>2255</v>
      </c>
      <c r="C215" s="441">
        <f>'[1]T- tab'!K205</f>
        <v>100</v>
      </c>
      <c r="D215" s="442">
        <f>'[1]T- tab'!L205</f>
        <v>106.66421000406724</v>
      </c>
      <c r="E215" s="443">
        <f t="shared" si="6"/>
        <v>6.6642100040672574</v>
      </c>
      <c r="F215" s="441">
        <f>'[1]T- tab'!N205</f>
        <v>100</v>
      </c>
      <c r="G215" s="442">
        <f>'[1]T- tab'!O205</f>
        <v>86.494437808708355</v>
      </c>
      <c r="H215" s="443">
        <f t="shared" si="7"/>
        <v>-13.505562191291645</v>
      </c>
      <c r="I215" s="452" t="s">
        <v>2718</v>
      </c>
    </row>
    <row r="216" spans="1:9" ht="18" customHeight="1">
      <c r="A216" s="310" t="s">
        <v>2256</v>
      </c>
      <c r="B216" s="414" t="s">
        <v>2257</v>
      </c>
      <c r="C216" s="444">
        <f>'[1]T- tab'!K206</f>
        <v>100</v>
      </c>
      <c r="D216" s="445">
        <f>'[1]T- tab'!L206</f>
        <v>98.633220101624374</v>
      </c>
      <c r="E216" s="446">
        <f t="shared" si="6"/>
        <v>-1.3667798983756256</v>
      </c>
      <c r="F216" s="444">
        <f>'[1]T- tab'!N206</f>
        <v>100</v>
      </c>
      <c r="G216" s="445">
        <f>'[1]T- tab'!O206</f>
        <v>101.35010314161728</v>
      </c>
      <c r="H216" s="446">
        <f t="shared" si="7"/>
        <v>1.3501031416172822</v>
      </c>
      <c r="I216" s="415" t="s">
        <v>2719</v>
      </c>
    </row>
    <row r="217" spans="1:9" s="98" customFormat="1" ht="18" customHeight="1">
      <c r="A217" s="370" t="s">
        <v>2258</v>
      </c>
      <c r="B217" s="423" t="s">
        <v>2259</v>
      </c>
      <c r="C217" s="438">
        <f>'[1]T- tab'!K207</f>
        <v>100</v>
      </c>
      <c r="D217" s="439">
        <f>'[1]T- tab'!L207</f>
        <v>93.779606579726803</v>
      </c>
      <c r="E217" s="440">
        <f t="shared" si="6"/>
        <v>-6.2203934202731972</v>
      </c>
      <c r="F217" s="438">
        <f>'[1]T- tab'!N207</f>
        <v>100</v>
      </c>
      <c r="G217" s="439">
        <f>'[1]T- tab'!O207</f>
        <v>101.76693874318126</v>
      </c>
      <c r="H217" s="440">
        <f t="shared" si="7"/>
        <v>1.7669387431812567</v>
      </c>
      <c r="I217" s="456" t="s">
        <v>2720</v>
      </c>
    </row>
    <row r="218" spans="1:9" ht="18" customHeight="1">
      <c r="A218" s="310" t="s">
        <v>2260</v>
      </c>
      <c r="B218" s="424" t="s">
        <v>2259</v>
      </c>
      <c r="C218" s="441">
        <f>'[1]T- tab'!K208</f>
        <v>100</v>
      </c>
      <c r="D218" s="442">
        <f>'[1]T- tab'!L208</f>
        <v>93.779606579726803</v>
      </c>
      <c r="E218" s="443">
        <f t="shared" si="6"/>
        <v>-6.2203934202731972</v>
      </c>
      <c r="F218" s="441">
        <f>'[1]T- tab'!N208</f>
        <v>100</v>
      </c>
      <c r="G218" s="442">
        <f>'[1]T- tab'!O208</f>
        <v>101.76693874318126</v>
      </c>
      <c r="H218" s="443">
        <f t="shared" si="7"/>
        <v>1.7669387431812567</v>
      </c>
      <c r="I218" s="452" t="s">
        <v>2720</v>
      </c>
    </row>
    <row r="219" spans="1:9" s="98" customFormat="1" ht="18" customHeight="1">
      <c r="A219" s="370" t="s">
        <v>2261</v>
      </c>
      <c r="B219" s="423" t="s">
        <v>2262</v>
      </c>
      <c r="C219" s="438">
        <f>'[1]T- tab'!K209</f>
        <v>100</v>
      </c>
      <c r="D219" s="439">
        <f>'[1]T- tab'!L209</f>
        <v>96.537505663848449</v>
      </c>
      <c r="E219" s="440">
        <f t="shared" si="6"/>
        <v>-3.4624943361515506</v>
      </c>
      <c r="F219" s="438">
        <f>'[1]T- tab'!N209</f>
        <v>100</v>
      </c>
      <c r="G219" s="439">
        <f>'[1]T- tab'!O209</f>
        <v>101.67574435281493</v>
      </c>
      <c r="H219" s="440">
        <f t="shared" si="7"/>
        <v>1.6757443528149167</v>
      </c>
      <c r="I219" s="456" t="s">
        <v>2721</v>
      </c>
    </row>
    <row r="220" spans="1:9" ht="18" customHeight="1">
      <c r="A220" s="310" t="s">
        <v>2263</v>
      </c>
      <c r="B220" s="424" t="s">
        <v>2264</v>
      </c>
      <c r="C220" s="441">
        <f>'[1]T- tab'!K210</f>
        <v>100</v>
      </c>
      <c r="D220" s="442">
        <f>'[1]T- tab'!L210</f>
        <v>96.537505663848449</v>
      </c>
      <c r="E220" s="443">
        <f t="shared" si="6"/>
        <v>-3.4624943361515506</v>
      </c>
      <c r="F220" s="441">
        <f>'[1]T- tab'!N210</f>
        <v>100</v>
      </c>
      <c r="G220" s="442">
        <f>'[1]T- tab'!O210</f>
        <v>101.67574435281493</v>
      </c>
      <c r="H220" s="443">
        <f t="shared" si="7"/>
        <v>1.6757443528149167</v>
      </c>
      <c r="I220" s="452" t="s">
        <v>2721</v>
      </c>
    </row>
    <row r="221" spans="1:9" s="98" customFormat="1" ht="18" customHeight="1">
      <c r="A221" s="370" t="s">
        <v>92</v>
      </c>
      <c r="B221" s="423" t="s">
        <v>93</v>
      </c>
      <c r="C221" s="438">
        <f>'[1]T- tab'!K211</f>
        <v>100.00000000000001</v>
      </c>
      <c r="D221" s="439">
        <f>'[1]T- tab'!L211</f>
        <v>99.820821505236381</v>
      </c>
      <c r="E221" s="440">
        <f t="shared" si="6"/>
        <v>-0.17917849476363301</v>
      </c>
      <c r="F221" s="438">
        <f>'[1]T- tab'!N211</f>
        <v>99.999999999999986</v>
      </c>
      <c r="G221" s="439">
        <f>'[1]T- tab'!O211</f>
        <v>110.72057214432191</v>
      </c>
      <c r="H221" s="440">
        <f t="shared" si="7"/>
        <v>10.72057214432192</v>
      </c>
      <c r="I221" s="456" t="s">
        <v>2722</v>
      </c>
    </row>
    <row r="222" spans="1:9" s="98" customFormat="1" ht="18" customHeight="1">
      <c r="A222" s="370" t="s">
        <v>1403</v>
      </c>
      <c r="B222" s="423" t="s">
        <v>2265</v>
      </c>
      <c r="C222" s="438">
        <f>'[1]T- tab'!K212</f>
        <v>100.00000000000001</v>
      </c>
      <c r="D222" s="439">
        <f>'[1]T- tab'!L212</f>
        <v>93.992661951067149</v>
      </c>
      <c r="E222" s="440">
        <f t="shared" si="6"/>
        <v>-6.0073380489328656</v>
      </c>
      <c r="F222" s="438">
        <f>'[1]T- tab'!N212</f>
        <v>100.00000000000001</v>
      </c>
      <c r="G222" s="439">
        <f>'[1]T- tab'!O212</f>
        <v>89.314480206639004</v>
      </c>
      <c r="H222" s="440">
        <f t="shared" si="7"/>
        <v>-10.68551979336101</v>
      </c>
      <c r="I222" s="456" t="s">
        <v>2723</v>
      </c>
    </row>
    <row r="223" spans="1:9" s="98" customFormat="1" ht="18" customHeight="1">
      <c r="A223" s="370" t="s">
        <v>2266</v>
      </c>
      <c r="B223" s="423" t="s">
        <v>2265</v>
      </c>
      <c r="C223" s="438">
        <f>'[1]T- tab'!K213</f>
        <v>100.00000000000001</v>
      </c>
      <c r="D223" s="439">
        <f>'[1]T- tab'!L213</f>
        <v>93.992661951067149</v>
      </c>
      <c r="E223" s="440">
        <f t="shared" si="6"/>
        <v>-6.0073380489328656</v>
      </c>
      <c r="F223" s="438">
        <f>'[1]T- tab'!N213</f>
        <v>100.00000000000001</v>
      </c>
      <c r="G223" s="439">
        <f>'[1]T- tab'!O213</f>
        <v>89.314480206639004</v>
      </c>
      <c r="H223" s="440">
        <f t="shared" si="7"/>
        <v>-10.68551979336101</v>
      </c>
      <c r="I223" s="456" t="s">
        <v>2723</v>
      </c>
    </row>
    <row r="224" spans="1:9" ht="18" customHeight="1">
      <c r="A224" s="310" t="s">
        <v>2267</v>
      </c>
      <c r="B224" s="424" t="s">
        <v>2268</v>
      </c>
      <c r="C224" s="441">
        <f>'[1]T- tab'!K214</f>
        <v>100.00000000000001</v>
      </c>
      <c r="D224" s="442">
        <f>'[1]T- tab'!L214</f>
        <v>93.992661951067149</v>
      </c>
      <c r="E224" s="443">
        <f t="shared" si="6"/>
        <v>-6.0073380489328656</v>
      </c>
      <c r="F224" s="441">
        <f>'[1]T- tab'!N214</f>
        <v>100.00000000000001</v>
      </c>
      <c r="G224" s="442">
        <f>'[1]T- tab'!O214</f>
        <v>89.314480206639004</v>
      </c>
      <c r="H224" s="443">
        <f t="shared" si="7"/>
        <v>-10.68551979336101</v>
      </c>
      <c r="I224" s="452" t="s">
        <v>95</v>
      </c>
    </row>
    <row r="225" spans="1:9" s="98" customFormat="1" ht="27" customHeight="1">
      <c r="A225" s="370" t="s">
        <v>1655</v>
      </c>
      <c r="B225" s="423" t="s">
        <v>94</v>
      </c>
      <c r="C225" s="438">
        <f>'[1]T- tab'!K215</f>
        <v>99.999999999999986</v>
      </c>
      <c r="D225" s="439">
        <f>'[1]T- tab'!L215</f>
        <v>100.42187462919031</v>
      </c>
      <c r="E225" s="440">
        <f t="shared" si="6"/>
        <v>0.42187462919032725</v>
      </c>
      <c r="F225" s="438">
        <f>'[1]T- tab'!N215</f>
        <v>100</v>
      </c>
      <c r="G225" s="439">
        <f>'[1]T- tab'!O215</f>
        <v>98.886932208682936</v>
      </c>
      <c r="H225" s="440">
        <f t="shared" si="7"/>
        <v>-1.1130677913170643</v>
      </c>
      <c r="I225" s="456" t="s">
        <v>2724</v>
      </c>
    </row>
    <row r="226" spans="1:9" s="98" customFormat="1" ht="27" customHeight="1">
      <c r="A226" s="370" t="s">
        <v>2269</v>
      </c>
      <c r="B226" s="423" t="s">
        <v>2270</v>
      </c>
      <c r="C226" s="438">
        <f>'[1]T- tab'!K216</f>
        <v>99.999999999999986</v>
      </c>
      <c r="D226" s="439">
        <f>'[1]T- tab'!L216</f>
        <v>100.42187462919031</v>
      </c>
      <c r="E226" s="440">
        <f t="shared" si="6"/>
        <v>0.42187462919032725</v>
      </c>
      <c r="F226" s="438">
        <f>'[1]T- tab'!N216</f>
        <v>100</v>
      </c>
      <c r="G226" s="439">
        <f>'[1]T- tab'!O216</f>
        <v>98.886932208682936</v>
      </c>
      <c r="H226" s="440">
        <f t="shared" si="7"/>
        <v>-1.1130677913170643</v>
      </c>
      <c r="I226" s="456" t="s">
        <v>2724</v>
      </c>
    </row>
    <row r="227" spans="1:9" ht="18" customHeight="1">
      <c r="A227" s="310" t="s">
        <v>2271</v>
      </c>
      <c r="B227" s="424" t="s">
        <v>2272</v>
      </c>
      <c r="C227" s="441">
        <f>'[1]T- tab'!K217</f>
        <v>99.999999999999986</v>
      </c>
      <c r="D227" s="442">
        <f>'[1]T- tab'!L217</f>
        <v>100.42187462919031</v>
      </c>
      <c r="E227" s="443">
        <f t="shared" si="6"/>
        <v>0.42187462919032725</v>
      </c>
      <c r="F227" s="441">
        <f>'[1]T- tab'!N217</f>
        <v>100</v>
      </c>
      <c r="G227" s="442">
        <f>'[1]T- tab'!O217</f>
        <v>98.886932208682936</v>
      </c>
      <c r="H227" s="443">
        <f t="shared" si="7"/>
        <v>-1.1130677913170643</v>
      </c>
      <c r="I227" s="452" t="s">
        <v>2725</v>
      </c>
    </row>
    <row r="228" spans="1:9" s="98" customFormat="1" ht="18" customHeight="1">
      <c r="A228" s="370" t="s">
        <v>1656</v>
      </c>
      <c r="B228" s="423" t="s">
        <v>575</v>
      </c>
      <c r="C228" s="438">
        <f>'[1]T- tab'!K218</f>
        <v>100</v>
      </c>
      <c r="D228" s="439">
        <f>'[1]T- tab'!L218</f>
        <v>100</v>
      </c>
      <c r="E228" s="440">
        <f t="shared" si="6"/>
        <v>0</v>
      </c>
      <c r="F228" s="438">
        <f>'[1]T- tab'!N218</f>
        <v>100</v>
      </c>
      <c r="G228" s="439">
        <f>'[1]T- tab'!O218</f>
        <v>92.058270119908499</v>
      </c>
      <c r="H228" s="440">
        <f t="shared" si="7"/>
        <v>-7.9417298800915006</v>
      </c>
      <c r="I228" s="456" t="s">
        <v>694</v>
      </c>
    </row>
    <row r="229" spans="1:9" s="98" customFormat="1" ht="18" customHeight="1">
      <c r="A229" s="370" t="s">
        <v>2273</v>
      </c>
      <c r="B229" s="423" t="s">
        <v>575</v>
      </c>
      <c r="C229" s="438">
        <f>'[1]T- tab'!K219</f>
        <v>100</v>
      </c>
      <c r="D229" s="439">
        <f>'[1]T- tab'!L219</f>
        <v>100</v>
      </c>
      <c r="E229" s="440">
        <f t="shared" si="6"/>
        <v>0</v>
      </c>
      <c r="F229" s="438">
        <f>'[1]T- tab'!N219</f>
        <v>100</v>
      </c>
      <c r="G229" s="439">
        <f>'[1]T- tab'!O219</f>
        <v>92.058270119908499</v>
      </c>
      <c r="H229" s="440">
        <f t="shared" si="7"/>
        <v>-7.9417298800915006</v>
      </c>
      <c r="I229" s="456" t="s">
        <v>694</v>
      </c>
    </row>
    <row r="230" spans="1:9" ht="18" customHeight="1">
      <c r="A230" s="310" t="s">
        <v>2274</v>
      </c>
      <c r="B230" s="424" t="s">
        <v>575</v>
      </c>
      <c r="C230" s="441">
        <f>'[1]T- tab'!K220</f>
        <v>100</v>
      </c>
      <c r="D230" s="442">
        <f>'[1]T- tab'!L220</f>
        <v>100</v>
      </c>
      <c r="E230" s="443">
        <f t="shared" si="6"/>
        <v>0</v>
      </c>
      <c r="F230" s="441">
        <f>'[1]T- tab'!N220</f>
        <v>100</v>
      </c>
      <c r="G230" s="442">
        <f>'[1]T- tab'!O220</f>
        <v>92.058270119908499</v>
      </c>
      <c r="H230" s="443">
        <f t="shared" si="7"/>
        <v>-7.9417298800915006</v>
      </c>
      <c r="I230" s="452" t="s">
        <v>694</v>
      </c>
    </row>
    <row r="231" spans="1:9" s="98" customFormat="1" ht="18" customHeight="1">
      <c r="A231" s="370" t="s">
        <v>1658</v>
      </c>
      <c r="B231" s="423" t="s">
        <v>2275</v>
      </c>
      <c r="C231" s="438">
        <f>'[1]T- tab'!K221</f>
        <v>100</v>
      </c>
      <c r="D231" s="439">
        <f>'[1]T- tab'!L221</f>
        <v>101.54436455841193</v>
      </c>
      <c r="E231" s="440">
        <f t="shared" ref="E231:E294" si="8">D231/C231*100-100</f>
        <v>1.5443645584119423</v>
      </c>
      <c r="F231" s="438">
        <f>'[1]T- tab'!N221</f>
        <v>100</v>
      </c>
      <c r="G231" s="439">
        <f>'[1]T- tab'!O221</f>
        <v>121.65082510736106</v>
      </c>
      <c r="H231" s="440">
        <f t="shared" ref="H231:H294" si="9">G231/F231*100-100</f>
        <v>21.650825107361044</v>
      </c>
      <c r="I231" s="456" t="s">
        <v>1107</v>
      </c>
    </row>
    <row r="232" spans="1:9" s="98" customFormat="1" ht="18" customHeight="1">
      <c r="A232" s="370" t="s">
        <v>2276</v>
      </c>
      <c r="B232" s="423" t="s">
        <v>2275</v>
      </c>
      <c r="C232" s="438">
        <f>'[1]T- tab'!K222</f>
        <v>100</v>
      </c>
      <c r="D232" s="439">
        <f>'[1]T- tab'!L222</f>
        <v>101.54436455841193</v>
      </c>
      <c r="E232" s="440">
        <f t="shared" si="8"/>
        <v>1.5443645584119423</v>
      </c>
      <c r="F232" s="438">
        <f>'[1]T- tab'!N222</f>
        <v>100</v>
      </c>
      <c r="G232" s="439">
        <f>'[1]T- tab'!O222</f>
        <v>121.65082510736106</v>
      </c>
      <c r="H232" s="440">
        <f t="shared" si="9"/>
        <v>21.650825107361044</v>
      </c>
      <c r="I232" s="456" t="s">
        <v>1107</v>
      </c>
    </row>
    <row r="233" spans="1:9" ht="18" customHeight="1">
      <c r="A233" s="310" t="s">
        <v>2277</v>
      </c>
      <c r="B233" s="424" t="s">
        <v>2275</v>
      </c>
      <c r="C233" s="441">
        <f>'[1]T- tab'!K223</f>
        <v>100</v>
      </c>
      <c r="D233" s="442">
        <f>'[1]T- tab'!L223</f>
        <v>101.54436455841193</v>
      </c>
      <c r="E233" s="443">
        <f t="shared" si="8"/>
        <v>1.5443645584119423</v>
      </c>
      <c r="F233" s="441">
        <f>'[1]T- tab'!N223</f>
        <v>100</v>
      </c>
      <c r="G233" s="442">
        <f>'[1]T- tab'!O223</f>
        <v>121.65082510736106</v>
      </c>
      <c r="H233" s="443">
        <f t="shared" si="9"/>
        <v>21.650825107361044</v>
      </c>
      <c r="I233" s="452" t="s">
        <v>1107</v>
      </c>
    </row>
    <row r="234" spans="1:9" s="98" customFormat="1" ht="18" customHeight="1">
      <c r="A234" s="370" t="s">
        <v>2278</v>
      </c>
      <c r="B234" s="423" t="s">
        <v>2279</v>
      </c>
      <c r="C234" s="438">
        <f>'[1]T- tab'!K224</f>
        <v>100</v>
      </c>
      <c r="D234" s="439">
        <f>'[1]T- tab'!L224</f>
        <v>104.59348793340472</v>
      </c>
      <c r="E234" s="440">
        <f t="shared" si="8"/>
        <v>4.5934879334047309</v>
      </c>
      <c r="F234" s="438">
        <f>'[1]T- tab'!N224</f>
        <v>100</v>
      </c>
      <c r="G234" s="439">
        <f>'[1]T- tab'!O224</f>
        <v>115.83756471180958</v>
      </c>
      <c r="H234" s="440">
        <f t="shared" si="9"/>
        <v>15.837564711809577</v>
      </c>
      <c r="I234" s="456" t="s">
        <v>2726</v>
      </c>
    </row>
    <row r="235" spans="1:9" s="98" customFormat="1" ht="18" customHeight="1">
      <c r="A235" s="370" t="s">
        <v>2280</v>
      </c>
      <c r="B235" s="416" t="s">
        <v>2279</v>
      </c>
      <c r="C235" s="465">
        <f>'[1]T- tab'!K225</f>
        <v>100</v>
      </c>
      <c r="D235" s="466">
        <f>'[1]T- tab'!L225</f>
        <v>104.59348793340472</v>
      </c>
      <c r="E235" s="467">
        <f t="shared" si="8"/>
        <v>4.5934879334047309</v>
      </c>
      <c r="F235" s="465">
        <f>'[1]T- tab'!N225</f>
        <v>100</v>
      </c>
      <c r="G235" s="466">
        <f>'[1]T- tab'!O225</f>
        <v>115.83756471180958</v>
      </c>
      <c r="H235" s="467">
        <f t="shared" si="9"/>
        <v>15.837564711809577</v>
      </c>
      <c r="I235" s="417" t="s">
        <v>2726</v>
      </c>
    </row>
    <row r="236" spans="1:9" ht="17.100000000000001" customHeight="1">
      <c r="A236" s="310" t="s">
        <v>2281</v>
      </c>
      <c r="B236" s="424" t="s">
        <v>2279</v>
      </c>
      <c r="C236" s="441">
        <f>'[1]T- tab'!K226</f>
        <v>100</v>
      </c>
      <c r="D236" s="442">
        <f>'[1]T- tab'!L226</f>
        <v>104.59348793340472</v>
      </c>
      <c r="E236" s="443">
        <f t="shared" si="8"/>
        <v>4.5934879334047309</v>
      </c>
      <c r="F236" s="441">
        <f>'[1]T- tab'!N226</f>
        <v>100</v>
      </c>
      <c r="G236" s="442">
        <f>'[1]T- tab'!O226</f>
        <v>115.83756471180958</v>
      </c>
      <c r="H236" s="443">
        <f t="shared" si="9"/>
        <v>15.837564711809577</v>
      </c>
      <c r="I236" s="452" t="s">
        <v>2726</v>
      </c>
    </row>
    <row r="237" spans="1:9" s="98" customFormat="1" ht="17.100000000000001" customHeight="1">
      <c r="A237" s="370" t="s">
        <v>1404</v>
      </c>
      <c r="B237" s="423" t="s">
        <v>1761</v>
      </c>
      <c r="C237" s="438">
        <f>'[1]T- tab'!K227</f>
        <v>100</v>
      </c>
      <c r="D237" s="439">
        <f>'[1]T- tab'!L227</f>
        <v>104.89707423844517</v>
      </c>
      <c r="E237" s="440">
        <f t="shared" si="8"/>
        <v>4.8970742384451711</v>
      </c>
      <c r="F237" s="438">
        <f>'[1]T- tab'!N227</f>
        <v>100.00000000000001</v>
      </c>
      <c r="G237" s="439">
        <f>'[1]T- tab'!O227</f>
        <v>100.64376637028477</v>
      </c>
      <c r="H237" s="440">
        <f t="shared" si="9"/>
        <v>0.6437663702847658</v>
      </c>
      <c r="I237" s="456" t="s">
        <v>2727</v>
      </c>
    </row>
    <row r="238" spans="1:9" s="98" customFormat="1" ht="17.100000000000001" customHeight="1">
      <c r="A238" s="370" t="s">
        <v>1405</v>
      </c>
      <c r="B238" s="423" t="s">
        <v>97</v>
      </c>
      <c r="C238" s="438" t="s">
        <v>130</v>
      </c>
      <c r="D238" s="439" t="s">
        <v>130</v>
      </c>
      <c r="E238" s="440" t="s">
        <v>130</v>
      </c>
      <c r="F238" s="438">
        <f>'[1]T- tab'!N228</f>
        <v>100</v>
      </c>
      <c r="G238" s="439">
        <f>'[1]T- tab'!O228</f>
        <v>100.02460058414572</v>
      </c>
      <c r="H238" s="440">
        <f t="shared" si="9"/>
        <v>2.4600584145701987E-2</v>
      </c>
      <c r="I238" s="456" t="s">
        <v>2728</v>
      </c>
    </row>
    <row r="239" spans="1:9" s="98" customFormat="1" ht="17.100000000000001" customHeight="1">
      <c r="A239" s="370" t="s">
        <v>1406</v>
      </c>
      <c r="B239" s="423" t="s">
        <v>98</v>
      </c>
      <c r="C239" s="438" t="s">
        <v>130</v>
      </c>
      <c r="D239" s="439" t="s">
        <v>130</v>
      </c>
      <c r="E239" s="440" t="s">
        <v>130</v>
      </c>
      <c r="F239" s="438">
        <f>'[1]T- tab'!N229</f>
        <v>100</v>
      </c>
      <c r="G239" s="439">
        <f>'[1]T- tab'!O229</f>
        <v>100.02460058414572</v>
      </c>
      <c r="H239" s="440">
        <f t="shared" si="9"/>
        <v>2.4600584145701987E-2</v>
      </c>
      <c r="I239" s="456" t="s">
        <v>2729</v>
      </c>
    </row>
    <row r="240" spans="1:9" ht="17.100000000000001" customHeight="1">
      <c r="A240" s="310" t="s">
        <v>2282</v>
      </c>
      <c r="B240" s="424" t="s">
        <v>98</v>
      </c>
      <c r="C240" s="441" t="s">
        <v>130</v>
      </c>
      <c r="D240" s="442" t="s">
        <v>130</v>
      </c>
      <c r="E240" s="443" t="s">
        <v>130</v>
      </c>
      <c r="F240" s="441">
        <f>'[1]T- tab'!N230</f>
        <v>100</v>
      </c>
      <c r="G240" s="442">
        <f>'[1]T- tab'!O230</f>
        <v>100.02460058414572</v>
      </c>
      <c r="H240" s="443">
        <f t="shared" si="9"/>
        <v>2.4600584145701987E-2</v>
      </c>
      <c r="I240" s="452" t="s">
        <v>2729</v>
      </c>
    </row>
    <row r="241" spans="1:9" s="98" customFormat="1" ht="17.100000000000001" customHeight="1">
      <c r="A241" s="370" t="s">
        <v>2283</v>
      </c>
      <c r="B241" s="423" t="s">
        <v>2284</v>
      </c>
      <c r="C241" s="438">
        <f>'[1]T- tab'!K231</f>
        <v>100</v>
      </c>
      <c r="D241" s="439">
        <f>'[1]T- tab'!L231</f>
        <v>104.89707423844517</v>
      </c>
      <c r="E241" s="440">
        <f t="shared" si="8"/>
        <v>4.8970742384451711</v>
      </c>
      <c r="F241" s="438">
        <f>'[1]T- tab'!N231</f>
        <v>100.00000000000001</v>
      </c>
      <c r="G241" s="439">
        <f>'[1]T- tab'!O231</f>
        <v>100.64405205919529</v>
      </c>
      <c r="H241" s="440">
        <f t="shared" si="9"/>
        <v>0.64405205919526054</v>
      </c>
      <c r="I241" s="456" t="s">
        <v>2730</v>
      </c>
    </row>
    <row r="242" spans="1:9" s="98" customFormat="1" ht="17.100000000000001" customHeight="1">
      <c r="A242" s="370" t="s">
        <v>2285</v>
      </c>
      <c r="B242" s="423" t="s">
        <v>2284</v>
      </c>
      <c r="C242" s="438">
        <f>'[1]T- tab'!K232</f>
        <v>100</v>
      </c>
      <c r="D242" s="439">
        <f>'[1]T- tab'!L232</f>
        <v>104.89707423844517</v>
      </c>
      <c r="E242" s="440">
        <f t="shared" si="8"/>
        <v>4.8970742384451711</v>
      </c>
      <c r="F242" s="438">
        <f>'[1]T- tab'!N232</f>
        <v>100.00000000000001</v>
      </c>
      <c r="G242" s="439">
        <f>'[1]T- tab'!O232</f>
        <v>100.64405205919529</v>
      </c>
      <c r="H242" s="440">
        <f t="shared" si="9"/>
        <v>0.64405205919526054</v>
      </c>
      <c r="I242" s="456" t="s">
        <v>2731</v>
      </c>
    </row>
    <row r="243" spans="1:9" ht="17.100000000000001" customHeight="1">
      <c r="A243" s="310" t="s">
        <v>2286</v>
      </c>
      <c r="B243" s="424" t="s">
        <v>2287</v>
      </c>
      <c r="C243" s="441">
        <f>'[1]T- tab'!K233</f>
        <v>100</v>
      </c>
      <c r="D243" s="442">
        <f>'[1]T- tab'!L233</f>
        <v>105.51464446439827</v>
      </c>
      <c r="E243" s="443">
        <f t="shared" si="8"/>
        <v>5.5146444643982591</v>
      </c>
      <c r="F243" s="441">
        <f>'[1]T- tab'!N233</f>
        <v>100.00000000000001</v>
      </c>
      <c r="G243" s="442">
        <f>'[1]T- tab'!O233</f>
        <v>100.597556102703</v>
      </c>
      <c r="H243" s="443">
        <f t="shared" si="9"/>
        <v>0.59755610270298121</v>
      </c>
      <c r="I243" s="452" t="s">
        <v>2732</v>
      </c>
    </row>
    <row r="244" spans="1:9" ht="17.100000000000001" customHeight="1">
      <c r="A244" s="310" t="s">
        <v>2288</v>
      </c>
      <c r="B244" s="424" t="s">
        <v>600</v>
      </c>
      <c r="C244" s="441">
        <f>'[1]T- tab'!K234</f>
        <v>100</v>
      </c>
      <c r="D244" s="442">
        <f>'[1]T- tab'!L234</f>
        <v>119.60000000000002</v>
      </c>
      <c r="E244" s="443">
        <f t="shared" si="8"/>
        <v>19.600000000000023</v>
      </c>
      <c r="F244" s="441">
        <f>'[1]T- tab'!N234</f>
        <v>99.999999999999986</v>
      </c>
      <c r="G244" s="442">
        <f>'[1]T- tab'!O234</f>
        <v>98.388938665643835</v>
      </c>
      <c r="H244" s="443">
        <f t="shared" si="9"/>
        <v>-1.6110613343561511</v>
      </c>
      <c r="I244" s="452" t="s">
        <v>2733</v>
      </c>
    </row>
    <row r="245" spans="1:9" ht="17.100000000000001" customHeight="1">
      <c r="A245" s="310" t="s">
        <v>2289</v>
      </c>
      <c r="B245" s="424" t="s">
        <v>606</v>
      </c>
      <c r="C245" s="441">
        <f>'[1]T- tab'!K235</f>
        <v>100</v>
      </c>
      <c r="D245" s="442">
        <f>'[1]T- tab'!L235</f>
        <v>105.50080857534972</v>
      </c>
      <c r="E245" s="443">
        <f t="shared" si="8"/>
        <v>5.5008085753497085</v>
      </c>
      <c r="F245" s="441">
        <f>'[1]T- tab'!N235</f>
        <v>100</v>
      </c>
      <c r="G245" s="442">
        <f>'[1]T- tab'!O235</f>
        <v>100.60512688670399</v>
      </c>
      <c r="H245" s="443">
        <f t="shared" si="9"/>
        <v>0.60512688670397097</v>
      </c>
      <c r="I245" s="452" t="s">
        <v>607</v>
      </c>
    </row>
    <row r="246" spans="1:9" ht="17.100000000000001" customHeight="1">
      <c r="A246" s="310" t="s">
        <v>2290</v>
      </c>
      <c r="B246" s="424" t="s">
        <v>2291</v>
      </c>
      <c r="C246" s="441">
        <f>'[1]T- tab'!K236</f>
        <v>100</v>
      </c>
      <c r="D246" s="442">
        <f>'[1]T- tab'!L236</f>
        <v>92.160314361829464</v>
      </c>
      <c r="E246" s="443">
        <f t="shared" si="8"/>
        <v>-7.8396856381705362</v>
      </c>
      <c r="F246" s="441">
        <f>'[1]T- tab'!N236</f>
        <v>100</v>
      </c>
      <c r="G246" s="442">
        <f>'[1]T- tab'!O236</f>
        <v>103.20090227898682</v>
      </c>
      <c r="H246" s="443">
        <f t="shared" si="9"/>
        <v>3.2009022789868169</v>
      </c>
      <c r="I246" s="452" t="s">
        <v>2734</v>
      </c>
    </row>
    <row r="247" spans="1:9" s="98" customFormat="1" ht="17.100000000000001" customHeight="1">
      <c r="A247" s="370" t="s">
        <v>1407</v>
      </c>
      <c r="B247" s="423" t="s">
        <v>1762</v>
      </c>
      <c r="C247" s="438">
        <f>'[1]T- tab'!K237</f>
        <v>100.00000000000003</v>
      </c>
      <c r="D247" s="439">
        <f>'[1]T- tab'!L237</f>
        <v>101.12781495387993</v>
      </c>
      <c r="E247" s="440">
        <f t="shared" si="8"/>
        <v>1.1278149538799056</v>
      </c>
      <c r="F247" s="438">
        <f>'[1]T- tab'!N237</f>
        <v>100.00000000000004</v>
      </c>
      <c r="G247" s="439">
        <f>'[1]T- tab'!O237</f>
        <v>92.608305413959997</v>
      </c>
      <c r="H247" s="440">
        <f t="shared" si="9"/>
        <v>-7.391694586040046</v>
      </c>
      <c r="I247" s="456" t="s">
        <v>2735</v>
      </c>
    </row>
    <row r="248" spans="1:9" ht="17.100000000000001" customHeight="1">
      <c r="A248" s="310" t="s">
        <v>1408</v>
      </c>
      <c r="B248" s="424" t="s">
        <v>2292</v>
      </c>
      <c r="C248" s="441">
        <f>'[1]T- tab'!K238</f>
        <v>100.00000000000004</v>
      </c>
      <c r="D248" s="442">
        <f>'[1]T- tab'!L238</f>
        <v>101.95878489696209</v>
      </c>
      <c r="E248" s="443">
        <f t="shared" si="8"/>
        <v>1.9587848969620438</v>
      </c>
      <c r="F248" s="441">
        <f>'[1]T- tab'!N238</f>
        <v>100.00000000000004</v>
      </c>
      <c r="G248" s="442">
        <f>'[1]T- tab'!O238</f>
        <v>90.25799032100808</v>
      </c>
      <c r="H248" s="443">
        <f t="shared" si="9"/>
        <v>-9.7420096789919626</v>
      </c>
      <c r="I248" s="452" t="s">
        <v>2736</v>
      </c>
    </row>
    <row r="249" spans="1:9" ht="17.100000000000001" customHeight="1">
      <c r="A249" s="310" t="s">
        <v>1410</v>
      </c>
      <c r="B249" s="424" t="s">
        <v>102</v>
      </c>
      <c r="C249" s="441">
        <f>'[1]T- tab'!K239</f>
        <v>100.00000000000003</v>
      </c>
      <c r="D249" s="442">
        <f>'[1]T- tab'!L239</f>
        <v>102.66055848253508</v>
      </c>
      <c r="E249" s="443">
        <f t="shared" si="8"/>
        <v>2.6605584825350519</v>
      </c>
      <c r="F249" s="441">
        <f>'[1]T- tab'!N239</f>
        <v>100.00000000000004</v>
      </c>
      <c r="G249" s="442">
        <f>'[1]T- tab'!O239</f>
        <v>89.818810128969176</v>
      </c>
      <c r="H249" s="443">
        <f t="shared" si="9"/>
        <v>-10.181189871030867</v>
      </c>
      <c r="I249" s="452" t="s">
        <v>2737</v>
      </c>
    </row>
    <row r="250" spans="1:9" ht="17.100000000000001" customHeight="1">
      <c r="A250" s="310" t="s">
        <v>2293</v>
      </c>
      <c r="B250" s="424" t="s">
        <v>2294</v>
      </c>
      <c r="C250" s="441">
        <f>'[1]T- tab'!K240</f>
        <v>100</v>
      </c>
      <c r="D250" s="442">
        <f>'[1]T- tab'!L240</f>
        <v>102.49659402598938</v>
      </c>
      <c r="E250" s="443">
        <f t="shared" si="8"/>
        <v>2.4965940259893813</v>
      </c>
      <c r="F250" s="441">
        <f>'[1]T- tab'!N240</f>
        <v>100</v>
      </c>
      <c r="G250" s="442">
        <f>'[1]T- tab'!O240</f>
        <v>92.575597273659938</v>
      </c>
      <c r="H250" s="443">
        <f t="shared" si="9"/>
        <v>-7.4244027263400625</v>
      </c>
      <c r="I250" s="452" t="s">
        <v>2738</v>
      </c>
    </row>
    <row r="251" spans="1:9" ht="17.100000000000001" customHeight="1">
      <c r="A251" s="310" t="s">
        <v>2295</v>
      </c>
      <c r="B251" s="424" t="s">
        <v>2296</v>
      </c>
      <c r="C251" s="441">
        <f>'[1]T- tab'!K241</f>
        <v>100</v>
      </c>
      <c r="D251" s="442">
        <f>'[1]T- tab'!L241</f>
        <v>101.44022730969344</v>
      </c>
      <c r="E251" s="443">
        <f t="shared" si="8"/>
        <v>1.4402273096934408</v>
      </c>
      <c r="F251" s="441">
        <f>'[1]T- tab'!N241</f>
        <v>100</v>
      </c>
      <c r="G251" s="442">
        <f>'[1]T- tab'!O241</f>
        <v>89.182985722130596</v>
      </c>
      <c r="H251" s="443">
        <f t="shared" si="9"/>
        <v>-10.817014277869404</v>
      </c>
      <c r="I251" s="452" t="s">
        <v>2739</v>
      </c>
    </row>
    <row r="252" spans="1:9" ht="17.100000000000001" customHeight="1">
      <c r="A252" s="310" t="s">
        <v>2297</v>
      </c>
      <c r="B252" s="424" t="s">
        <v>2298</v>
      </c>
      <c r="C252" s="441">
        <f>'[1]T- tab'!K242</f>
        <v>100</v>
      </c>
      <c r="D252" s="442">
        <f>'[1]T- tab'!L242</f>
        <v>102.92559731421441</v>
      </c>
      <c r="E252" s="443">
        <f t="shared" si="8"/>
        <v>2.9255973142144285</v>
      </c>
      <c r="F252" s="441">
        <f>'[1]T- tab'!N242</f>
        <v>100</v>
      </c>
      <c r="G252" s="442">
        <f>'[1]T- tab'!O242</f>
        <v>69.687732078879449</v>
      </c>
      <c r="H252" s="443">
        <f t="shared" si="9"/>
        <v>-30.312267921120551</v>
      </c>
      <c r="I252" s="452" t="s">
        <v>2740</v>
      </c>
    </row>
    <row r="253" spans="1:9" ht="17.100000000000001" customHeight="1">
      <c r="A253" s="310" t="s">
        <v>2299</v>
      </c>
      <c r="B253" s="424" t="s">
        <v>2300</v>
      </c>
      <c r="C253" s="441">
        <f>'[1]T- tab'!K243</f>
        <v>100</v>
      </c>
      <c r="D253" s="442">
        <f>'[1]T- tab'!L243</f>
        <v>117.06052135414099</v>
      </c>
      <c r="E253" s="443">
        <f t="shared" si="8"/>
        <v>17.060521354140974</v>
      </c>
      <c r="F253" s="441">
        <f>'[1]T- tab'!N243</f>
        <v>100</v>
      </c>
      <c r="G253" s="442">
        <f>'[1]T- tab'!O243</f>
        <v>110.67631964479433</v>
      </c>
      <c r="H253" s="443">
        <f t="shared" si="9"/>
        <v>10.676319644794347</v>
      </c>
      <c r="I253" s="452" t="s">
        <v>2741</v>
      </c>
    </row>
    <row r="254" spans="1:9" ht="33.75" customHeight="1">
      <c r="A254" s="310" t="s">
        <v>1411</v>
      </c>
      <c r="B254" s="414" t="s">
        <v>2301</v>
      </c>
      <c r="C254" s="444">
        <f>'[1]T- tab'!K244</f>
        <v>100</v>
      </c>
      <c r="D254" s="445">
        <f>'[1]T- tab'!L244</f>
        <v>92.623143362433794</v>
      </c>
      <c r="E254" s="446">
        <f t="shared" si="8"/>
        <v>-7.3768566375662061</v>
      </c>
      <c r="F254" s="444">
        <f>'[1]T- tab'!N244</f>
        <v>100</v>
      </c>
      <c r="G254" s="445">
        <f>'[1]T- tab'!O244</f>
        <v>99.776709025512332</v>
      </c>
      <c r="H254" s="446">
        <f t="shared" si="9"/>
        <v>-0.22329097448766788</v>
      </c>
      <c r="I254" s="415" t="s">
        <v>2742</v>
      </c>
    </row>
    <row r="255" spans="1:9" ht="17.100000000000001" customHeight="1">
      <c r="A255" s="310" t="s">
        <v>2302</v>
      </c>
      <c r="B255" s="424" t="s">
        <v>2303</v>
      </c>
      <c r="C255" s="441">
        <f>'[1]T- tab'!K245</f>
        <v>100</v>
      </c>
      <c r="D255" s="442">
        <f>'[1]T- tab'!L245</f>
        <v>92.623143362433794</v>
      </c>
      <c r="E255" s="443">
        <f t="shared" si="8"/>
        <v>-7.3768566375662061</v>
      </c>
      <c r="F255" s="441">
        <f>'[1]T- tab'!N245</f>
        <v>100</v>
      </c>
      <c r="G255" s="442">
        <f>'[1]T- tab'!O245</f>
        <v>99.776709025512332</v>
      </c>
      <c r="H255" s="443">
        <f t="shared" si="9"/>
        <v>-0.22329097448766788</v>
      </c>
      <c r="I255" s="452" t="s">
        <v>2743</v>
      </c>
    </row>
    <row r="256" spans="1:9" ht="17.100000000000001" customHeight="1">
      <c r="A256" s="310" t="s">
        <v>1412</v>
      </c>
      <c r="B256" s="424" t="s">
        <v>2930</v>
      </c>
      <c r="C256" s="441">
        <f>'[1]T- tab'!K246</f>
        <v>100</v>
      </c>
      <c r="D256" s="442">
        <f>'[1]T- tab'!L246</f>
        <v>94.714965277201088</v>
      </c>
      <c r="E256" s="443">
        <f t="shared" si="8"/>
        <v>-5.2850347227989118</v>
      </c>
      <c r="F256" s="441">
        <f>'[1]T- tab'!N246</f>
        <v>100</v>
      </c>
      <c r="G256" s="442">
        <f>'[1]T- tab'!O246</f>
        <v>109.00233507137874</v>
      </c>
      <c r="H256" s="443">
        <f t="shared" si="9"/>
        <v>9.0023350713787238</v>
      </c>
      <c r="I256" s="452" t="s">
        <v>2744</v>
      </c>
    </row>
    <row r="257" spans="1:9" ht="17.100000000000001" customHeight="1">
      <c r="A257" s="310" t="s">
        <v>1413</v>
      </c>
      <c r="B257" s="424" t="s">
        <v>2304</v>
      </c>
      <c r="C257" s="441">
        <f>'[1]T- tab'!K247</f>
        <v>100</v>
      </c>
      <c r="D257" s="442">
        <f>'[1]T- tab'!L247</f>
        <v>94.714965277201088</v>
      </c>
      <c r="E257" s="443">
        <f t="shared" si="8"/>
        <v>-5.2850347227989118</v>
      </c>
      <c r="F257" s="441">
        <f>'[1]T- tab'!N247</f>
        <v>100</v>
      </c>
      <c r="G257" s="442">
        <f>'[1]T- tab'!O247</f>
        <v>109.00233507137874</v>
      </c>
      <c r="H257" s="443">
        <f t="shared" si="9"/>
        <v>9.0023350713787238</v>
      </c>
      <c r="I257" s="452" t="s">
        <v>2745</v>
      </c>
    </row>
    <row r="258" spans="1:9" ht="17.100000000000001" customHeight="1">
      <c r="A258" s="310" t="s">
        <v>1414</v>
      </c>
      <c r="B258" s="424" t="s">
        <v>104</v>
      </c>
      <c r="C258" s="441">
        <f>'[1]T- tab'!K248</f>
        <v>99.999999999999986</v>
      </c>
      <c r="D258" s="442">
        <f>'[1]T- tab'!L248</f>
        <v>98.330522424107485</v>
      </c>
      <c r="E258" s="443">
        <f t="shared" si="8"/>
        <v>-1.6694775758925005</v>
      </c>
      <c r="F258" s="441">
        <f>'[1]T- tab'!N248</f>
        <v>100.00000000000001</v>
      </c>
      <c r="G258" s="442">
        <f>'[1]T- tab'!O248</f>
        <v>100.13749511405682</v>
      </c>
      <c r="H258" s="443">
        <f t="shared" si="9"/>
        <v>0.13749511405680437</v>
      </c>
      <c r="I258" s="452" t="s">
        <v>2746</v>
      </c>
    </row>
    <row r="259" spans="1:9" ht="17.100000000000001" customHeight="1">
      <c r="A259" s="310" t="s">
        <v>1415</v>
      </c>
      <c r="B259" s="424" t="s">
        <v>2305</v>
      </c>
      <c r="C259" s="441">
        <f>'[1]T- tab'!K249</f>
        <v>99.999999999999986</v>
      </c>
      <c r="D259" s="442">
        <f>'[1]T- tab'!L249</f>
        <v>98.330522424107485</v>
      </c>
      <c r="E259" s="443">
        <f t="shared" si="8"/>
        <v>-1.6694775758925005</v>
      </c>
      <c r="F259" s="441">
        <f>'[1]T- tab'!N249</f>
        <v>100.00000000000001</v>
      </c>
      <c r="G259" s="442">
        <f>'[1]T- tab'!O249</f>
        <v>100.13749511405682</v>
      </c>
      <c r="H259" s="443">
        <f t="shared" si="9"/>
        <v>0.13749511405680437</v>
      </c>
      <c r="I259" s="452" t="s">
        <v>2747</v>
      </c>
    </row>
    <row r="260" spans="1:9" ht="17.100000000000001" customHeight="1">
      <c r="A260" s="310" t="s">
        <v>2306</v>
      </c>
      <c r="B260" s="424" t="s">
        <v>2307</v>
      </c>
      <c r="C260" s="441">
        <f>'[1]T- tab'!K250</f>
        <v>100</v>
      </c>
      <c r="D260" s="442">
        <f>'[1]T- tab'!L250</f>
        <v>101.19974308045954</v>
      </c>
      <c r="E260" s="443">
        <f t="shared" si="8"/>
        <v>1.199743080459541</v>
      </c>
      <c r="F260" s="441">
        <f>'[1]T- tab'!N250</f>
        <v>100</v>
      </c>
      <c r="G260" s="442">
        <f>'[1]T- tab'!O250</f>
        <v>94.133562229232098</v>
      </c>
      <c r="H260" s="443">
        <f t="shared" si="9"/>
        <v>-5.8664377707679023</v>
      </c>
      <c r="I260" s="452" t="s">
        <v>2748</v>
      </c>
    </row>
    <row r="261" spans="1:9" ht="17.100000000000001" customHeight="1">
      <c r="A261" s="310" t="s">
        <v>2308</v>
      </c>
      <c r="B261" s="424" t="s">
        <v>2309</v>
      </c>
      <c r="C261" s="441">
        <f>'[1]T- tab'!K251</f>
        <v>100</v>
      </c>
      <c r="D261" s="442">
        <f>'[1]T- tab'!L251</f>
        <v>98.308043062628386</v>
      </c>
      <c r="E261" s="443">
        <f t="shared" si="8"/>
        <v>-1.6919569373716143</v>
      </c>
      <c r="F261" s="441">
        <f>'[1]T- tab'!N251</f>
        <v>100</v>
      </c>
      <c r="G261" s="442">
        <f>'[1]T- tab'!O251</f>
        <v>95.993687704954255</v>
      </c>
      <c r="H261" s="443">
        <f t="shared" si="9"/>
        <v>-4.0063122950457455</v>
      </c>
      <c r="I261" s="452" t="s">
        <v>2749</v>
      </c>
    </row>
    <row r="262" spans="1:9" ht="17.100000000000001" customHeight="1">
      <c r="A262" s="310" t="s">
        <v>2310</v>
      </c>
      <c r="B262" s="424" t="s">
        <v>2311</v>
      </c>
      <c r="C262" s="441">
        <f>'[1]T- tab'!K252</f>
        <v>100</v>
      </c>
      <c r="D262" s="442">
        <f>'[1]T- tab'!L252</f>
        <v>97.193431367973304</v>
      </c>
      <c r="E262" s="443">
        <f t="shared" si="8"/>
        <v>-2.8065686320266963</v>
      </c>
      <c r="F262" s="441">
        <f>'[1]T- tab'!N252</f>
        <v>100</v>
      </c>
      <c r="G262" s="442">
        <f>'[1]T- tab'!O252</f>
        <v>105.44210529000668</v>
      </c>
      <c r="H262" s="443">
        <f t="shared" si="9"/>
        <v>5.4421052900066798</v>
      </c>
      <c r="I262" s="452" t="s">
        <v>2750</v>
      </c>
    </row>
    <row r="263" spans="1:9" s="98" customFormat="1" ht="38.25" customHeight="1">
      <c r="A263" s="370" t="s">
        <v>1416</v>
      </c>
      <c r="B263" s="423" t="s">
        <v>1763</v>
      </c>
      <c r="C263" s="438">
        <f>'[1]T- tab'!K253</f>
        <v>99.999999999999986</v>
      </c>
      <c r="D263" s="439">
        <f>'[1]T- tab'!L253</f>
        <v>99.762029477158919</v>
      </c>
      <c r="E263" s="440">
        <f t="shared" si="8"/>
        <v>-0.23797052284106712</v>
      </c>
      <c r="F263" s="438">
        <f>'[1]T- tab'!N253</f>
        <v>99.999999999999986</v>
      </c>
      <c r="G263" s="439">
        <f>'[1]T- tab'!O253</f>
        <v>100.43946021087726</v>
      </c>
      <c r="H263" s="440">
        <f t="shared" si="9"/>
        <v>0.4394602108772574</v>
      </c>
      <c r="I263" s="456" t="s">
        <v>2751</v>
      </c>
    </row>
    <row r="264" spans="1:9" ht="18" customHeight="1">
      <c r="A264" s="310" t="s">
        <v>1417</v>
      </c>
      <c r="B264" s="424" t="s">
        <v>2312</v>
      </c>
      <c r="C264" s="441">
        <f>'[1]T- tab'!K254</f>
        <v>100</v>
      </c>
      <c r="D264" s="442">
        <f>'[1]T- tab'!L254</f>
        <v>94.723599887304303</v>
      </c>
      <c r="E264" s="443">
        <f t="shared" si="8"/>
        <v>-5.276400112695697</v>
      </c>
      <c r="F264" s="441">
        <f>'[1]T- tab'!N254</f>
        <v>100</v>
      </c>
      <c r="G264" s="442">
        <f>'[1]T- tab'!O254</f>
        <v>100.5884901071275</v>
      </c>
      <c r="H264" s="443">
        <f t="shared" si="9"/>
        <v>0.58849010712749816</v>
      </c>
      <c r="I264" s="452" t="s">
        <v>2752</v>
      </c>
    </row>
    <row r="265" spans="1:9" ht="35.25" customHeight="1">
      <c r="A265" s="310" t="s">
        <v>2313</v>
      </c>
      <c r="B265" s="424" t="s">
        <v>2314</v>
      </c>
      <c r="C265" s="441">
        <f>'[1]T- tab'!K255</f>
        <v>100</v>
      </c>
      <c r="D265" s="442">
        <f>'[1]T- tab'!L255</f>
        <v>94.723599887304303</v>
      </c>
      <c r="E265" s="443">
        <f t="shared" si="8"/>
        <v>-5.276400112695697</v>
      </c>
      <c r="F265" s="441">
        <f>'[1]T- tab'!N255</f>
        <v>100</v>
      </c>
      <c r="G265" s="442">
        <f>'[1]T- tab'!O255</f>
        <v>100.5884901071275</v>
      </c>
      <c r="H265" s="443">
        <f t="shared" si="9"/>
        <v>0.58849010712749816</v>
      </c>
      <c r="I265" s="452" t="s">
        <v>2753</v>
      </c>
    </row>
    <row r="266" spans="1:9" ht="35.25" customHeight="1">
      <c r="A266" s="310" t="s">
        <v>2315</v>
      </c>
      <c r="B266" s="424" t="s">
        <v>2314</v>
      </c>
      <c r="C266" s="441">
        <f>'[1]T- tab'!K256</f>
        <v>100</v>
      </c>
      <c r="D266" s="442">
        <f>'[1]T- tab'!L256</f>
        <v>94.723599887304303</v>
      </c>
      <c r="E266" s="443">
        <f t="shared" si="8"/>
        <v>-5.276400112695697</v>
      </c>
      <c r="F266" s="441">
        <f>'[1]T- tab'!N256</f>
        <v>100</v>
      </c>
      <c r="G266" s="442">
        <f>'[1]T- tab'!O256</f>
        <v>100.5884901071275</v>
      </c>
      <c r="H266" s="443">
        <f t="shared" si="9"/>
        <v>0.58849010712749816</v>
      </c>
      <c r="I266" s="452" t="s">
        <v>2753</v>
      </c>
    </row>
    <row r="267" spans="1:9" ht="26.25" customHeight="1">
      <c r="A267" s="310" t="s">
        <v>1418</v>
      </c>
      <c r="B267" s="424" t="s">
        <v>2316</v>
      </c>
      <c r="C267" s="441">
        <f>'[1]T- tab'!K257</f>
        <v>100.00000000000001</v>
      </c>
      <c r="D267" s="442">
        <f>'[1]T- tab'!L257</f>
        <v>97.929838058564954</v>
      </c>
      <c r="E267" s="443">
        <f t="shared" si="8"/>
        <v>-2.0701619414350603</v>
      </c>
      <c r="F267" s="441">
        <f>'[1]T- tab'!N257</f>
        <v>99.999999999999986</v>
      </c>
      <c r="G267" s="442">
        <f>'[1]T- tab'!O257</f>
        <v>94.885797869477685</v>
      </c>
      <c r="H267" s="443">
        <f t="shared" si="9"/>
        <v>-5.1142021305223011</v>
      </c>
      <c r="I267" s="452" t="s">
        <v>2754</v>
      </c>
    </row>
    <row r="268" spans="1:9" ht="26.25" customHeight="1">
      <c r="A268" s="310" t="s">
        <v>2317</v>
      </c>
      <c r="B268" s="424" t="s">
        <v>2318</v>
      </c>
      <c r="C268" s="441">
        <f>'[1]T- tab'!K258</f>
        <v>100</v>
      </c>
      <c r="D268" s="442">
        <f>'[1]T- tab'!L258</f>
        <v>98.764699347242797</v>
      </c>
      <c r="E268" s="443">
        <f t="shared" si="8"/>
        <v>-1.2353006527572035</v>
      </c>
      <c r="F268" s="441">
        <f>'[1]T- tab'!N258</f>
        <v>99.999999999999986</v>
      </c>
      <c r="G268" s="442">
        <f>'[1]T- tab'!O258</f>
        <v>98.947263126400799</v>
      </c>
      <c r="H268" s="443">
        <f t="shared" si="9"/>
        <v>-1.0527368735991871</v>
      </c>
      <c r="I268" s="452" t="s">
        <v>2755</v>
      </c>
    </row>
    <row r="269" spans="1:9" ht="26.25" customHeight="1">
      <c r="A269" s="310" t="s">
        <v>2319</v>
      </c>
      <c r="B269" s="414" t="s">
        <v>2320</v>
      </c>
      <c r="C269" s="444">
        <f>'[1]T- tab'!K259</f>
        <v>100</v>
      </c>
      <c r="D269" s="445">
        <f>'[1]T- tab'!L259</f>
        <v>98.764699347242797</v>
      </c>
      <c r="E269" s="446">
        <f t="shared" si="8"/>
        <v>-1.2353006527572035</v>
      </c>
      <c r="F269" s="444">
        <f>'[1]T- tab'!N259</f>
        <v>99.999999999999986</v>
      </c>
      <c r="G269" s="445">
        <f>'[1]T- tab'!O259</f>
        <v>98.947263126400799</v>
      </c>
      <c r="H269" s="446">
        <f t="shared" si="9"/>
        <v>-1.0527368735991871</v>
      </c>
      <c r="I269" s="415" t="s">
        <v>2756</v>
      </c>
    </row>
    <row r="270" spans="1:9" ht="26.25" customHeight="1">
      <c r="A270" s="310" t="s">
        <v>2321</v>
      </c>
      <c r="B270" s="460" t="s">
        <v>2322</v>
      </c>
      <c r="C270" s="457">
        <f>'[1]T- tab'!K260</f>
        <v>100</v>
      </c>
      <c r="D270" s="458">
        <f>'[1]T- tab'!L260</f>
        <v>95.983851890534467</v>
      </c>
      <c r="E270" s="459">
        <f t="shared" si="8"/>
        <v>-4.0161481094655329</v>
      </c>
      <c r="F270" s="457">
        <f>'[1]T- tab'!N260</f>
        <v>100</v>
      </c>
      <c r="G270" s="458">
        <f>'[1]T- tab'!O260</f>
        <v>92.866094862585285</v>
      </c>
      <c r="H270" s="459">
        <f t="shared" si="9"/>
        <v>-7.1339051374147147</v>
      </c>
      <c r="I270" s="495" t="s">
        <v>2757</v>
      </c>
    </row>
    <row r="271" spans="1:9" ht="26.25" customHeight="1">
      <c r="A271" s="310" t="s">
        <v>2323</v>
      </c>
      <c r="B271" s="424" t="s">
        <v>2322</v>
      </c>
      <c r="C271" s="441">
        <f>'[1]T- tab'!K261</f>
        <v>100</v>
      </c>
      <c r="D271" s="442">
        <f>'[1]T- tab'!L261</f>
        <v>95.983851890534467</v>
      </c>
      <c r="E271" s="443">
        <f t="shared" si="8"/>
        <v>-4.0161481094655329</v>
      </c>
      <c r="F271" s="441">
        <f>'[1]T- tab'!N261</f>
        <v>100</v>
      </c>
      <c r="G271" s="442">
        <f>'[1]T- tab'!O261</f>
        <v>92.866094862585285</v>
      </c>
      <c r="H271" s="443">
        <f t="shared" si="9"/>
        <v>-7.1339051374147147</v>
      </c>
      <c r="I271" s="452" t="s">
        <v>2757</v>
      </c>
    </row>
    <row r="272" spans="1:9" ht="36.75" customHeight="1">
      <c r="A272" s="310" t="s">
        <v>1419</v>
      </c>
      <c r="B272" s="424" t="s">
        <v>2324</v>
      </c>
      <c r="C272" s="441">
        <f>'[1]T- tab'!K262</f>
        <v>99.999999999999986</v>
      </c>
      <c r="D272" s="442">
        <f>'[1]T- tab'!L262</f>
        <v>106.47471033778736</v>
      </c>
      <c r="E272" s="443">
        <f t="shared" si="8"/>
        <v>6.4747103377873714</v>
      </c>
      <c r="F272" s="441">
        <f>'[1]T- tab'!N262</f>
        <v>99.999999999999986</v>
      </c>
      <c r="G272" s="442">
        <f>'[1]T- tab'!O262</f>
        <v>101.38051572333755</v>
      </c>
      <c r="H272" s="443">
        <f t="shared" si="9"/>
        <v>1.3805157233375667</v>
      </c>
      <c r="I272" s="452" t="s">
        <v>2758</v>
      </c>
    </row>
    <row r="273" spans="1:9" ht="17.100000000000001" customHeight="1">
      <c r="A273" s="310" t="s">
        <v>1420</v>
      </c>
      <c r="B273" s="424" t="s">
        <v>2325</v>
      </c>
      <c r="C273" s="441">
        <f>'[1]T- tab'!K263</f>
        <v>100</v>
      </c>
      <c r="D273" s="442">
        <f>'[1]T- tab'!L263</f>
        <v>107.46997999785026</v>
      </c>
      <c r="E273" s="443">
        <f t="shared" si="8"/>
        <v>7.4699799978502597</v>
      </c>
      <c r="F273" s="441">
        <f>'[1]T- tab'!N263</f>
        <v>100</v>
      </c>
      <c r="G273" s="442">
        <f>'[1]T- tab'!O263</f>
        <v>100</v>
      </c>
      <c r="H273" s="443">
        <f t="shared" si="9"/>
        <v>0</v>
      </c>
      <c r="I273" s="452" t="s">
        <v>2759</v>
      </c>
    </row>
    <row r="274" spans="1:9" ht="17.100000000000001" customHeight="1">
      <c r="A274" s="310" t="s">
        <v>2326</v>
      </c>
      <c r="B274" s="424" t="s">
        <v>2327</v>
      </c>
      <c r="C274" s="441">
        <f>'[1]T- tab'!K264</f>
        <v>100</v>
      </c>
      <c r="D274" s="442">
        <f>'[1]T- tab'!L264</f>
        <v>107.46997999785026</v>
      </c>
      <c r="E274" s="443">
        <f t="shared" si="8"/>
        <v>7.4699799978502597</v>
      </c>
      <c r="F274" s="441">
        <f>'[1]T- tab'!N264</f>
        <v>100</v>
      </c>
      <c r="G274" s="442">
        <f>'[1]T- tab'!O264</f>
        <v>100</v>
      </c>
      <c r="H274" s="443">
        <f t="shared" si="9"/>
        <v>0</v>
      </c>
      <c r="I274" s="452" t="s">
        <v>2760</v>
      </c>
    </row>
    <row r="275" spans="1:9" ht="17.100000000000001" customHeight="1">
      <c r="A275" s="310" t="s">
        <v>1421</v>
      </c>
      <c r="B275" s="424" t="s">
        <v>2328</v>
      </c>
      <c r="C275" s="441">
        <f>'[1]T- tab'!K265</f>
        <v>100</v>
      </c>
      <c r="D275" s="442">
        <f>'[1]T- tab'!L265</f>
        <v>104.74555458244483</v>
      </c>
      <c r="E275" s="443">
        <f t="shared" si="8"/>
        <v>4.7455545824448393</v>
      </c>
      <c r="F275" s="441">
        <f>'[1]T- tab'!N265</f>
        <v>100</v>
      </c>
      <c r="G275" s="442">
        <f>'[1]T- tab'!O265</f>
        <v>118.33333333333333</v>
      </c>
      <c r="H275" s="443">
        <f t="shared" si="9"/>
        <v>18.333333333333329</v>
      </c>
      <c r="I275" s="452" t="s">
        <v>2761</v>
      </c>
    </row>
    <row r="276" spans="1:9" ht="17.100000000000001" customHeight="1">
      <c r="A276" s="310" t="s">
        <v>2329</v>
      </c>
      <c r="B276" s="424" t="s">
        <v>2328</v>
      </c>
      <c r="C276" s="441">
        <f>'[1]T- tab'!K266</f>
        <v>100</v>
      </c>
      <c r="D276" s="442">
        <f>'[1]T- tab'!L266</f>
        <v>104.74555458244483</v>
      </c>
      <c r="E276" s="443">
        <f t="shared" si="8"/>
        <v>4.7455545824448393</v>
      </c>
      <c r="F276" s="441">
        <f>'[1]T- tab'!N266</f>
        <v>100</v>
      </c>
      <c r="G276" s="442">
        <f>'[1]T- tab'!O266</f>
        <v>118.33333333333333</v>
      </c>
      <c r="H276" s="443">
        <f t="shared" si="9"/>
        <v>18.333333333333329</v>
      </c>
      <c r="I276" s="452" t="s">
        <v>2762</v>
      </c>
    </row>
    <row r="277" spans="1:9" ht="17.100000000000001" customHeight="1">
      <c r="A277" s="310" t="s">
        <v>1422</v>
      </c>
      <c r="B277" s="424" t="s">
        <v>2330</v>
      </c>
      <c r="C277" s="441">
        <f>'[1]T- tab'!K267</f>
        <v>99.999999999999986</v>
      </c>
      <c r="D277" s="442">
        <f>'[1]T- tab'!L267</f>
        <v>102.66354092269545</v>
      </c>
      <c r="E277" s="443">
        <f t="shared" si="8"/>
        <v>2.6635409226954465</v>
      </c>
      <c r="F277" s="441">
        <f>'[1]T- tab'!N267</f>
        <v>100</v>
      </c>
      <c r="G277" s="442">
        <f>'[1]T- tab'!O267</f>
        <v>94.917470868557828</v>
      </c>
      <c r="H277" s="443">
        <f t="shared" si="9"/>
        <v>-5.0825291314421719</v>
      </c>
      <c r="I277" s="452" t="s">
        <v>2763</v>
      </c>
    </row>
    <row r="278" spans="1:9" ht="37.5" customHeight="1">
      <c r="A278" s="310" t="s">
        <v>2331</v>
      </c>
      <c r="B278" s="424" t="s">
        <v>2332</v>
      </c>
      <c r="C278" s="441">
        <f>'[1]T- tab'!K268</f>
        <v>99.999999999999986</v>
      </c>
      <c r="D278" s="442">
        <f>'[1]T- tab'!L268</f>
        <v>102.66354092269545</v>
      </c>
      <c r="E278" s="443">
        <f t="shared" si="8"/>
        <v>2.6635409226954465</v>
      </c>
      <c r="F278" s="441">
        <f>'[1]T- tab'!N268</f>
        <v>100</v>
      </c>
      <c r="G278" s="442">
        <f>'[1]T- tab'!O268</f>
        <v>94.917470868557828</v>
      </c>
      <c r="H278" s="443">
        <f t="shared" si="9"/>
        <v>-5.0825291314421719</v>
      </c>
      <c r="I278" s="452" t="s">
        <v>2764</v>
      </c>
    </row>
    <row r="279" spans="1:9" ht="17.100000000000001" customHeight="1">
      <c r="A279" s="310" t="s">
        <v>1423</v>
      </c>
      <c r="B279" s="424" t="s">
        <v>2333</v>
      </c>
      <c r="C279" s="441">
        <f>'[1]T- tab'!K269</f>
        <v>99.999999999999986</v>
      </c>
      <c r="D279" s="442">
        <f>'[1]T- tab'!L269</f>
        <v>98.645892730204721</v>
      </c>
      <c r="E279" s="443">
        <f t="shared" si="8"/>
        <v>-1.3541072697952643</v>
      </c>
      <c r="F279" s="441">
        <f>'[1]T- tab'!N269</f>
        <v>99.999999999999986</v>
      </c>
      <c r="G279" s="442">
        <f>'[1]T- tab'!O269</f>
        <v>100.96449528060994</v>
      </c>
      <c r="H279" s="443">
        <f t="shared" si="9"/>
        <v>0.96449528060995249</v>
      </c>
      <c r="I279" s="452" t="s">
        <v>2765</v>
      </c>
    </row>
    <row r="280" spans="1:9" ht="17.100000000000001" customHeight="1">
      <c r="A280" s="310" t="s">
        <v>1424</v>
      </c>
      <c r="B280" s="424" t="s">
        <v>2334</v>
      </c>
      <c r="C280" s="441">
        <f>'[1]T- tab'!K270</f>
        <v>100</v>
      </c>
      <c r="D280" s="442">
        <f>'[1]T- tab'!L270</f>
        <v>100</v>
      </c>
      <c r="E280" s="443">
        <f t="shared" si="8"/>
        <v>0</v>
      </c>
      <c r="F280" s="441">
        <f>'[1]T- tab'!N270</f>
        <v>100</v>
      </c>
      <c r="G280" s="442">
        <f>'[1]T- tab'!O270</f>
        <v>100.11361080683382</v>
      </c>
      <c r="H280" s="443">
        <f t="shared" si="9"/>
        <v>0.11361080683380465</v>
      </c>
      <c r="I280" s="452" t="s">
        <v>2766</v>
      </c>
    </row>
    <row r="281" spans="1:9" ht="17.100000000000001" customHeight="1">
      <c r="A281" s="310" t="s">
        <v>2335</v>
      </c>
      <c r="B281" s="424" t="s">
        <v>2334</v>
      </c>
      <c r="C281" s="441">
        <f>'[1]T- tab'!K271</f>
        <v>100</v>
      </c>
      <c r="D281" s="442">
        <f>'[1]T- tab'!L271</f>
        <v>100</v>
      </c>
      <c r="E281" s="443">
        <f t="shared" si="8"/>
        <v>0</v>
      </c>
      <c r="F281" s="441">
        <f>'[1]T- tab'!N271</f>
        <v>100</v>
      </c>
      <c r="G281" s="442">
        <f>'[1]T- tab'!O271</f>
        <v>100.11361080683382</v>
      </c>
      <c r="H281" s="443">
        <f t="shared" si="9"/>
        <v>0.11361080683380465</v>
      </c>
      <c r="I281" s="452" t="s">
        <v>2766</v>
      </c>
    </row>
    <row r="282" spans="1:9" ht="17.100000000000001" customHeight="1">
      <c r="A282" s="310" t="s">
        <v>1425</v>
      </c>
      <c r="B282" s="424" t="s">
        <v>108</v>
      </c>
      <c r="C282" s="441">
        <f>'[1]T- tab'!K272</f>
        <v>100</v>
      </c>
      <c r="D282" s="442">
        <f>'[1]T- tab'!L272</f>
        <v>95.257901878484859</v>
      </c>
      <c r="E282" s="443">
        <f t="shared" si="8"/>
        <v>-4.7420981215151414</v>
      </c>
      <c r="F282" s="441">
        <f>'[1]T- tab'!N272</f>
        <v>100</v>
      </c>
      <c r="G282" s="442">
        <f>'[1]T- tab'!O272</f>
        <v>103.74765335664428</v>
      </c>
      <c r="H282" s="443">
        <f t="shared" si="9"/>
        <v>3.7476533566442924</v>
      </c>
      <c r="I282" s="452" t="s">
        <v>2767</v>
      </c>
    </row>
    <row r="283" spans="1:9" ht="17.100000000000001" customHeight="1">
      <c r="A283" s="310" t="s">
        <v>2336</v>
      </c>
      <c r="B283" s="424" t="s">
        <v>2337</v>
      </c>
      <c r="C283" s="441">
        <f>'[1]T- tab'!K273</f>
        <v>100</v>
      </c>
      <c r="D283" s="442">
        <f>'[1]T- tab'!L273</f>
        <v>95.257901878484859</v>
      </c>
      <c r="E283" s="443">
        <f t="shared" si="8"/>
        <v>-4.7420981215151414</v>
      </c>
      <c r="F283" s="441">
        <f>'[1]T- tab'!N273</f>
        <v>100</v>
      </c>
      <c r="G283" s="442">
        <f>'[1]T- tab'!O273</f>
        <v>103.74765335664428</v>
      </c>
      <c r="H283" s="443">
        <f t="shared" si="9"/>
        <v>3.7476533566442924</v>
      </c>
      <c r="I283" s="452" t="s">
        <v>2768</v>
      </c>
    </row>
    <row r="284" spans="1:9" ht="17.100000000000001" customHeight="1">
      <c r="A284" s="310" t="s">
        <v>1426</v>
      </c>
      <c r="B284" s="424" t="s">
        <v>2338</v>
      </c>
      <c r="C284" s="441">
        <f>'[1]T- tab'!K274</f>
        <v>100.00000000000001</v>
      </c>
      <c r="D284" s="442">
        <f>'[1]T- tab'!L274</f>
        <v>96.574183186832897</v>
      </c>
      <c r="E284" s="443">
        <f t="shared" si="8"/>
        <v>-3.4258168131671169</v>
      </c>
      <c r="F284" s="441">
        <f>'[1]T- tab'!N274</f>
        <v>100</v>
      </c>
      <c r="G284" s="442">
        <f>'[1]T- tab'!O274</f>
        <v>99.190706174128721</v>
      </c>
      <c r="H284" s="443">
        <f t="shared" si="9"/>
        <v>-0.80929382587127918</v>
      </c>
      <c r="I284" s="452" t="s">
        <v>2769</v>
      </c>
    </row>
    <row r="285" spans="1:9" ht="17.100000000000001" customHeight="1">
      <c r="A285" s="310" t="s">
        <v>2339</v>
      </c>
      <c r="B285" s="424" t="s">
        <v>2338</v>
      </c>
      <c r="C285" s="441">
        <f>'[1]T- tab'!K275</f>
        <v>100.00000000000001</v>
      </c>
      <c r="D285" s="442">
        <f>'[1]T- tab'!L275</f>
        <v>96.574183186832897</v>
      </c>
      <c r="E285" s="443">
        <f t="shared" si="8"/>
        <v>-3.4258168131671169</v>
      </c>
      <c r="F285" s="441">
        <f>'[1]T- tab'!N275</f>
        <v>100</v>
      </c>
      <c r="G285" s="442">
        <f>'[1]T- tab'!O275</f>
        <v>99.190706174128721</v>
      </c>
      <c r="H285" s="443">
        <f t="shared" si="9"/>
        <v>-0.80929382587127918</v>
      </c>
      <c r="I285" s="452" t="s">
        <v>2769</v>
      </c>
    </row>
    <row r="286" spans="1:9" ht="17.100000000000001" customHeight="1">
      <c r="A286" s="310" t="s">
        <v>1427</v>
      </c>
      <c r="B286" s="414" t="s">
        <v>2340</v>
      </c>
      <c r="C286" s="444">
        <f>'[1]T- tab'!K276</f>
        <v>100</v>
      </c>
      <c r="D286" s="445">
        <f>'[1]T- tab'!L276</f>
        <v>104.00859074928819</v>
      </c>
      <c r="E286" s="446">
        <f t="shared" si="8"/>
        <v>4.0085907492881887</v>
      </c>
      <c r="F286" s="444">
        <f>'[1]T- tab'!N276</f>
        <v>100</v>
      </c>
      <c r="G286" s="445">
        <f>'[1]T- tab'!O276</f>
        <v>106.17283950617282</v>
      </c>
      <c r="H286" s="446">
        <f t="shared" si="9"/>
        <v>6.1728395061728207</v>
      </c>
      <c r="I286" s="415" t="s">
        <v>2770</v>
      </c>
    </row>
    <row r="287" spans="1:9" ht="17.100000000000001" customHeight="1">
      <c r="A287" s="310" t="s">
        <v>2341</v>
      </c>
      <c r="B287" s="460" t="s">
        <v>2342</v>
      </c>
      <c r="C287" s="457">
        <f>'[1]T- tab'!K277</f>
        <v>100</v>
      </c>
      <c r="D287" s="458">
        <f>'[1]T- tab'!L277</f>
        <v>104.00859074928819</v>
      </c>
      <c r="E287" s="459">
        <f t="shared" si="8"/>
        <v>4.0085907492881887</v>
      </c>
      <c r="F287" s="457">
        <f>'[1]T- tab'!N277</f>
        <v>100</v>
      </c>
      <c r="G287" s="458">
        <f>'[1]T- tab'!O277</f>
        <v>106.17283950617282</v>
      </c>
      <c r="H287" s="459">
        <f t="shared" si="9"/>
        <v>6.1728395061728207</v>
      </c>
      <c r="I287" s="495" t="s">
        <v>2771</v>
      </c>
    </row>
    <row r="288" spans="1:9" s="98" customFormat="1" ht="37.5" customHeight="1">
      <c r="A288" s="370" t="s">
        <v>1428</v>
      </c>
      <c r="B288" s="423" t="s">
        <v>1764</v>
      </c>
      <c r="C288" s="438">
        <f>'[1]T- tab'!K278</f>
        <v>99.999999999999986</v>
      </c>
      <c r="D288" s="439">
        <f>'[1]T- tab'!L278</f>
        <v>100.31822105588583</v>
      </c>
      <c r="E288" s="440">
        <f t="shared" si="8"/>
        <v>0.31822105588584293</v>
      </c>
      <c r="F288" s="438">
        <f>'[1]T- tab'!N278</f>
        <v>100.00000000000001</v>
      </c>
      <c r="G288" s="439">
        <f>'[1]T- tab'!O278</f>
        <v>99.317549519982194</v>
      </c>
      <c r="H288" s="440">
        <f t="shared" si="9"/>
        <v>-0.68245048001782038</v>
      </c>
      <c r="I288" s="456" t="s">
        <v>2772</v>
      </c>
    </row>
    <row r="289" spans="1:9" ht="24.75" customHeight="1">
      <c r="A289" s="310" t="s">
        <v>1429</v>
      </c>
      <c r="B289" s="424" t="s">
        <v>2343</v>
      </c>
      <c r="C289" s="441">
        <f>'[1]T- tab'!K279</f>
        <v>100</v>
      </c>
      <c r="D289" s="442">
        <f>'[1]T- tab'!L279</f>
        <v>101.58977957804983</v>
      </c>
      <c r="E289" s="443">
        <f t="shared" si="8"/>
        <v>1.5897795780498143</v>
      </c>
      <c r="F289" s="441">
        <f>'[1]T- tab'!N279</f>
        <v>100.00000000000001</v>
      </c>
      <c r="G289" s="442">
        <f>'[1]T- tab'!O279</f>
        <v>97.949099269849128</v>
      </c>
      <c r="H289" s="443">
        <f t="shared" si="9"/>
        <v>-2.0509007301508859</v>
      </c>
      <c r="I289" s="452" t="s">
        <v>2773</v>
      </c>
    </row>
    <row r="290" spans="1:9" ht="17.100000000000001" customHeight="1">
      <c r="A290" s="310" t="s">
        <v>1430</v>
      </c>
      <c r="B290" s="424" t="s">
        <v>110</v>
      </c>
      <c r="C290" s="441">
        <f>'[1]T- tab'!K280</f>
        <v>100</v>
      </c>
      <c r="D290" s="442">
        <f>'[1]T- tab'!L280</f>
        <v>101.58977957804983</v>
      </c>
      <c r="E290" s="443">
        <f t="shared" si="8"/>
        <v>1.5897795780498143</v>
      </c>
      <c r="F290" s="441">
        <f>'[1]T- tab'!N280</f>
        <v>100.00000000000001</v>
      </c>
      <c r="G290" s="442">
        <f>'[1]T- tab'!O280</f>
        <v>97.949099269849128</v>
      </c>
      <c r="H290" s="443">
        <f t="shared" si="9"/>
        <v>-2.0509007301508859</v>
      </c>
      <c r="I290" s="452" t="s">
        <v>2774</v>
      </c>
    </row>
    <row r="291" spans="1:9" ht="17.100000000000001" customHeight="1">
      <c r="A291" s="310" t="s">
        <v>2344</v>
      </c>
      <c r="B291" s="424" t="s">
        <v>2345</v>
      </c>
      <c r="C291" s="441">
        <f>'[1]T- tab'!K281</f>
        <v>100</v>
      </c>
      <c r="D291" s="442">
        <f>'[1]T- tab'!L281</f>
        <v>101.73881211746421</v>
      </c>
      <c r="E291" s="443">
        <f t="shared" si="8"/>
        <v>1.7388121174642066</v>
      </c>
      <c r="F291" s="441">
        <f>'[1]T- tab'!N281</f>
        <v>100</v>
      </c>
      <c r="G291" s="442">
        <f>'[1]T- tab'!O281</f>
        <v>99.119378176005299</v>
      </c>
      <c r="H291" s="443">
        <f t="shared" si="9"/>
        <v>-0.88062182399470146</v>
      </c>
      <c r="I291" s="452" t="s">
        <v>2775</v>
      </c>
    </row>
    <row r="292" spans="1:9" ht="17.100000000000001" customHeight="1">
      <c r="A292" s="310" t="s">
        <v>2346</v>
      </c>
      <c r="B292" s="424" t="s">
        <v>2347</v>
      </c>
      <c r="C292" s="441">
        <f>'[1]T- tab'!K282</f>
        <v>100.00000000000001</v>
      </c>
      <c r="D292" s="442">
        <f>'[1]T- tab'!L282</f>
        <v>99.666750642060222</v>
      </c>
      <c r="E292" s="443">
        <f t="shared" si="8"/>
        <v>-0.33324935793979193</v>
      </c>
      <c r="F292" s="441">
        <f>'[1]T- tab'!N282</f>
        <v>100</v>
      </c>
      <c r="G292" s="442">
        <f>'[1]T- tab'!O282</f>
        <v>93.75</v>
      </c>
      <c r="H292" s="443">
        <f t="shared" si="9"/>
        <v>-6.25</v>
      </c>
      <c r="I292" s="452" t="s">
        <v>2776</v>
      </c>
    </row>
    <row r="293" spans="1:9" ht="17.100000000000001" customHeight="1">
      <c r="A293" s="310" t="s">
        <v>2348</v>
      </c>
      <c r="B293" s="424" t="s">
        <v>2349</v>
      </c>
      <c r="C293" s="441">
        <f>'[1]T- tab'!K283</f>
        <v>100</v>
      </c>
      <c r="D293" s="442">
        <f>'[1]T- tab'!L283</f>
        <v>100.62009332858726</v>
      </c>
      <c r="E293" s="443">
        <f t="shared" si="8"/>
        <v>0.62009332858725941</v>
      </c>
      <c r="F293" s="441">
        <f>'[1]T- tab'!N283</f>
        <v>100</v>
      </c>
      <c r="G293" s="442">
        <f>'[1]T- tab'!O283</f>
        <v>86.22677748541129</v>
      </c>
      <c r="H293" s="443">
        <f t="shared" si="9"/>
        <v>-13.77322251458871</v>
      </c>
      <c r="I293" s="452" t="s">
        <v>2777</v>
      </c>
    </row>
    <row r="294" spans="1:9" ht="17.100000000000001" customHeight="1">
      <c r="A294" s="310" t="s">
        <v>1431</v>
      </c>
      <c r="B294" s="424" t="s">
        <v>113</v>
      </c>
      <c r="C294" s="441">
        <f>'[1]T- tab'!K284</f>
        <v>100</v>
      </c>
      <c r="D294" s="442">
        <f>'[1]T- tab'!L284</f>
        <v>100.52704269296943</v>
      </c>
      <c r="E294" s="443">
        <f t="shared" si="8"/>
        <v>0.52704269296943096</v>
      </c>
      <c r="F294" s="441">
        <f>'[1]T- tab'!N284</f>
        <v>100.00000000000001</v>
      </c>
      <c r="G294" s="442">
        <f>'[1]T- tab'!O284</f>
        <v>86.107015187967974</v>
      </c>
      <c r="H294" s="443">
        <f t="shared" si="9"/>
        <v>-13.89298481203204</v>
      </c>
      <c r="I294" s="452" t="s">
        <v>2778</v>
      </c>
    </row>
    <row r="295" spans="1:9" ht="17.100000000000001" customHeight="1">
      <c r="A295" s="310" t="s">
        <v>2350</v>
      </c>
      <c r="B295" s="424" t="s">
        <v>2351</v>
      </c>
      <c r="C295" s="441">
        <f>'[1]T- tab'!K285</f>
        <v>100</v>
      </c>
      <c r="D295" s="442">
        <f>'[1]T- tab'!L285</f>
        <v>100.52704269296943</v>
      </c>
      <c r="E295" s="443">
        <f t="shared" ref="E295:E358" si="10">D295/C295*100-100</f>
        <v>0.52704269296943096</v>
      </c>
      <c r="F295" s="441">
        <f>'[1]T- tab'!N285</f>
        <v>100.00000000000001</v>
      </c>
      <c r="G295" s="442">
        <f>'[1]T- tab'!O285</f>
        <v>86.107015187967974</v>
      </c>
      <c r="H295" s="443">
        <f t="shared" ref="H295:H358" si="11">G295/F295*100-100</f>
        <v>-13.89298481203204</v>
      </c>
      <c r="I295" s="452" t="s">
        <v>114</v>
      </c>
    </row>
    <row r="296" spans="1:9" ht="17.100000000000001" customHeight="1">
      <c r="A296" s="310" t="s">
        <v>2352</v>
      </c>
      <c r="B296" s="424" t="s">
        <v>2353</v>
      </c>
      <c r="C296" s="441">
        <f>'[1]T- tab'!K286</f>
        <v>100</v>
      </c>
      <c r="D296" s="442">
        <f>'[1]T- tab'!L286</f>
        <v>99.046630970548975</v>
      </c>
      <c r="E296" s="443">
        <f t="shared" si="10"/>
        <v>-0.95336902945102509</v>
      </c>
      <c r="F296" s="441">
        <f>'[1]T- tab'!N286</f>
        <v>100</v>
      </c>
      <c r="G296" s="442">
        <f>'[1]T- tab'!O286</f>
        <v>100</v>
      </c>
      <c r="H296" s="443">
        <f t="shared" si="11"/>
        <v>0</v>
      </c>
      <c r="I296" s="452" t="s">
        <v>2779</v>
      </c>
    </row>
    <row r="297" spans="1:9" ht="17.100000000000001" customHeight="1">
      <c r="A297" s="310" t="s">
        <v>2354</v>
      </c>
      <c r="B297" s="424" t="s">
        <v>2355</v>
      </c>
      <c r="C297" s="441">
        <f>'[1]T- tab'!K287</f>
        <v>100</v>
      </c>
      <c r="D297" s="442">
        <f>'[1]T- tab'!L287</f>
        <v>99.089443649108077</v>
      </c>
      <c r="E297" s="443">
        <f t="shared" si="10"/>
        <v>-0.91055635089192322</v>
      </c>
      <c r="F297" s="441">
        <f>'[1]T- tab'!N287</f>
        <v>100</v>
      </c>
      <c r="G297" s="442">
        <f>'[1]T- tab'!O287</f>
        <v>74.939395481880538</v>
      </c>
      <c r="H297" s="443">
        <f t="shared" si="11"/>
        <v>-25.060604518119462</v>
      </c>
      <c r="I297" s="452" t="s">
        <v>2780</v>
      </c>
    </row>
    <row r="298" spans="1:9" ht="17.100000000000001" customHeight="1">
      <c r="A298" s="310" t="s">
        <v>2356</v>
      </c>
      <c r="B298" s="424" t="s">
        <v>2357</v>
      </c>
      <c r="C298" s="441">
        <f>'[1]T- tab'!K288</f>
        <v>100</v>
      </c>
      <c r="D298" s="442">
        <f>'[1]T- tab'!L288</f>
        <v>89.911849344992234</v>
      </c>
      <c r="E298" s="443">
        <f t="shared" si="10"/>
        <v>-10.088150655007766</v>
      </c>
      <c r="F298" s="441">
        <f>'[1]T- tab'!N288</f>
        <v>100</v>
      </c>
      <c r="G298" s="442">
        <f>'[1]T- tab'!O288</f>
        <v>81.913803778560165</v>
      </c>
      <c r="H298" s="443">
        <f t="shared" si="11"/>
        <v>-18.086196221439835</v>
      </c>
      <c r="I298" s="452" t="s">
        <v>2781</v>
      </c>
    </row>
    <row r="299" spans="1:9" ht="17.100000000000001" customHeight="1">
      <c r="A299" s="310" t="s">
        <v>2358</v>
      </c>
      <c r="B299" s="424" t="s">
        <v>2359</v>
      </c>
      <c r="C299" s="441">
        <f>'[1]T- tab'!K289</f>
        <v>100</v>
      </c>
      <c r="D299" s="442">
        <f>'[1]T- tab'!L289</f>
        <v>105.51928916174445</v>
      </c>
      <c r="E299" s="443">
        <f t="shared" si="10"/>
        <v>5.5192891617444388</v>
      </c>
      <c r="F299" s="441">
        <f>'[1]T- tab'!N289</f>
        <v>100</v>
      </c>
      <c r="G299" s="442">
        <f>'[1]T- tab'!O289</f>
        <v>90.337308697324872</v>
      </c>
      <c r="H299" s="443">
        <f t="shared" si="11"/>
        <v>-9.6626913026751282</v>
      </c>
      <c r="I299" s="452" t="s">
        <v>2782</v>
      </c>
    </row>
    <row r="300" spans="1:9" ht="17.100000000000001" customHeight="1">
      <c r="A300" s="310" t="s">
        <v>1432</v>
      </c>
      <c r="B300" s="424" t="s">
        <v>115</v>
      </c>
      <c r="C300" s="441">
        <f>'[1]T- tab'!K290</f>
        <v>100.00000000000001</v>
      </c>
      <c r="D300" s="442">
        <f>'[1]T- tab'!L290</f>
        <v>103.42455257568571</v>
      </c>
      <c r="E300" s="443">
        <f t="shared" si="10"/>
        <v>3.4245525756857091</v>
      </c>
      <c r="F300" s="441">
        <f>'[1]T- tab'!N290</f>
        <v>100.00000000000003</v>
      </c>
      <c r="G300" s="442">
        <f>'[1]T- tab'!O290</f>
        <v>103.35234545999083</v>
      </c>
      <c r="H300" s="443">
        <f t="shared" si="11"/>
        <v>3.3523454599907865</v>
      </c>
      <c r="I300" s="452" t="s">
        <v>2783</v>
      </c>
    </row>
    <row r="301" spans="1:9" ht="27" customHeight="1">
      <c r="A301" s="310" t="s">
        <v>1433</v>
      </c>
      <c r="B301" s="424" t="s">
        <v>2360</v>
      </c>
      <c r="C301" s="441">
        <f>'[1]T- tab'!K291</f>
        <v>100.00000000000001</v>
      </c>
      <c r="D301" s="442">
        <f>'[1]T- tab'!L291</f>
        <v>104.0568905033809</v>
      </c>
      <c r="E301" s="443">
        <f t="shared" si="10"/>
        <v>4.0568905033808988</v>
      </c>
      <c r="F301" s="441">
        <f>'[1]T- tab'!N291</f>
        <v>100.00000000000001</v>
      </c>
      <c r="G301" s="442">
        <f>'[1]T- tab'!O291</f>
        <v>103.66363787952683</v>
      </c>
      <c r="H301" s="443">
        <f t="shared" si="11"/>
        <v>3.6636378795268172</v>
      </c>
      <c r="I301" s="452" t="s">
        <v>2784</v>
      </c>
    </row>
    <row r="302" spans="1:9" ht="17.100000000000001" customHeight="1">
      <c r="A302" s="310" t="s">
        <v>2361</v>
      </c>
      <c r="B302" s="424" t="s">
        <v>2362</v>
      </c>
      <c r="C302" s="441">
        <f>'[1]T- tab'!K292</f>
        <v>100</v>
      </c>
      <c r="D302" s="442">
        <f>'[1]T- tab'!L292</f>
        <v>104.18275217450473</v>
      </c>
      <c r="E302" s="443">
        <f t="shared" si="10"/>
        <v>4.1827521745047278</v>
      </c>
      <c r="F302" s="441">
        <f>'[1]T- tab'!N292</f>
        <v>100</v>
      </c>
      <c r="G302" s="442">
        <f>'[1]T- tab'!O292</f>
        <v>98.042700882459471</v>
      </c>
      <c r="H302" s="443">
        <f t="shared" si="11"/>
        <v>-1.9572991175405292</v>
      </c>
      <c r="I302" s="452" t="s">
        <v>2785</v>
      </c>
    </row>
    <row r="303" spans="1:9" ht="17.100000000000001" customHeight="1">
      <c r="A303" s="310" t="s">
        <v>2363</v>
      </c>
      <c r="B303" s="424" t="s">
        <v>2364</v>
      </c>
      <c r="C303" s="441">
        <f>'[1]T- tab'!K293</f>
        <v>100</v>
      </c>
      <c r="D303" s="442">
        <f>'[1]T- tab'!L293</f>
        <v>106.17388796303389</v>
      </c>
      <c r="E303" s="443">
        <f t="shared" si="10"/>
        <v>6.1738879630338914</v>
      </c>
      <c r="F303" s="441">
        <f>'[1]T- tab'!N293</f>
        <v>100</v>
      </c>
      <c r="G303" s="442">
        <f>'[1]T- tab'!O293</f>
        <v>106.34549115220898</v>
      </c>
      <c r="H303" s="443">
        <f t="shared" si="11"/>
        <v>6.3454911522089645</v>
      </c>
      <c r="I303" s="452" t="s">
        <v>2786</v>
      </c>
    </row>
    <row r="304" spans="1:9" ht="17.100000000000001" customHeight="1">
      <c r="A304" s="310" t="s">
        <v>2365</v>
      </c>
      <c r="B304" s="424" t="s">
        <v>2366</v>
      </c>
      <c r="C304" s="441">
        <f>'[1]T- tab'!K294</f>
        <v>100</v>
      </c>
      <c r="D304" s="442">
        <f>'[1]T- tab'!L294</f>
        <v>99.184488234170601</v>
      </c>
      <c r="E304" s="443">
        <f t="shared" si="10"/>
        <v>-0.81551176582939888</v>
      </c>
      <c r="F304" s="441">
        <f>'[1]T- tab'!N294</f>
        <v>100.00000000000001</v>
      </c>
      <c r="G304" s="442">
        <f>'[1]T- tab'!O294</f>
        <v>112.90166255276343</v>
      </c>
      <c r="H304" s="443">
        <f t="shared" si="11"/>
        <v>12.901662552763412</v>
      </c>
      <c r="I304" s="452" t="s">
        <v>2787</v>
      </c>
    </row>
    <row r="305" spans="1:9" ht="17.100000000000001" customHeight="1">
      <c r="A305" s="310" t="s">
        <v>2367</v>
      </c>
      <c r="B305" s="414" t="s">
        <v>2368</v>
      </c>
      <c r="C305" s="444">
        <f>'[1]T- tab'!K295</f>
        <v>100</v>
      </c>
      <c r="D305" s="445">
        <f>'[1]T- tab'!L295</f>
        <v>100.72829426166665</v>
      </c>
      <c r="E305" s="446">
        <f t="shared" si="10"/>
        <v>0.72829426166664746</v>
      </c>
      <c r="F305" s="444">
        <f>'[1]T- tab'!N295</f>
        <v>100</v>
      </c>
      <c r="G305" s="445">
        <f>'[1]T- tab'!O295</f>
        <v>104.21052631578949</v>
      </c>
      <c r="H305" s="446">
        <f t="shared" si="11"/>
        <v>4.2105263157894797</v>
      </c>
      <c r="I305" s="415" t="s">
        <v>2788</v>
      </c>
    </row>
    <row r="306" spans="1:9" ht="17.100000000000001" customHeight="1">
      <c r="A306" s="310" t="s">
        <v>1434</v>
      </c>
      <c r="B306" s="424" t="s">
        <v>2369</v>
      </c>
      <c r="C306" s="441">
        <f>'[1]T- tab'!K296</f>
        <v>100</v>
      </c>
      <c r="D306" s="442">
        <f>'[1]T- tab'!L296</f>
        <v>100.68623388478709</v>
      </c>
      <c r="E306" s="443">
        <f t="shared" si="10"/>
        <v>0.68623388478708591</v>
      </c>
      <c r="F306" s="441">
        <f>'[1]T- tab'!N296</f>
        <v>100</v>
      </c>
      <c r="G306" s="442">
        <f>'[1]T- tab'!O296</f>
        <v>98.007839882291634</v>
      </c>
      <c r="H306" s="443">
        <f t="shared" si="11"/>
        <v>-1.9921601177083659</v>
      </c>
      <c r="I306" s="452" t="s">
        <v>2789</v>
      </c>
    </row>
    <row r="307" spans="1:9" ht="18" customHeight="1">
      <c r="A307" s="310" t="s">
        <v>2370</v>
      </c>
      <c r="B307" s="424" t="s">
        <v>2371</v>
      </c>
      <c r="C307" s="441">
        <f>'[1]T- tab'!K297</f>
        <v>100</v>
      </c>
      <c r="D307" s="442">
        <f>'[1]T- tab'!L297</f>
        <v>100.68623388478709</v>
      </c>
      <c r="E307" s="443">
        <f t="shared" si="10"/>
        <v>0.68623388478708591</v>
      </c>
      <c r="F307" s="441">
        <f>'[1]T- tab'!N297</f>
        <v>100</v>
      </c>
      <c r="G307" s="442">
        <f>'[1]T- tab'!O297</f>
        <v>98.007839882291634</v>
      </c>
      <c r="H307" s="443">
        <f t="shared" si="11"/>
        <v>-1.9921601177083659</v>
      </c>
      <c r="I307" s="452" t="s">
        <v>2790</v>
      </c>
    </row>
    <row r="308" spans="1:9" ht="28.5" customHeight="1">
      <c r="A308" s="310" t="s">
        <v>1435</v>
      </c>
      <c r="B308" s="424" t="s">
        <v>2372</v>
      </c>
      <c r="C308" s="441">
        <f>'[1]T- tab'!K298</f>
        <v>99.999999999999986</v>
      </c>
      <c r="D308" s="442">
        <f>'[1]T- tab'!L298</f>
        <v>100.90221060609394</v>
      </c>
      <c r="E308" s="443">
        <f t="shared" si="10"/>
        <v>0.90221060609397341</v>
      </c>
      <c r="F308" s="441">
        <f>'[1]T- tab'!N298</f>
        <v>100</v>
      </c>
      <c r="G308" s="442">
        <f>'[1]T- tab'!O298</f>
        <v>101.79272600966591</v>
      </c>
      <c r="H308" s="443">
        <f t="shared" si="11"/>
        <v>1.7927260096659126</v>
      </c>
      <c r="I308" s="452" t="s">
        <v>2791</v>
      </c>
    </row>
    <row r="309" spans="1:9" ht="28.5" customHeight="1">
      <c r="A309" s="310" t="s">
        <v>2373</v>
      </c>
      <c r="B309" s="424" t="s">
        <v>2374</v>
      </c>
      <c r="C309" s="441">
        <f>'[1]T- tab'!K299</f>
        <v>99.999999999999986</v>
      </c>
      <c r="D309" s="442">
        <f>'[1]T- tab'!L299</f>
        <v>100.90221060609394</v>
      </c>
      <c r="E309" s="443">
        <f t="shared" si="10"/>
        <v>0.90221060609397341</v>
      </c>
      <c r="F309" s="441">
        <f>'[1]T- tab'!N299</f>
        <v>100</v>
      </c>
      <c r="G309" s="442">
        <f>'[1]T- tab'!O299</f>
        <v>101.79272600966591</v>
      </c>
      <c r="H309" s="443">
        <f t="shared" si="11"/>
        <v>1.7927260096659126</v>
      </c>
      <c r="I309" s="452" t="s">
        <v>2792</v>
      </c>
    </row>
    <row r="310" spans="1:9" ht="37.5" customHeight="1">
      <c r="A310" s="310" t="s">
        <v>2375</v>
      </c>
      <c r="B310" s="424" t="s">
        <v>2376</v>
      </c>
      <c r="C310" s="441">
        <f>'[1]T- tab'!K300</f>
        <v>100</v>
      </c>
      <c r="D310" s="442">
        <f>'[1]T- tab'!L300</f>
        <v>105.73005636163406</v>
      </c>
      <c r="E310" s="443">
        <f t="shared" si="10"/>
        <v>5.7300563616340554</v>
      </c>
      <c r="F310" s="441">
        <f>'[1]T- tab'!N300</f>
        <v>100</v>
      </c>
      <c r="G310" s="442">
        <f>'[1]T- tab'!O300</f>
        <v>104.54233197560366</v>
      </c>
      <c r="H310" s="443">
        <f t="shared" si="11"/>
        <v>4.5423319756036591</v>
      </c>
      <c r="I310" s="452" t="s">
        <v>2793</v>
      </c>
    </row>
    <row r="311" spans="1:9" ht="18" customHeight="1">
      <c r="A311" s="310" t="s">
        <v>2377</v>
      </c>
      <c r="B311" s="424" t="s">
        <v>2378</v>
      </c>
      <c r="C311" s="441">
        <f>'[1]T- tab'!K301</f>
        <v>100</v>
      </c>
      <c r="D311" s="442">
        <f>'[1]T- tab'!L301</f>
        <v>97.096962009125676</v>
      </c>
      <c r="E311" s="443">
        <f t="shared" si="10"/>
        <v>-2.9030379908743242</v>
      </c>
      <c r="F311" s="441">
        <f>'[1]T- tab'!N301</f>
        <v>100</v>
      </c>
      <c r="G311" s="442">
        <f>'[1]T- tab'!O301</f>
        <v>99.510238535961761</v>
      </c>
      <c r="H311" s="443">
        <f t="shared" si="11"/>
        <v>-0.48976146403823861</v>
      </c>
      <c r="I311" s="452" t="s">
        <v>2794</v>
      </c>
    </row>
    <row r="312" spans="1:9" ht="27" customHeight="1">
      <c r="A312" s="310" t="s">
        <v>1436</v>
      </c>
      <c r="B312" s="424" t="s">
        <v>2379</v>
      </c>
      <c r="C312" s="441">
        <f>'[1]T- tab'!K302</f>
        <v>100</v>
      </c>
      <c r="D312" s="442">
        <f>'[1]T- tab'!L302</f>
        <v>86.888711077057636</v>
      </c>
      <c r="E312" s="443">
        <f t="shared" si="10"/>
        <v>-13.111288922942364</v>
      </c>
      <c r="F312" s="441">
        <f>'[1]T- tab'!N302</f>
        <v>100</v>
      </c>
      <c r="G312" s="442">
        <f>'[1]T- tab'!O302</f>
        <v>102.39746781000531</v>
      </c>
      <c r="H312" s="443">
        <f t="shared" si="11"/>
        <v>2.3974678100053097</v>
      </c>
      <c r="I312" s="452" t="s">
        <v>2795</v>
      </c>
    </row>
    <row r="313" spans="1:9" ht="27" customHeight="1">
      <c r="A313" s="310" t="s">
        <v>1437</v>
      </c>
      <c r="B313" s="424" t="s">
        <v>2380</v>
      </c>
      <c r="C313" s="441">
        <f>'[1]T- tab'!K303</f>
        <v>100</v>
      </c>
      <c r="D313" s="442">
        <f>'[1]T- tab'!L303</f>
        <v>86.888711077057636</v>
      </c>
      <c r="E313" s="443">
        <f t="shared" si="10"/>
        <v>-13.111288922942364</v>
      </c>
      <c r="F313" s="441">
        <f>'[1]T- tab'!N303</f>
        <v>100</v>
      </c>
      <c r="G313" s="442">
        <f>'[1]T- tab'!O303</f>
        <v>102.39746781000531</v>
      </c>
      <c r="H313" s="443">
        <f t="shared" si="11"/>
        <v>2.3974678100053097</v>
      </c>
      <c r="I313" s="452" t="s">
        <v>2796</v>
      </c>
    </row>
    <row r="314" spans="1:9" ht="18" customHeight="1">
      <c r="A314" s="310" t="s">
        <v>2381</v>
      </c>
      <c r="B314" s="424" t="s">
        <v>2382</v>
      </c>
      <c r="C314" s="441">
        <f>'[1]T- tab'!K304</f>
        <v>100</v>
      </c>
      <c r="D314" s="442">
        <f>'[1]T- tab'!L304</f>
        <v>86.888711077057636</v>
      </c>
      <c r="E314" s="443">
        <f t="shared" si="10"/>
        <v>-13.111288922942364</v>
      </c>
      <c r="F314" s="441">
        <f>'[1]T- tab'!N304</f>
        <v>100</v>
      </c>
      <c r="G314" s="442">
        <f>'[1]T- tab'!O304</f>
        <v>102.39746781000531</v>
      </c>
      <c r="H314" s="443">
        <f t="shared" si="11"/>
        <v>2.3974678100053097</v>
      </c>
      <c r="I314" s="452" t="s">
        <v>2797</v>
      </c>
    </row>
    <row r="315" spans="1:9" ht="26.25" customHeight="1">
      <c r="A315" s="310" t="s">
        <v>1438</v>
      </c>
      <c r="B315" s="424" t="s">
        <v>2383</v>
      </c>
      <c r="C315" s="441">
        <f>'[1]T- tab'!K305</f>
        <v>99.999999999999986</v>
      </c>
      <c r="D315" s="442">
        <f>'[1]T- tab'!L305</f>
        <v>98.913021150474449</v>
      </c>
      <c r="E315" s="443">
        <f t="shared" si="10"/>
        <v>-1.0869788495255364</v>
      </c>
      <c r="F315" s="441">
        <f>'[1]T- tab'!N305</f>
        <v>100</v>
      </c>
      <c r="G315" s="442">
        <f>'[1]T- tab'!O305</f>
        <v>98.393297715601008</v>
      </c>
      <c r="H315" s="443">
        <f t="shared" si="11"/>
        <v>-1.6067022843989918</v>
      </c>
      <c r="I315" s="452" t="s">
        <v>2798</v>
      </c>
    </row>
    <row r="316" spans="1:9" ht="18" customHeight="1">
      <c r="A316" s="310" t="s">
        <v>1439</v>
      </c>
      <c r="B316" s="424" t="s">
        <v>2384</v>
      </c>
      <c r="C316" s="441">
        <f>'[1]T- tab'!K306</f>
        <v>99.999999999999986</v>
      </c>
      <c r="D316" s="442">
        <f>'[1]T- tab'!L306</f>
        <v>99.311271125162321</v>
      </c>
      <c r="E316" s="443">
        <f t="shared" si="10"/>
        <v>-0.68872887483766476</v>
      </c>
      <c r="F316" s="441">
        <f>'[1]T- tab'!N306</f>
        <v>100</v>
      </c>
      <c r="G316" s="442">
        <f>'[1]T- tab'!O306</f>
        <v>98.446109473892705</v>
      </c>
      <c r="H316" s="443">
        <f t="shared" si="11"/>
        <v>-1.5538905261072955</v>
      </c>
      <c r="I316" s="452" t="s">
        <v>2799</v>
      </c>
    </row>
    <row r="317" spans="1:9" ht="18" customHeight="1">
      <c r="A317" s="310" t="s">
        <v>2385</v>
      </c>
      <c r="B317" s="424" t="s">
        <v>2386</v>
      </c>
      <c r="C317" s="441">
        <f>'[1]T- tab'!K307</f>
        <v>100</v>
      </c>
      <c r="D317" s="442">
        <f>'[1]T- tab'!L307</f>
        <v>99.205549742206287</v>
      </c>
      <c r="E317" s="443">
        <f t="shared" si="10"/>
        <v>-0.79445025779371292</v>
      </c>
      <c r="F317" s="441">
        <f>'[1]T- tab'!N307</f>
        <v>100</v>
      </c>
      <c r="G317" s="442">
        <f>'[1]T- tab'!O307</f>
        <v>97.084322555540936</v>
      </c>
      <c r="H317" s="443">
        <f t="shared" si="11"/>
        <v>-2.9156774444590638</v>
      </c>
      <c r="I317" s="452" t="s">
        <v>2800</v>
      </c>
    </row>
    <row r="318" spans="1:9" ht="18" customHeight="1">
      <c r="A318" s="310" t="s">
        <v>2387</v>
      </c>
      <c r="B318" s="424" t="s">
        <v>2388</v>
      </c>
      <c r="C318" s="441">
        <f>'[1]T- tab'!K308</f>
        <v>100</v>
      </c>
      <c r="D318" s="442">
        <f>'[1]T- tab'!L308</f>
        <v>101.25259508068439</v>
      </c>
      <c r="E318" s="443">
        <f t="shared" si="10"/>
        <v>1.2525950806843866</v>
      </c>
      <c r="F318" s="441">
        <f>'[1]T- tab'!N308</f>
        <v>100</v>
      </c>
      <c r="G318" s="442">
        <f>'[1]T- tab'!O308</f>
        <v>108.00020310633228</v>
      </c>
      <c r="H318" s="443">
        <f t="shared" si="11"/>
        <v>8.0002031063322647</v>
      </c>
      <c r="I318" s="452" t="s">
        <v>2801</v>
      </c>
    </row>
    <row r="319" spans="1:9" ht="18" customHeight="1">
      <c r="A319" s="310" t="s">
        <v>1440</v>
      </c>
      <c r="B319" s="424" t="s">
        <v>117</v>
      </c>
      <c r="C319" s="441">
        <f>'[1]T- tab'!K309</f>
        <v>100</v>
      </c>
      <c r="D319" s="442">
        <f>'[1]T- tab'!L309</f>
        <v>85.475031628659067</v>
      </c>
      <c r="E319" s="443">
        <f t="shared" si="10"/>
        <v>-14.524968371340933</v>
      </c>
      <c r="F319" s="441">
        <f>'[1]T- tab'!N309</f>
        <v>100</v>
      </c>
      <c r="G319" s="442">
        <f>'[1]T- tab'!O309</f>
        <v>97.667933513451771</v>
      </c>
      <c r="H319" s="443">
        <f t="shared" si="11"/>
        <v>-2.3320664865482286</v>
      </c>
      <c r="I319" s="452" t="s">
        <v>2802</v>
      </c>
    </row>
    <row r="320" spans="1:9" ht="18" customHeight="1">
      <c r="A320" s="310" t="s">
        <v>2389</v>
      </c>
      <c r="B320" s="424" t="s">
        <v>2390</v>
      </c>
      <c r="C320" s="441">
        <f>'[1]T- tab'!K310</f>
        <v>100</v>
      </c>
      <c r="D320" s="442">
        <f>'[1]T- tab'!L310</f>
        <v>85.475031628659067</v>
      </c>
      <c r="E320" s="443">
        <f t="shared" si="10"/>
        <v>-14.524968371340933</v>
      </c>
      <c r="F320" s="441">
        <f>'[1]T- tab'!N310</f>
        <v>100</v>
      </c>
      <c r="G320" s="442">
        <f>'[1]T- tab'!O310</f>
        <v>97.667933513451771</v>
      </c>
      <c r="H320" s="443">
        <f t="shared" si="11"/>
        <v>-2.3320664865482286</v>
      </c>
      <c r="I320" s="452" t="s">
        <v>2803</v>
      </c>
    </row>
    <row r="321" spans="1:9" s="98" customFormat="1" ht="18" customHeight="1">
      <c r="A321" s="370" t="s">
        <v>1441</v>
      </c>
      <c r="B321" s="416" t="s">
        <v>1765</v>
      </c>
      <c r="C321" s="465">
        <f>'[1]T- tab'!K311</f>
        <v>100</v>
      </c>
      <c r="D321" s="466">
        <f>'[1]T- tab'!L311</f>
        <v>95.236632010018582</v>
      </c>
      <c r="E321" s="467">
        <f t="shared" si="10"/>
        <v>-4.7633679899814183</v>
      </c>
      <c r="F321" s="465">
        <f>'[1]T- tab'!N311</f>
        <v>99.999999999999986</v>
      </c>
      <c r="G321" s="466">
        <f>'[1]T- tab'!O311</f>
        <v>98.383609049421295</v>
      </c>
      <c r="H321" s="467">
        <f t="shared" si="11"/>
        <v>-1.6163909505786904</v>
      </c>
      <c r="I321" s="417" t="s">
        <v>2804</v>
      </c>
    </row>
    <row r="322" spans="1:9" ht="18" customHeight="1">
      <c r="A322" s="310" t="s">
        <v>1442</v>
      </c>
      <c r="B322" s="424" t="s">
        <v>2391</v>
      </c>
      <c r="C322" s="441">
        <f>'[1]T- tab'!K312</f>
        <v>100.00000000000001</v>
      </c>
      <c r="D322" s="442">
        <f>'[1]T- tab'!L312</f>
        <v>95.037603979189569</v>
      </c>
      <c r="E322" s="443">
        <f t="shared" si="10"/>
        <v>-4.962396020810445</v>
      </c>
      <c r="F322" s="441">
        <f>'[1]T- tab'!N312</f>
        <v>99.999999999999986</v>
      </c>
      <c r="G322" s="442">
        <f>'[1]T- tab'!O312</f>
        <v>98.200419657913685</v>
      </c>
      <c r="H322" s="443">
        <f t="shared" si="11"/>
        <v>-1.7995803420863012</v>
      </c>
      <c r="I322" s="452" t="s">
        <v>2805</v>
      </c>
    </row>
    <row r="323" spans="1:9" ht="18" customHeight="1">
      <c r="A323" s="310" t="s">
        <v>1443</v>
      </c>
      <c r="B323" s="424" t="s">
        <v>920</v>
      </c>
      <c r="C323" s="441">
        <f>'[1]T- tab'!K313</f>
        <v>100.00000000000001</v>
      </c>
      <c r="D323" s="442">
        <f>'[1]T- tab'!L313</f>
        <v>94.637044483216229</v>
      </c>
      <c r="E323" s="443">
        <f t="shared" si="10"/>
        <v>-5.362955516783785</v>
      </c>
      <c r="F323" s="441">
        <f>'[1]T- tab'!N313</f>
        <v>100</v>
      </c>
      <c r="G323" s="442">
        <f>'[1]T- tab'!O313</f>
        <v>98.167972648685193</v>
      </c>
      <c r="H323" s="443">
        <f t="shared" si="11"/>
        <v>-1.8320273513148067</v>
      </c>
      <c r="I323" s="452" t="s">
        <v>2806</v>
      </c>
    </row>
    <row r="324" spans="1:9" ht="36.75" customHeight="1">
      <c r="A324" s="310" t="s">
        <v>2392</v>
      </c>
      <c r="B324" s="424" t="s">
        <v>2393</v>
      </c>
      <c r="C324" s="441">
        <f>'[1]T- tab'!K314</f>
        <v>100.00000000000001</v>
      </c>
      <c r="D324" s="442">
        <f>'[1]T- tab'!L314</f>
        <v>94.637044483216229</v>
      </c>
      <c r="E324" s="443">
        <f t="shared" si="10"/>
        <v>-5.362955516783785</v>
      </c>
      <c r="F324" s="441">
        <f>'[1]T- tab'!N314</f>
        <v>100</v>
      </c>
      <c r="G324" s="442">
        <f>'[1]T- tab'!O314</f>
        <v>98.167972648685193</v>
      </c>
      <c r="H324" s="443">
        <f t="shared" si="11"/>
        <v>-1.8320273513148067</v>
      </c>
      <c r="I324" s="452" t="s">
        <v>2807</v>
      </c>
    </row>
    <row r="325" spans="1:9" ht="18" customHeight="1">
      <c r="A325" s="310" t="s">
        <v>1444</v>
      </c>
      <c r="B325" s="424" t="s">
        <v>2394</v>
      </c>
      <c r="C325" s="441">
        <f>'[1]T- tab'!K315</f>
        <v>99.999999999999986</v>
      </c>
      <c r="D325" s="442">
        <f>'[1]T- tab'!L315</f>
        <v>101.02960634538</v>
      </c>
      <c r="E325" s="443">
        <f t="shared" si="10"/>
        <v>1.0296063453800031</v>
      </c>
      <c r="F325" s="441">
        <f>'[1]T- tab'!N315</f>
        <v>100</v>
      </c>
      <c r="G325" s="442">
        <f>'[1]T- tab'!O315</f>
        <v>100</v>
      </c>
      <c r="H325" s="443">
        <f t="shared" si="11"/>
        <v>0</v>
      </c>
      <c r="I325" s="452" t="s">
        <v>2808</v>
      </c>
    </row>
    <row r="326" spans="1:9" ht="18" customHeight="1">
      <c r="A326" s="310" t="s">
        <v>2395</v>
      </c>
      <c r="B326" s="424" t="s">
        <v>2396</v>
      </c>
      <c r="C326" s="441">
        <f>'[1]T- tab'!K316</f>
        <v>99.999999999999986</v>
      </c>
      <c r="D326" s="442">
        <f>'[1]T- tab'!L316</f>
        <v>101.02960634538</v>
      </c>
      <c r="E326" s="443">
        <f t="shared" si="10"/>
        <v>1.0296063453800031</v>
      </c>
      <c r="F326" s="441">
        <f>'[1]T- tab'!N316</f>
        <v>100</v>
      </c>
      <c r="G326" s="442">
        <f>'[1]T- tab'!O316</f>
        <v>100</v>
      </c>
      <c r="H326" s="443">
        <f t="shared" si="11"/>
        <v>0</v>
      </c>
      <c r="I326" s="452" t="s">
        <v>2809</v>
      </c>
    </row>
    <row r="327" spans="1:9" ht="18" customHeight="1">
      <c r="A327" s="310" t="s">
        <v>1445</v>
      </c>
      <c r="B327" s="424" t="s">
        <v>2397</v>
      </c>
      <c r="C327" s="441">
        <f>'[1]T- tab'!K317</f>
        <v>100</v>
      </c>
      <c r="D327" s="442">
        <f>'[1]T- tab'!L317</f>
        <v>102.58255955619786</v>
      </c>
      <c r="E327" s="443">
        <f t="shared" si="10"/>
        <v>2.5825595561978645</v>
      </c>
      <c r="F327" s="441">
        <f>'[1]T- tab'!N317</f>
        <v>100</v>
      </c>
      <c r="G327" s="442">
        <f>'[1]T- tab'!O317</f>
        <v>98.402514121945501</v>
      </c>
      <c r="H327" s="443">
        <f t="shared" si="11"/>
        <v>-1.5974858780544992</v>
      </c>
      <c r="I327" s="452" t="s">
        <v>2810</v>
      </c>
    </row>
    <row r="328" spans="1:9" ht="18" customHeight="1">
      <c r="A328" s="310" t="s">
        <v>2398</v>
      </c>
      <c r="B328" s="424" t="s">
        <v>2399</v>
      </c>
      <c r="C328" s="441">
        <f>'[1]T- tab'!K318</f>
        <v>100</v>
      </c>
      <c r="D328" s="442">
        <f>'[1]T- tab'!L318</f>
        <v>102.58255955619786</v>
      </c>
      <c r="E328" s="443">
        <f t="shared" si="10"/>
        <v>2.5825595561978645</v>
      </c>
      <c r="F328" s="441">
        <f>'[1]T- tab'!N318</f>
        <v>100</v>
      </c>
      <c r="G328" s="442">
        <f>'[1]T- tab'!O318</f>
        <v>98.402514121945501</v>
      </c>
      <c r="H328" s="443">
        <f t="shared" si="11"/>
        <v>-1.5974858780544992</v>
      </c>
      <c r="I328" s="452" t="s">
        <v>2811</v>
      </c>
    </row>
    <row r="329" spans="1:9" ht="18" customHeight="1">
      <c r="A329" s="310" t="s">
        <v>1446</v>
      </c>
      <c r="B329" s="424" t="s">
        <v>2400</v>
      </c>
      <c r="C329" s="441">
        <f>'[1]T- tab'!K319</f>
        <v>99.999999999999986</v>
      </c>
      <c r="D329" s="442">
        <f>'[1]T- tab'!L319</f>
        <v>95.061646260461131</v>
      </c>
      <c r="E329" s="443">
        <f t="shared" si="10"/>
        <v>-4.9383537395388544</v>
      </c>
      <c r="F329" s="441">
        <f>'[1]T- tab'!N319</f>
        <v>100</v>
      </c>
      <c r="G329" s="442">
        <f>'[1]T- tab'!O319</f>
        <v>98.150880506869086</v>
      </c>
      <c r="H329" s="443">
        <f t="shared" si="11"/>
        <v>-1.8491194931309138</v>
      </c>
      <c r="I329" s="452" t="s">
        <v>2812</v>
      </c>
    </row>
    <row r="330" spans="1:9" ht="18" customHeight="1">
      <c r="A330" s="310" t="s">
        <v>1447</v>
      </c>
      <c r="B330" s="424" t="s">
        <v>2401</v>
      </c>
      <c r="C330" s="441">
        <f>'[1]T- tab'!K320</f>
        <v>100</v>
      </c>
      <c r="D330" s="442">
        <f>'[1]T- tab'!L320</f>
        <v>88.029324054226663</v>
      </c>
      <c r="E330" s="443">
        <f t="shared" si="10"/>
        <v>-11.970675945773337</v>
      </c>
      <c r="F330" s="441">
        <f>'[1]T- tab'!N320</f>
        <v>100</v>
      </c>
      <c r="G330" s="442">
        <f>'[1]T- tab'!O320</f>
        <v>98.384636722549203</v>
      </c>
      <c r="H330" s="443">
        <f t="shared" si="11"/>
        <v>-1.6153632774507969</v>
      </c>
      <c r="I330" s="452" t="s">
        <v>2813</v>
      </c>
    </row>
    <row r="331" spans="1:9" ht="18" customHeight="1">
      <c r="A331" s="310" t="s">
        <v>2402</v>
      </c>
      <c r="B331" s="424" t="s">
        <v>2403</v>
      </c>
      <c r="C331" s="441">
        <f>'[1]T- tab'!K321</f>
        <v>100</v>
      </c>
      <c r="D331" s="442">
        <f>'[1]T- tab'!L321</f>
        <v>88.029324054226663</v>
      </c>
      <c r="E331" s="443">
        <f t="shared" si="10"/>
        <v>-11.970675945773337</v>
      </c>
      <c r="F331" s="441">
        <f>'[1]T- tab'!N321</f>
        <v>100</v>
      </c>
      <c r="G331" s="442">
        <f>'[1]T- tab'!O321</f>
        <v>98.384636722549203</v>
      </c>
      <c r="H331" s="443">
        <f t="shared" si="11"/>
        <v>-1.6153632774507969</v>
      </c>
      <c r="I331" s="452" t="s">
        <v>2814</v>
      </c>
    </row>
    <row r="332" spans="1:9" ht="37.5" customHeight="1">
      <c r="A332" s="310" t="s">
        <v>1448</v>
      </c>
      <c r="B332" s="424" t="s">
        <v>2404</v>
      </c>
      <c r="C332" s="441">
        <f>'[1]T- tab'!K322</f>
        <v>100</v>
      </c>
      <c r="D332" s="442">
        <f>'[1]T- tab'!L322</f>
        <v>99.933464260243866</v>
      </c>
      <c r="E332" s="443">
        <f t="shared" si="10"/>
        <v>-6.6535739756133694E-2</v>
      </c>
      <c r="F332" s="441">
        <f>'[1]T- tab'!N322</f>
        <v>100</v>
      </c>
      <c r="G332" s="442">
        <f>'[1]T- tab'!O322</f>
        <v>97.090690449186468</v>
      </c>
      <c r="H332" s="443">
        <f t="shared" si="11"/>
        <v>-2.909309550813532</v>
      </c>
      <c r="I332" s="452" t="s">
        <v>2815</v>
      </c>
    </row>
    <row r="333" spans="1:9" ht="37.5" customHeight="1">
      <c r="A333" s="310" t="s">
        <v>2405</v>
      </c>
      <c r="B333" s="424" t="s">
        <v>2406</v>
      </c>
      <c r="C333" s="441">
        <f>'[1]T- tab'!K323</f>
        <v>100</v>
      </c>
      <c r="D333" s="442">
        <f>'[1]T- tab'!L323</f>
        <v>99.933464260243866</v>
      </c>
      <c r="E333" s="443">
        <f t="shared" si="10"/>
        <v>-6.6535739756133694E-2</v>
      </c>
      <c r="F333" s="441">
        <f>'[1]T- tab'!N323</f>
        <v>100</v>
      </c>
      <c r="G333" s="442">
        <f>'[1]T- tab'!O323</f>
        <v>97.090690449186468</v>
      </c>
      <c r="H333" s="443">
        <f t="shared" si="11"/>
        <v>-2.909309550813532</v>
      </c>
      <c r="I333" s="452" t="s">
        <v>2816</v>
      </c>
    </row>
    <row r="334" spans="1:9" ht="18" customHeight="1">
      <c r="A334" s="310" t="s">
        <v>1449</v>
      </c>
      <c r="B334" s="424" t="s">
        <v>2407</v>
      </c>
      <c r="C334" s="441">
        <f>'[1]T- tab'!K324</f>
        <v>100</v>
      </c>
      <c r="D334" s="442">
        <f>'[1]T- tab'!L324</f>
        <v>101.28475761154247</v>
      </c>
      <c r="E334" s="443">
        <f t="shared" si="10"/>
        <v>1.2847576115424744</v>
      </c>
      <c r="F334" s="441">
        <f>'[1]T- tab'!N324</f>
        <v>100</v>
      </c>
      <c r="G334" s="442">
        <f>'[1]T- tab'!O324</f>
        <v>99.317666605509089</v>
      </c>
      <c r="H334" s="443">
        <f t="shared" si="11"/>
        <v>-0.68233339449091091</v>
      </c>
      <c r="I334" s="452" t="s">
        <v>2817</v>
      </c>
    </row>
    <row r="335" spans="1:9" ht="18" customHeight="1">
      <c r="A335" s="310" t="s">
        <v>2408</v>
      </c>
      <c r="B335" s="424" t="s">
        <v>2409</v>
      </c>
      <c r="C335" s="441">
        <f>'[1]T- tab'!K325</f>
        <v>100</v>
      </c>
      <c r="D335" s="442">
        <f>'[1]T- tab'!L325</f>
        <v>101.28475761154247</v>
      </c>
      <c r="E335" s="443">
        <f t="shared" si="10"/>
        <v>1.2847576115424744</v>
      </c>
      <c r="F335" s="441">
        <f>'[1]T- tab'!N325</f>
        <v>100</v>
      </c>
      <c r="G335" s="442">
        <f>'[1]T- tab'!O325</f>
        <v>99.317666605509089</v>
      </c>
      <c r="H335" s="443">
        <f t="shared" si="11"/>
        <v>-0.68233339449091091</v>
      </c>
      <c r="I335" s="452" t="s">
        <v>2818</v>
      </c>
    </row>
    <row r="336" spans="1:9" ht="18" customHeight="1">
      <c r="A336" s="310" t="s">
        <v>2410</v>
      </c>
      <c r="B336" s="424" t="s">
        <v>2409</v>
      </c>
      <c r="C336" s="441">
        <f>'[1]T- tab'!K326</f>
        <v>100</v>
      </c>
      <c r="D336" s="442">
        <f>'[1]T- tab'!L326</f>
        <v>101.28475761154247</v>
      </c>
      <c r="E336" s="443">
        <f t="shared" si="10"/>
        <v>1.2847576115424744</v>
      </c>
      <c r="F336" s="441">
        <f>'[1]T- tab'!N326</f>
        <v>100</v>
      </c>
      <c r="G336" s="442">
        <f>'[1]T- tab'!O326</f>
        <v>99.317666605509089</v>
      </c>
      <c r="H336" s="443">
        <f t="shared" si="11"/>
        <v>-0.68233339449091091</v>
      </c>
      <c r="I336" s="452" t="s">
        <v>2819</v>
      </c>
    </row>
    <row r="337" spans="1:9" ht="18" customHeight="1">
      <c r="A337" s="310" t="s">
        <v>2411</v>
      </c>
      <c r="B337" s="414" t="s">
        <v>2412</v>
      </c>
      <c r="C337" s="444">
        <f>'[1]T- tab'!K327</f>
        <v>100</v>
      </c>
      <c r="D337" s="445">
        <f>'[1]T- tab'!L327</f>
        <v>90.676474923368644</v>
      </c>
      <c r="E337" s="446">
        <f t="shared" si="10"/>
        <v>-9.3235250766313555</v>
      </c>
      <c r="F337" s="444">
        <f>'[1]T- tab'!N327</f>
        <v>100</v>
      </c>
      <c r="G337" s="445">
        <f>'[1]T- tab'!O327</f>
        <v>99.239816495474017</v>
      </c>
      <c r="H337" s="446">
        <f t="shared" si="11"/>
        <v>-0.76018350452598327</v>
      </c>
      <c r="I337" s="415" t="s">
        <v>2820</v>
      </c>
    </row>
    <row r="338" spans="1:9" ht="36.75" customHeight="1">
      <c r="A338" s="310" t="s">
        <v>2413</v>
      </c>
      <c r="B338" s="424" t="s">
        <v>2414</v>
      </c>
      <c r="C338" s="441">
        <f>'[1]T- tab'!K328</f>
        <v>100</v>
      </c>
      <c r="D338" s="442">
        <f>'[1]T- tab'!L328</f>
        <v>90.676474923368644</v>
      </c>
      <c r="E338" s="443">
        <f t="shared" si="10"/>
        <v>-9.3235250766313555</v>
      </c>
      <c r="F338" s="441">
        <f>'[1]T- tab'!N328</f>
        <v>100</v>
      </c>
      <c r="G338" s="442">
        <f>'[1]T- tab'!O328</f>
        <v>99.239816495474017</v>
      </c>
      <c r="H338" s="443">
        <f t="shared" si="11"/>
        <v>-0.76018350452598327</v>
      </c>
      <c r="I338" s="452" t="s">
        <v>2821</v>
      </c>
    </row>
    <row r="339" spans="1:9" ht="35.25" customHeight="1">
      <c r="A339" s="310" t="s">
        <v>2415</v>
      </c>
      <c r="B339" s="424" t="s">
        <v>2414</v>
      </c>
      <c r="C339" s="441">
        <f>'[1]T- tab'!K329</f>
        <v>100</v>
      </c>
      <c r="D339" s="442">
        <f>'[1]T- tab'!L329</f>
        <v>90.676474923368644</v>
      </c>
      <c r="E339" s="443">
        <f t="shared" si="10"/>
        <v>-9.3235250766313555</v>
      </c>
      <c r="F339" s="441">
        <f>'[1]T- tab'!N329</f>
        <v>100</v>
      </c>
      <c r="G339" s="442">
        <f>'[1]T- tab'!O329</f>
        <v>99.239816495474017</v>
      </c>
      <c r="H339" s="443">
        <f t="shared" si="11"/>
        <v>-0.76018350452598327</v>
      </c>
      <c r="I339" s="452" t="s">
        <v>2821</v>
      </c>
    </row>
    <row r="340" spans="1:9" s="98" customFormat="1" ht="17.100000000000001" customHeight="1">
      <c r="A340" s="370" t="s">
        <v>1450</v>
      </c>
      <c r="B340" s="423" t="s">
        <v>1766</v>
      </c>
      <c r="C340" s="438">
        <f>'[1]T- tab'!K330</f>
        <v>100</v>
      </c>
      <c r="D340" s="439">
        <f>'[1]T- tab'!L330</f>
        <v>99.494823477585683</v>
      </c>
      <c r="E340" s="440">
        <f t="shared" si="10"/>
        <v>-0.50517652241431676</v>
      </c>
      <c r="F340" s="438">
        <f>'[1]T- tab'!N330</f>
        <v>100</v>
      </c>
      <c r="G340" s="439">
        <f>'[1]T- tab'!O330</f>
        <v>96.217793868338603</v>
      </c>
      <c r="H340" s="440">
        <f t="shared" si="11"/>
        <v>-3.7822061316613969</v>
      </c>
      <c r="I340" s="456" t="s">
        <v>2822</v>
      </c>
    </row>
    <row r="341" spans="1:9" ht="17.100000000000001" customHeight="1">
      <c r="A341" s="310" t="s">
        <v>1451</v>
      </c>
      <c r="B341" s="424" t="s">
        <v>2416</v>
      </c>
      <c r="C341" s="441">
        <f>'[1]T- tab'!K331</f>
        <v>100</v>
      </c>
      <c r="D341" s="442">
        <f>'[1]T- tab'!L331</f>
        <v>98.086182499576225</v>
      </c>
      <c r="E341" s="443">
        <f t="shared" si="10"/>
        <v>-1.9138175004237752</v>
      </c>
      <c r="F341" s="441">
        <f>'[1]T- tab'!N331</f>
        <v>100</v>
      </c>
      <c r="G341" s="442">
        <f>'[1]T- tab'!O331</f>
        <v>89.136481294167723</v>
      </c>
      <c r="H341" s="443">
        <f t="shared" si="11"/>
        <v>-10.863518705832277</v>
      </c>
      <c r="I341" s="452" t="s">
        <v>2823</v>
      </c>
    </row>
    <row r="342" spans="1:9" ht="17.100000000000001" customHeight="1">
      <c r="A342" s="310" t="s">
        <v>1452</v>
      </c>
      <c r="B342" s="424" t="s">
        <v>2417</v>
      </c>
      <c r="C342" s="441">
        <f>'[1]T- tab'!K332</f>
        <v>100</v>
      </c>
      <c r="D342" s="442">
        <f>'[1]T- tab'!L332</f>
        <v>98.191778540493473</v>
      </c>
      <c r="E342" s="443">
        <f t="shared" si="10"/>
        <v>-1.8082214595065267</v>
      </c>
      <c r="F342" s="441">
        <f>'[1]T- tab'!N332</f>
        <v>100</v>
      </c>
      <c r="G342" s="442">
        <f>'[1]T- tab'!O332</f>
        <v>89.038440504979505</v>
      </c>
      <c r="H342" s="443">
        <f t="shared" si="11"/>
        <v>-10.961559495020495</v>
      </c>
      <c r="I342" s="452" t="s">
        <v>2824</v>
      </c>
    </row>
    <row r="343" spans="1:9" ht="17.100000000000001" customHeight="1">
      <c r="A343" s="310" t="s">
        <v>2418</v>
      </c>
      <c r="B343" s="424" t="s">
        <v>2419</v>
      </c>
      <c r="C343" s="441">
        <f>'[1]T- tab'!K333</f>
        <v>100</v>
      </c>
      <c r="D343" s="442">
        <f>'[1]T- tab'!L333</f>
        <v>98.191778540493473</v>
      </c>
      <c r="E343" s="443">
        <f t="shared" si="10"/>
        <v>-1.8082214595065267</v>
      </c>
      <c r="F343" s="441">
        <f>'[1]T- tab'!N333</f>
        <v>100</v>
      </c>
      <c r="G343" s="442">
        <f>'[1]T- tab'!O333</f>
        <v>89.038440504979505</v>
      </c>
      <c r="H343" s="443">
        <f t="shared" si="11"/>
        <v>-10.961559495020495</v>
      </c>
      <c r="I343" s="452" t="s">
        <v>2825</v>
      </c>
    </row>
    <row r="344" spans="1:9" ht="17.100000000000001" customHeight="1">
      <c r="A344" s="310" t="s">
        <v>2420</v>
      </c>
      <c r="B344" s="424" t="s">
        <v>2421</v>
      </c>
      <c r="C344" s="441">
        <f>'[1]T- tab'!K334</f>
        <v>100</v>
      </c>
      <c r="D344" s="442">
        <f>'[1]T- tab'!L334</f>
        <v>96.348575820582667</v>
      </c>
      <c r="E344" s="443">
        <f t="shared" si="10"/>
        <v>-3.651424179417333</v>
      </c>
      <c r="F344" s="441">
        <f>'[1]T- tab'!N334</f>
        <v>100</v>
      </c>
      <c r="G344" s="442">
        <f>'[1]T- tab'!O334</f>
        <v>98.941733569230806</v>
      </c>
      <c r="H344" s="443">
        <f t="shared" si="11"/>
        <v>-1.0582664307691942</v>
      </c>
      <c r="I344" s="452" t="s">
        <v>2826</v>
      </c>
    </row>
    <row r="345" spans="1:9" ht="17.100000000000001" customHeight="1">
      <c r="A345" s="310" t="s">
        <v>2422</v>
      </c>
      <c r="B345" s="424" t="s">
        <v>2421</v>
      </c>
      <c r="C345" s="441">
        <f>'[1]T- tab'!K335</f>
        <v>100</v>
      </c>
      <c r="D345" s="442">
        <f>'[1]T- tab'!L335</f>
        <v>96.348575820582667</v>
      </c>
      <c r="E345" s="443">
        <f t="shared" si="10"/>
        <v>-3.651424179417333</v>
      </c>
      <c r="F345" s="441">
        <f>'[1]T- tab'!N335</f>
        <v>100</v>
      </c>
      <c r="G345" s="442">
        <f>'[1]T- tab'!O335</f>
        <v>98.941733569230806</v>
      </c>
      <c r="H345" s="443">
        <f t="shared" si="11"/>
        <v>-1.0582664307691942</v>
      </c>
      <c r="I345" s="452" t="s">
        <v>2826</v>
      </c>
    </row>
    <row r="346" spans="1:9" ht="25.5" customHeight="1">
      <c r="A346" s="310" t="s">
        <v>1453</v>
      </c>
      <c r="B346" s="424" t="s">
        <v>2423</v>
      </c>
      <c r="C346" s="441">
        <f>'[1]T- tab'!K336</f>
        <v>100.00000000000001</v>
      </c>
      <c r="D346" s="442">
        <f>'[1]T- tab'!L336</f>
        <v>102.27313984449493</v>
      </c>
      <c r="E346" s="443">
        <f t="shared" si="10"/>
        <v>2.2731398444949349</v>
      </c>
      <c r="F346" s="441">
        <f>'[1]T- tab'!N336</f>
        <v>99.999999999999986</v>
      </c>
      <c r="G346" s="442">
        <f>'[1]T- tab'!O336</f>
        <v>97.364165415272211</v>
      </c>
      <c r="H346" s="443">
        <f t="shared" si="11"/>
        <v>-2.6358345847277747</v>
      </c>
      <c r="I346" s="452" t="s">
        <v>2827</v>
      </c>
    </row>
    <row r="347" spans="1:9" ht="25.5" customHeight="1">
      <c r="A347" s="310" t="s">
        <v>1454</v>
      </c>
      <c r="B347" s="424" t="s">
        <v>2424</v>
      </c>
      <c r="C347" s="441">
        <f>'[1]T- tab'!K337</f>
        <v>100</v>
      </c>
      <c r="D347" s="442">
        <f>'[1]T- tab'!L337</f>
        <v>104.03687958206251</v>
      </c>
      <c r="E347" s="443">
        <f t="shared" si="10"/>
        <v>4.036879582062511</v>
      </c>
      <c r="F347" s="441">
        <f>'[1]T- tab'!N337</f>
        <v>99.999999999999986</v>
      </c>
      <c r="G347" s="442">
        <f>'[1]T- tab'!O337</f>
        <v>100.24248501717891</v>
      </c>
      <c r="H347" s="443">
        <f t="shared" si="11"/>
        <v>0.24248501717892168</v>
      </c>
      <c r="I347" s="452" t="s">
        <v>2828</v>
      </c>
    </row>
    <row r="348" spans="1:9" ht="17.100000000000001" customHeight="1">
      <c r="A348" s="310" t="s">
        <v>2425</v>
      </c>
      <c r="B348" s="424" t="s">
        <v>2426</v>
      </c>
      <c r="C348" s="441">
        <f>'[1]T- tab'!K338</f>
        <v>100</v>
      </c>
      <c r="D348" s="442">
        <f>'[1]T- tab'!L338</f>
        <v>100.09583325252481</v>
      </c>
      <c r="E348" s="443">
        <f t="shared" si="10"/>
        <v>9.583325252479824E-2</v>
      </c>
      <c r="F348" s="441">
        <f>'[1]T- tab'!N338</f>
        <v>100</v>
      </c>
      <c r="G348" s="442">
        <f>'[1]T- tab'!O338</f>
        <v>95.038994720942142</v>
      </c>
      <c r="H348" s="443">
        <f t="shared" si="11"/>
        <v>-4.9610052790578578</v>
      </c>
      <c r="I348" s="452" t="s">
        <v>2829</v>
      </c>
    </row>
    <row r="349" spans="1:9" ht="18" customHeight="1">
      <c r="A349" s="310" t="s">
        <v>2427</v>
      </c>
      <c r="B349" s="424" t="s">
        <v>2428</v>
      </c>
      <c r="C349" s="441">
        <f>'[1]T- tab'!K339</f>
        <v>100</v>
      </c>
      <c r="D349" s="442">
        <f>'[1]T- tab'!L339</f>
        <v>105.10704055627404</v>
      </c>
      <c r="E349" s="443">
        <f t="shared" si="10"/>
        <v>5.1070405562740433</v>
      </c>
      <c r="F349" s="441">
        <f>'[1]T- tab'!N339</f>
        <v>100</v>
      </c>
      <c r="G349" s="442">
        <f>'[1]T- tab'!O339</f>
        <v>100.90234828560342</v>
      </c>
      <c r="H349" s="443">
        <f t="shared" si="11"/>
        <v>0.90234828560342351</v>
      </c>
      <c r="I349" s="452" t="s">
        <v>2830</v>
      </c>
    </row>
    <row r="350" spans="1:9" ht="24.75" customHeight="1">
      <c r="A350" s="310" t="s">
        <v>1455</v>
      </c>
      <c r="B350" s="424" t="s">
        <v>2429</v>
      </c>
      <c r="C350" s="441">
        <f>'[1]T- tab'!K340</f>
        <v>100.00000000000001</v>
      </c>
      <c r="D350" s="442">
        <f>'[1]T- tab'!L340</f>
        <v>103.19989807715056</v>
      </c>
      <c r="E350" s="443">
        <f t="shared" si="10"/>
        <v>3.1998980771505501</v>
      </c>
      <c r="F350" s="441">
        <f>'[1]T- tab'!N340</f>
        <v>99.999999999999972</v>
      </c>
      <c r="G350" s="442">
        <f>'[1]T- tab'!O340</f>
        <v>96.710345299239535</v>
      </c>
      <c r="H350" s="443">
        <f t="shared" si="11"/>
        <v>-3.2896547007604369</v>
      </c>
      <c r="I350" s="452" t="s">
        <v>2831</v>
      </c>
    </row>
    <row r="351" spans="1:9" ht="17.100000000000001" customHeight="1">
      <c r="A351" s="310" t="s">
        <v>2430</v>
      </c>
      <c r="B351" s="424" t="s">
        <v>2431</v>
      </c>
      <c r="C351" s="441">
        <f>'[1]T- tab'!K341</f>
        <v>100</v>
      </c>
      <c r="D351" s="442">
        <f>'[1]T- tab'!L341</f>
        <v>96.557165877324209</v>
      </c>
      <c r="E351" s="443">
        <f t="shared" si="10"/>
        <v>-3.4428341226757908</v>
      </c>
      <c r="F351" s="441">
        <f>'[1]T- tab'!N341</f>
        <v>100</v>
      </c>
      <c r="G351" s="442">
        <f>'[1]T- tab'!O341</f>
        <v>99.190706174128721</v>
      </c>
      <c r="H351" s="443">
        <f t="shared" si="11"/>
        <v>-0.80929382587127918</v>
      </c>
      <c r="I351" s="452" t="s">
        <v>2832</v>
      </c>
    </row>
    <row r="352" spans="1:9" ht="17.100000000000001" customHeight="1">
      <c r="A352" s="310" t="s">
        <v>2432</v>
      </c>
      <c r="B352" s="424" t="s">
        <v>2433</v>
      </c>
      <c r="C352" s="441">
        <f>'[1]T- tab'!K342</f>
        <v>100</v>
      </c>
      <c r="D352" s="442">
        <f>'[1]T- tab'!L342</f>
        <v>103.62624311900238</v>
      </c>
      <c r="E352" s="443">
        <f t="shared" si="10"/>
        <v>3.626243119002396</v>
      </c>
      <c r="F352" s="441">
        <f>'[1]T- tab'!N342</f>
        <v>100</v>
      </c>
      <c r="G352" s="442">
        <f>'[1]T- tab'!O342</f>
        <v>96.619795489959245</v>
      </c>
      <c r="H352" s="443">
        <f t="shared" si="11"/>
        <v>-3.3802045100407554</v>
      </c>
      <c r="I352" s="452" t="s">
        <v>2833</v>
      </c>
    </row>
    <row r="353" spans="1:9" ht="17.100000000000001" customHeight="1">
      <c r="A353" s="310" t="s">
        <v>2434</v>
      </c>
      <c r="B353" s="424" t="s">
        <v>2435</v>
      </c>
      <c r="C353" s="441">
        <f>'[1]T- tab'!K343</f>
        <v>100</v>
      </c>
      <c r="D353" s="442">
        <f>'[1]T- tab'!L343</f>
        <v>97.435673826637881</v>
      </c>
      <c r="E353" s="443">
        <f t="shared" si="10"/>
        <v>-2.5643261733621188</v>
      </c>
      <c r="F353" s="441">
        <f>'[1]T- tab'!N343</f>
        <v>100</v>
      </c>
      <c r="G353" s="442">
        <f>'[1]T- tab'!O343</f>
        <v>88.611828141877595</v>
      </c>
      <c r="H353" s="443">
        <f t="shared" si="11"/>
        <v>-11.388171858122405</v>
      </c>
      <c r="I353" s="452" t="s">
        <v>2834</v>
      </c>
    </row>
    <row r="354" spans="1:9" ht="24" customHeight="1">
      <c r="A354" s="310" t="s">
        <v>1456</v>
      </c>
      <c r="B354" s="414" t="s">
        <v>2436</v>
      </c>
      <c r="C354" s="444">
        <f>'[1]T- tab'!K344</f>
        <v>100</v>
      </c>
      <c r="D354" s="445">
        <f>'[1]T- tab'!L344</f>
        <v>99.018519901475699</v>
      </c>
      <c r="E354" s="446">
        <f t="shared" si="10"/>
        <v>-0.98148009852430107</v>
      </c>
      <c r="F354" s="444">
        <f>'[1]T- tab'!N344</f>
        <v>100</v>
      </c>
      <c r="G354" s="445">
        <f>'[1]T- tab'!O344</f>
        <v>97.958710678605442</v>
      </c>
      <c r="H354" s="446">
        <f t="shared" si="11"/>
        <v>-2.041289321394558</v>
      </c>
      <c r="I354" s="415" t="s">
        <v>2835</v>
      </c>
    </row>
    <row r="355" spans="1:9" ht="24" customHeight="1">
      <c r="A355" s="310" t="s">
        <v>2437</v>
      </c>
      <c r="B355" s="460" t="s">
        <v>2436</v>
      </c>
      <c r="C355" s="457">
        <f>'[1]T- tab'!K345</f>
        <v>100</v>
      </c>
      <c r="D355" s="458">
        <f>'[1]T- tab'!L345</f>
        <v>99.018519901475699</v>
      </c>
      <c r="E355" s="459">
        <f t="shared" si="10"/>
        <v>-0.98148009852430107</v>
      </c>
      <c r="F355" s="457">
        <f>'[1]T- tab'!N345</f>
        <v>100</v>
      </c>
      <c r="G355" s="458">
        <f>'[1]T- tab'!O345</f>
        <v>97.958710678605442</v>
      </c>
      <c r="H355" s="459">
        <f t="shared" si="11"/>
        <v>-2.041289321394558</v>
      </c>
      <c r="I355" s="495" t="s">
        <v>2835</v>
      </c>
    </row>
    <row r="356" spans="1:9" ht="24" customHeight="1">
      <c r="A356" s="310" t="s">
        <v>1457</v>
      </c>
      <c r="B356" s="424" t="s">
        <v>2438</v>
      </c>
      <c r="C356" s="441">
        <f>'[1]T- tab'!K346</f>
        <v>100</v>
      </c>
      <c r="D356" s="442">
        <f>'[1]T- tab'!L346</f>
        <v>101.41754463574729</v>
      </c>
      <c r="E356" s="443">
        <f t="shared" si="10"/>
        <v>1.4175446357472765</v>
      </c>
      <c r="F356" s="441">
        <f>'[1]T- tab'!N346</f>
        <v>100</v>
      </c>
      <c r="G356" s="442">
        <f>'[1]T- tab'!O346</f>
        <v>100.4253328165038</v>
      </c>
      <c r="H356" s="443">
        <f t="shared" si="11"/>
        <v>0.42533281650378285</v>
      </c>
      <c r="I356" s="452" t="s">
        <v>2836</v>
      </c>
    </row>
    <row r="357" spans="1:9" ht="18" customHeight="1">
      <c r="A357" s="310" t="s">
        <v>2439</v>
      </c>
      <c r="B357" s="424" t="s">
        <v>2440</v>
      </c>
      <c r="C357" s="441">
        <f>'[1]T- tab'!K347</f>
        <v>100</v>
      </c>
      <c r="D357" s="442">
        <f>'[1]T- tab'!L347</f>
        <v>104.52119692790258</v>
      </c>
      <c r="E357" s="443">
        <f t="shared" si="10"/>
        <v>4.5211969279025794</v>
      </c>
      <c r="F357" s="441">
        <f>'[1]T- tab'!N347</f>
        <v>100</v>
      </c>
      <c r="G357" s="442">
        <f>'[1]T- tab'!O347</f>
        <v>101.4394944653928</v>
      </c>
      <c r="H357" s="443">
        <f t="shared" si="11"/>
        <v>1.4394944653927979</v>
      </c>
      <c r="I357" s="452" t="s">
        <v>2837</v>
      </c>
    </row>
    <row r="358" spans="1:9" ht="37.5" customHeight="1">
      <c r="A358" s="310" t="s">
        <v>2441</v>
      </c>
      <c r="B358" s="424" t="s">
        <v>2442</v>
      </c>
      <c r="C358" s="441">
        <f>'[1]T- tab'!K348</f>
        <v>100</v>
      </c>
      <c r="D358" s="442">
        <f>'[1]T- tab'!L348</f>
        <v>101.29146221998089</v>
      </c>
      <c r="E358" s="443">
        <f t="shared" si="10"/>
        <v>1.2914622199808861</v>
      </c>
      <c r="F358" s="441">
        <f>'[1]T- tab'!N348</f>
        <v>100</v>
      </c>
      <c r="G358" s="442">
        <f>'[1]T- tab'!O348</f>
        <v>100.31705195387985</v>
      </c>
      <c r="H358" s="443">
        <f t="shared" si="11"/>
        <v>0.31705195387985441</v>
      </c>
      <c r="I358" s="452" t="s">
        <v>2838</v>
      </c>
    </row>
    <row r="359" spans="1:9" ht="18" customHeight="1">
      <c r="A359" s="310" t="s">
        <v>1458</v>
      </c>
      <c r="B359" s="424" t="s">
        <v>2443</v>
      </c>
      <c r="C359" s="441">
        <f>'[1]T- tab'!K349</f>
        <v>100</v>
      </c>
      <c r="D359" s="442">
        <f>'[1]T- tab'!L349</f>
        <v>99.167550716408627</v>
      </c>
      <c r="E359" s="443">
        <f t="shared" ref="E359:E422" si="12">D359/C359*100-100</f>
        <v>-0.83244928359137305</v>
      </c>
      <c r="F359" s="441">
        <f>'[1]T- tab'!N349</f>
        <v>100.00000000000001</v>
      </c>
      <c r="G359" s="442">
        <f>'[1]T- tab'!O349</f>
        <v>100.51659817747289</v>
      </c>
      <c r="H359" s="443">
        <f t="shared" ref="H359:H422" si="13">G359/F359*100-100</f>
        <v>0.51659817747287207</v>
      </c>
      <c r="I359" s="452" t="s">
        <v>2839</v>
      </c>
    </row>
    <row r="360" spans="1:9" ht="18" customHeight="1">
      <c r="A360" s="310" t="s">
        <v>1459</v>
      </c>
      <c r="B360" s="424" t="s">
        <v>2444</v>
      </c>
      <c r="C360" s="441">
        <f>'[1]T- tab'!K350</f>
        <v>99.999999999999986</v>
      </c>
      <c r="D360" s="442">
        <f>'[1]T- tab'!L350</f>
        <v>99.039186753240287</v>
      </c>
      <c r="E360" s="443">
        <f t="shared" si="12"/>
        <v>-0.96081324675969881</v>
      </c>
      <c r="F360" s="441">
        <f>'[1]T- tab'!N350</f>
        <v>100.00000000000001</v>
      </c>
      <c r="G360" s="442">
        <f>'[1]T- tab'!O350</f>
        <v>100.58557924890509</v>
      </c>
      <c r="H360" s="443">
        <f t="shared" si="13"/>
        <v>0.58557924890507707</v>
      </c>
      <c r="I360" s="452" t="s">
        <v>2840</v>
      </c>
    </row>
    <row r="361" spans="1:9" ht="18" customHeight="1">
      <c r="A361" s="310" t="s">
        <v>2445</v>
      </c>
      <c r="B361" s="424" t="s">
        <v>2446</v>
      </c>
      <c r="C361" s="441">
        <f>'[1]T- tab'!K351</f>
        <v>99.999999999999986</v>
      </c>
      <c r="D361" s="442">
        <f>'[1]T- tab'!L351</f>
        <v>99.999999999999986</v>
      </c>
      <c r="E361" s="443">
        <f t="shared" si="12"/>
        <v>0</v>
      </c>
      <c r="F361" s="441">
        <f>'[1]T- tab'!N351</f>
        <v>100</v>
      </c>
      <c r="G361" s="442">
        <f>'[1]T- tab'!O351</f>
        <v>100.83333333333333</v>
      </c>
      <c r="H361" s="443">
        <f t="shared" si="13"/>
        <v>0.8333333333333286</v>
      </c>
      <c r="I361" s="452" t="s">
        <v>2841</v>
      </c>
    </row>
    <row r="362" spans="1:9" ht="24.75" customHeight="1">
      <c r="A362" s="310" t="s">
        <v>2447</v>
      </c>
      <c r="B362" s="424" t="s">
        <v>2448</v>
      </c>
      <c r="C362" s="441">
        <f>'[1]T- tab'!K352</f>
        <v>99.999999999999986</v>
      </c>
      <c r="D362" s="442">
        <f>'[1]T- tab'!L352</f>
        <v>98.984640076795287</v>
      </c>
      <c r="E362" s="443">
        <f t="shared" si="12"/>
        <v>-1.0153599232046986</v>
      </c>
      <c r="F362" s="441">
        <f>'[1]T- tab'!N352</f>
        <v>100</v>
      </c>
      <c r="G362" s="442">
        <f>'[1]T- tab'!O352</f>
        <v>100</v>
      </c>
      <c r="H362" s="443">
        <f t="shared" si="13"/>
        <v>0</v>
      </c>
      <c r="I362" s="452" t="s">
        <v>2842</v>
      </c>
    </row>
    <row r="363" spans="1:9" ht="18" customHeight="1">
      <c r="A363" s="310" t="s">
        <v>1460</v>
      </c>
      <c r="B363" s="424" t="s">
        <v>2449</v>
      </c>
      <c r="C363" s="441">
        <f>'[1]T- tab'!K353</f>
        <v>100</v>
      </c>
      <c r="D363" s="442">
        <f>'[1]T- tab'!L353</f>
        <v>104.39765350342991</v>
      </c>
      <c r="E363" s="443">
        <f t="shared" si="12"/>
        <v>4.3976535034299076</v>
      </c>
      <c r="F363" s="441">
        <f>'[1]T- tab'!N353</f>
        <v>100</v>
      </c>
      <c r="G363" s="442">
        <f>'[1]T- tab'!O353</f>
        <v>97.163001907960691</v>
      </c>
      <c r="H363" s="443">
        <f t="shared" si="13"/>
        <v>-2.836998092039309</v>
      </c>
      <c r="I363" s="452" t="s">
        <v>2843</v>
      </c>
    </row>
    <row r="364" spans="1:9" ht="18" customHeight="1">
      <c r="A364" s="310" t="s">
        <v>2450</v>
      </c>
      <c r="B364" s="424" t="s">
        <v>2451</v>
      </c>
      <c r="C364" s="441">
        <f>'[1]T- tab'!K354</f>
        <v>100</v>
      </c>
      <c r="D364" s="442">
        <f>'[1]T- tab'!L354</f>
        <v>104.39765350342991</v>
      </c>
      <c r="E364" s="443">
        <f t="shared" si="12"/>
        <v>4.3976535034299076</v>
      </c>
      <c r="F364" s="441">
        <f>'[1]T- tab'!N354</f>
        <v>100</v>
      </c>
      <c r="G364" s="442">
        <f>'[1]T- tab'!O354</f>
        <v>97.163001907960691</v>
      </c>
      <c r="H364" s="443">
        <f t="shared" si="13"/>
        <v>-2.836998092039309</v>
      </c>
      <c r="I364" s="452" t="s">
        <v>2844</v>
      </c>
    </row>
    <row r="365" spans="1:9" s="98" customFormat="1" ht="18" customHeight="1">
      <c r="A365" s="370" t="s">
        <v>1461</v>
      </c>
      <c r="B365" s="423" t="s">
        <v>1767</v>
      </c>
      <c r="C365" s="438">
        <f>'[1]T- tab'!K355</f>
        <v>99.999999999999986</v>
      </c>
      <c r="D365" s="439">
        <f>'[1]T- tab'!L355</f>
        <v>96.924418457556726</v>
      </c>
      <c r="E365" s="440">
        <f t="shared" si="12"/>
        <v>-3.0755815424432598</v>
      </c>
      <c r="F365" s="438">
        <f>'[1]T- tab'!N355</f>
        <v>100.00000000000001</v>
      </c>
      <c r="G365" s="439">
        <f>'[1]T- tab'!O355</f>
        <v>96.524846305197443</v>
      </c>
      <c r="H365" s="440">
        <f t="shared" si="13"/>
        <v>-3.4751536948025716</v>
      </c>
      <c r="I365" s="456" t="s">
        <v>2845</v>
      </c>
    </row>
    <row r="366" spans="1:9" ht="24.75" customHeight="1">
      <c r="A366" s="310" t="s">
        <v>1462</v>
      </c>
      <c r="B366" s="424" t="s">
        <v>2452</v>
      </c>
      <c r="C366" s="441">
        <f>'[1]T- tab'!K356</f>
        <v>99.999999999999986</v>
      </c>
      <c r="D366" s="442">
        <f>'[1]T- tab'!L356</f>
        <v>91.333952539428211</v>
      </c>
      <c r="E366" s="443">
        <f t="shared" si="12"/>
        <v>-8.6660474605717752</v>
      </c>
      <c r="F366" s="441">
        <f>'[1]T- tab'!N356</f>
        <v>100</v>
      </c>
      <c r="G366" s="442">
        <f>'[1]T- tab'!O356</f>
        <v>90.57790025671072</v>
      </c>
      <c r="H366" s="443">
        <f t="shared" si="13"/>
        <v>-9.4220997432892801</v>
      </c>
      <c r="I366" s="452" t="s">
        <v>2846</v>
      </c>
    </row>
    <row r="367" spans="1:9" ht="18" customHeight="1">
      <c r="A367" s="310" t="s">
        <v>1463</v>
      </c>
      <c r="B367" s="424" t="s">
        <v>2453</v>
      </c>
      <c r="C367" s="441">
        <f>'[1]T- tab'!K357</f>
        <v>100</v>
      </c>
      <c r="D367" s="442">
        <f>'[1]T- tab'!L357</f>
        <v>88.783821825932989</v>
      </c>
      <c r="E367" s="443">
        <f t="shared" si="12"/>
        <v>-11.216178174067011</v>
      </c>
      <c r="F367" s="441">
        <f>'[1]T- tab'!N357</f>
        <v>100</v>
      </c>
      <c r="G367" s="442">
        <f>'[1]T- tab'!O357</f>
        <v>92.634152991367898</v>
      </c>
      <c r="H367" s="443">
        <f t="shared" si="13"/>
        <v>-7.3658470086321017</v>
      </c>
      <c r="I367" s="452" t="s">
        <v>2847</v>
      </c>
    </row>
    <row r="368" spans="1:9" ht="18" customHeight="1">
      <c r="A368" s="310" t="s">
        <v>2454</v>
      </c>
      <c r="B368" s="424" t="s">
        <v>2453</v>
      </c>
      <c r="C368" s="441">
        <f>'[1]T- tab'!K358</f>
        <v>100</v>
      </c>
      <c r="D368" s="442">
        <f>'[1]T- tab'!L358</f>
        <v>88.783821825932989</v>
      </c>
      <c r="E368" s="443">
        <f t="shared" si="12"/>
        <v>-11.216178174067011</v>
      </c>
      <c r="F368" s="441">
        <f>'[1]T- tab'!N358</f>
        <v>100</v>
      </c>
      <c r="G368" s="442">
        <f>'[1]T- tab'!O358</f>
        <v>92.634152991367898</v>
      </c>
      <c r="H368" s="443">
        <f t="shared" si="13"/>
        <v>-7.3658470086321017</v>
      </c>
      <c r="I368" s="452" t="s">
        <v>2847</v>
      </c>
    </row>
    <row r="369" spans="1:9" ht="18" customHeight="1">
      <c r="A369" s="310" t="s">
        <v>1464</v>
      </c>
      <c r="B369" s="424" t="s">
        <v>2455</v>
      </c>
      <c r="C369" s="441">
        <f>'[1]T- tab'!K359</f>
        <v>100</v>
      </c>
      <c r="D369" s="442">
        <f>'[1]T- tab'!L359</f>
        <v>96.812376741292383</v>
      </c>
      <c r="E369" s="443">
        <f t="shared" si="12"/>
        <v>-3.1876232587076174</v>
      </c>
      <c r="F369" s="441">
        <f>'[1]T- tab'!N359</f>
        <v>100</v>
      </c>
      <c r="G369" s="442">
        <f>'[1]T- tab'!O359</f>
        <v>93.460053634208805</v>
      </c>
      <c r="H369" s="443">
        <f t="shared" si="13"/>
        <v>-6.5399463657911951</v>
      </c>
      <c r="I369" s="452" t="s">
        <v>2848</v>
      </c>
    </row>
    <row r="370" spans="1:9" ht="39" customHeight="1">
      <c r="A370" s="310" t="s">
        <v>2456</v>
      </c>
      <c r="B370" s="414" t="s">
        <v>2457</v>
      </c>
      <c r="C370" s="444">
        <f>'[1]T- tab'!K360</f>
        <v>100</v>
      </c>
      <c r="D370" s="445">
        <f>'[1]T- tab'!L360</f>
        <v>96.812376741292383</v>
      </c>
      <c r="E370" s="446">
        <f t="shared" si="12"/>
        <v>-3.1876232587076174</v>
      </c>
      <c r="F370" s="444">
        <f>'[1]T- tab'!N360</f>
        <v>100</v>
      </c>
      <c r="G370" s="445">
        <f>'[1]T- tab'!O360</f>
        <v>93.460053634208805</v>
      </c>
      <c r="H370" s="446">
        <f t="shared" si="13"/>
        <v>-6.5399463657911951</v>
      </c>
      <c r="I370" s="415" t="s">
        <v>2849</v>
      </c>
    </row>
    <row r="371" spans="1:9" ht="26.25" customHeight="1">
      <c r="A371" s="310" t="s">
        <v>2458</v>
      </c>
      <c r="B371" s="424" t="s">
        <v>2459</v>
      </c>
      <c r="C371" s="441">
        <f>'[1]T- tab'!K361</f>
        <v>100</v>
      </c>
      <c r="D371" s="442">
        <f>'[1]T- tab'!L361</f>
        <v>95.372768373880419</v>
      </c>
      <c r="E371" s="443">
        <f t="shared" si="12"/>
        <v>-4.6272316261195812</v>
      </c>
      <c r="F371" s="441">
        <f>'[1]T- tab'!N361</f>
        <v>100</v>
      </c>
      <c r="G371" s="442">
        <f>'[1]T- tab'!O361</f>
        <v>80.856476643915968</v>
      </c>
      <c r="H371" s="443">
        <f t="shared" si="13"/>
        <v>-19.143523356084032</v>
      </c>
      <c r="I371" s="452" t="s">
        <v>2850</v>
      </c>
    </row>
    <row r="372" spans="1:9" ht="26.25" customHeight="1">
      <c r="A372" s="310" t="s">
        <v>2460</v>
      </c>
      <c r="B372" s="424" t="s">
        <v>2459</v>
      </c>
      <c r="C372" s="441">
        <f>'[1]T- tab'!K362</f>
        <v>100</v>
      </c>
      <c r="D372" s="442">
        <f>'[1]T- tab'!L362</f>
        <v>95.372768373880419</v>
      </c>
      <c r="E372" s="443">
        <f t="shared" si="12"/>
        <v>-4.6272316261195812</v>
      </c>
      <c r="F372" s="441">
        <f>'[1]T- tab'!N362</f>
        <v>100</v>
      </c>
      <c r="G372" s="442">
        <f>'[1]T- tab'!O362</f>
        <v>80.856476643915968</v>
      </c>
      <c r="H372" s="443">
        <f t="shared" si="13"/>
        <v>-19.143523356084032</v>
      </c>
      <c r="I372" s="452" t="s">
        <v>2850</v>
      </c>
    </row>
    <row r="373" spans="1:9" ht="27" customHeight="1">
      <c r="A373" s="310" t="s">
        <v>2461</v>
      </c>
      <c r="B373" s="424" t="s">
        <v>2462</v>
      </c>
      <c r="C373" s="441">
        <f>'[1]T- tab'!K363</f>
        <v>100</v>
      </c>
      <c r="D373" s="442">
        <f>'[1]T- tab'!L363</f>
        <v>100.88596508888325</v>
      </c>
      <c r="E373" s="443">
        <f t="shared" si="12"/>
        <v>0.88596508888325332</v>
      </c>
      <c r="F373" s="441">
        <f>'[1]T- tab'!N363</f>
        <v>100.00000000000001</v>
      </c>
      <c r="G373" s="442">
        <f>'[1]T- tab'!O363</f>
        <v>101.55109041013272</v>
      </c>
      <c r="H373" s="443">
        <f t="shared" si="13"/>
        <v>1.5510904101327014</v>
      </c>
      <c r="I373" s="452" t="s">
        <v>2851</v>
      </c>
    </row>
    <row r="374" spans="1:9" ht="18" customHeight="1">
      <c r="A374" s="310" t="s">
        <v>2463</v>
      </c>
      <c r="B374" s="424" t="s">
        <v>2464</v>
      </c>
      <c r="C374" s="441">
        <f>'[1]T- tab'!K364</f>
        <v>100</v>
      </c>
      <c r="D374" s="442">
        <f>'[1]T- tab'!L364</f>
        <v>100</v>
      </c>
      <c r="E374" s="443">
        <f t="shared" si="12"/>
        <v>0</v>
      </c>
      <c r="F374" s="441">
        <f>'[1]T- tab'!N364</f>
        <v>99.999999999999986</v>
      </c>
      <c r="G374" s="442">
        <f>'[1]T- tab'!O364</f>
        <v>99.999999999999986</v>
      </c>
      <c r="H374" s="443">
        <f t="shared" si="13"/>
        <v>0</v>
      </c>
      <c r="I374" s="452" t="s">
        <v>2852</v>
      </c>
    </row>
    <row r="375" spans="1:9" ht="18" customHeight="1">
      <c r="A375" s="310" t="s">
        <v>2465</v>
      </c>
      <c r="B375" s="424" t="s">
        <v>2464</v>
      </c>
      <c r="C375" s="441">
        <f>'[1]T- tab'!K365</f>
        <v>100</v>
      </c>
      <c r="D375" s="442">
        <f>'[1]T- tab'!L365</f>
        <v>100</v>
      </c>
      <c r="E375" s="443">
        <f t="shared" si="12"/>
        <v>0</v>
      </c>
      <c r="F375" s="441">
        <f>'[1]T- tab'!N365</f>
        <v>99.999999999999986</v>
      </c>
      <c r="G375" s="442">
        <f>'[1]T- tab'!O365</f>
        <v>99.999999999999986</v>
      </c>
      <c r="H375" s="443">
        <f t="shared" si="13"/>
        <v>0</v>
      </c>
      <c r="I375" s="452" t="s">
        <v>2853</v>
      </c>
    </row>
    <row r="376" spans="1:9" ht="18" customHeight="1">
      <c r="A376" s="310" t="s">
        <v>2466</v>
      </c>
      <c r="B376" s="424" t="s">
        <v>2467</v>
      </c>
      <c r="C376" s="441">
        <f>'[1]T- tab'!K366</f>
        <v>100</v>
      </c>
      <c r="D376" s="442">
        <f>'[1]T- tab'!L366</f>
        <v>100</v>
      </c>
      <c r="E376" s="443">
        <f t="shared" si="12"/>
        <v>0</v>
      </c>
      <c r="F376" s="441">
        <f>'[1]T- tab'!N366</f>
        <v>100.00000000000001</v>
      </c>
      <c r="G376" s="442">
        <f>'[1]T- tab'!O366</f>
        <v>100.00000000000001</v>
      </c>
      <c r="H376" s="443">
        <f t="shared" si="13"/>
        <v>0</v>
      </c>
      <c r="I376" s="452" t="s">
        <v>2854</v>
      </c>
    </row>
    <row r="377" spans="1:9" ht="18" customHeight="1">
      <c r="A377" s="310" t="s">
        <v>2468</v>
      </c>
      <c r="B377" s="424" t="s">
        <v>2467</v>
      </c>
      <c r="C377" s="441">
        <f>'[1]T- tab'!K367</f>
        <v>100</v>
      </c>
      <c r="D377" s="442">
        <f>'[1]T- tab'!L367</f>
        <v>100</v>
      </c>
      <c r="E377" s="443">
        <f t="shared" si="12"/>
        <v>0</v>
      </c>
      <c r="F377" s="441">
        <f>'[1]T- tab'!N367</f>
        <v>100.00000000000001</v>
      </c>
      <c r="G377" s="442">
        <f>'[1]T- tab'!O367</f>
        <v>100.00000000000001</v>
      </c>
      <c r="H377" s="443">
        <f t="shared" si="13"/>
        <v>0</v>
      </c>
      <c r="I377" s="452" t="s">
        <v>2854</v>
      </c>
    </row>
    <row r="378" spans="1:9" ht="35.25" customHeight="1">
      <c r="A378" s="310" t="s">
        <v>2469</v>
      </c>
      <c r="B378" s="424" t="s">
        <v>2470</v>
      </c>
      <c r="C378" s="441">
        <f>'[1]T- tab'!K368</f>
        <v>100</v>
      </c>
      <c r="D378" s="442">
        <f>'[1]T- tab'!L368</f>
        <v>103.38040906303466</v>
      </c>
      <c r="E378" s="443">
        <f t="shared" si="12"/>
        <v>3.3804090630346764</v>
      </c>
      <c r="F378" s="441">
        <f>'[1]T- tab'!N368</f>
        <v>100</v>
      </c>
      <c r="G378" s="442">
        <f>'[1]T- tab'!O368</f>
        <v>103.36648375048742</v>
      </c>
      <c r="H378" s="443">
        <f t="shared" si="13"/>
        <v>3.3664837504874185</v>
      </c>
      <c r="I378" s="452" t="s">
        <v>2855</v>
      </c>
    </row>
    <row r="379" spans="1:9" ht="35.25" customHeight="1">
      <c r="A379" s="310" t="s">
        <v>2471</v>
      </c>
      <c r="B379" s="424" t="s">
        <v>2470</v>
      </c>
      <c r="C379" s="441">
        <f>'[1]T- tab'!K369</f>
        <v>100</v>
      </c>
      <c r="D379" s="442">
        <f>'[1]T- tab'!L369</f>
        <v>103.38040906303466</v>
      </c>
      <c r="E379" s="443">
        <f t="shared" si="12"/>
        <v>3.3804090630346764</v>
      </c>
      <c r="F379" s="441">
        <f>'[1]T- tab'!N369</f>
        <v>100</v>
      </c>
      <c r="G379" s="442">
        <f>'[1]T- tab'!O369</f>
        <v>103.36648375048742</v>
      </c>
      <c r="H379" s="443">
        <f t="shared" si="13"/>
        <v>3.3664837504874185</v>
      </c>
      <c r="I379" s="452" t="s">
        <v>2855</v>
      </c>
    </row>
    <row r="380" spans="1:9" s="98" customFormat="1" ht="35.25" customHeight="1">
      <c r="A380" s="370" t="s">
        <v>1465</v>
      </c>
      <c r="B380" s="423" t="s">
        <v>1768</v>
      </c>
      <c r="C380" s="438">
        <f>'[1]T- tab'!K370</f>
        <v>99.999999999999986</v>
      </c>
      <c r="D380" s="439">
        <f>'[1]T- tab'!L370</f>
        <v>111.49705186155347</v>
      </c>
      <c r="E380" s="440">
        <f t="shared" si="12"/>
        <v>11.497051861553501</v>
      </c>
      <c r="F380" s="438">
        <f>'[1]T- tab'!N370</f>
        <v>100</v>
      </c>
      <c r="G380" s="439">
        <f>'[1]T- tab'!O370</f>
        <v>112.56326381766875</v>
      </c>
      <c r="H380" s="440">
        <f t="shared" si="13"/>
        <v>12.563263817668741</v>
      </c>
      <c r="I380" s="456" t="s">
        <v>2856</v>
      </c>
    </row>
    <row r="381" spans="1:9" ht="18" customHeight="1">
      <c r="A381" s="310" t="s">
        <v>2472</v>
      </c>
      <c r="B381" s="424" t="s">
        <v>2473</v>
      </c>
      <c r="C381" s="441">
        <f>'[1]T- tab'!K371</f>
        <v>100</v>
      </c>
      <c r="D381" s="442">
        <f>'[1]T- tab'!L371</f>
        <v>102.75549478812206</v>
      </c>
      <c r="E381" s="443">
        <f t="shared" si="12"/>
        <v>2.7554947881220642</v>
      </c>
      <c r="F381" s="441">
        <f>'[1]T- tab'!N371</f>
        <v>100</v>
      </c>
      <c r="G381" s="442">
        <f>'[1]T- tab'!O371</f>
        <v>99.846066129227054</v>
      </c>
      <c r="H381" s="443">
        <f t="shared" si="13"/>
        <v>-0.15393387077294562</v>
      </c>
      <c r="I381" s="452" t="s">
        <v>2857</v>
      </c>
    </row>
    <row r="382" spans="1:9" ht="18" customHeight="1">
      <c r="A382" s="310" t="s">
        <v>2474</v>
      </c>
      <c r="B382" s="424" t="s">
        <v>2475</v>
      </c>
      <c r="C382" s="441">
        <f>'[1]T- tab'!K372</f>
        <v>100</v>
      </c>
      <c r="D382" s="442">
        <f>'[1]T- tab'!L372</f>
        <v>102.75549478812206</v>
      </c>
      <c r="E382" s="443">
        <f t="shared" si="12"/>
        <v>2.7554947881220642</v>
      </c>
      <c r="F382" s="441">
        <f>'[1]T- tab'!N372</f>
        <v>100</v>
      </c>
      <c r="G382" s="442">
        <f>'[1]T- tab'!O372</f>
        <v>99.846066129227054</v>
      </c>
      <c r="H382" s="443">
        <f t="shared" si="13"/>
        <v>-0.15393387077294562</v>
      </c>
      <c r="I382" s="452" t="s">
        <v>2858</v>
      </c>
    </row>
    <row r="383" spans="1:9" ht="18" customHeight="1">
      <c r="A383" s="310" t="s">
        <v>2476</v>
      </c>
      <c r="B383" s="424" t="s">
        <v>2477</v>
      </c>
      <c r="C383" s="441">
        <f>'[1]T- tab'!K373</f>
        <v>100</v>
      </c>
      <c r="D383" s="442">
        <f>'[1]T- tab'!L373</f>
        <v>102.75549478812206</v>
      </c>
      <c r="E383" s="443">
        <f t="shared" si="12"/>
        <v>2.7554947881220642</v>
      </c>
      <c r="F383" s="441">
        <f>'[1]T- tab'!N373</f>
        <v>100</v>
      </c>
      <c r="G383" s="442">
        <f>'[1]T- tab'!O373</f>
        <v>99.846066129227054</v>
      </c>
      <c r="H383" s="443">
        <f t="shared" si="13"/>
        <v>-0.15393387077294562</v>
      </c>
      <c r="I383" s="452" t="s">
        <v>2859</v>
      </c>
    </row>
    <row r="384" spans="1:9" ht="18" customHeight="1">
      <c r="A384" s="310" t="s">
        <v>1466</v>
      </c>
      <c r="B384" s="424" t="s">
        <v>2478</v>
      </c>
      <c r="C384" s="441">
        <f>'[1]T- tab'!K374</f>
        <v>100</v>
      </c>
      <c r="D384" s="442">
        <f>'[1]T- tab'!L374</f>
        <v>102.53341019394522</v>
      </c>
      <c r="E384" s="443">
        <f t="shared" si="12"/>
        <v>2.5334101939452154</v>
      </c>
      <c r="F384" s="441">
        <f>'[1]T- tab'!N374</f>
        <v>99.999999999999986</v>
      </c>
      <c r="G384" s="442">
        <f>'[1]T- tab'!O374</f>
        <v>99.999999999999986</v>
      </c>
      <c r="H384" s="443">
        <f t="shared" si="13"/>
        <v>0</v>
      </c>
      <c r="I384" s="452" t="s">
        <v>2860</v>
      </c>
    </row>
    <row r="385" spans="1:9" ht="18" customHeight="1">
      <c r="A385" s="310" t="s">
        <v>1467</v>
      </c>
      <c r="B385" s="414" t="s">
        <v>2479</v>
      </c>
      <c r="C385" s="444">
        <f>'[1]T- tab'!K375</f>
        <v>100</v>
      </c>
      <c r="D385" s="445">
        <f>'[1]T- tab'!L375</f>
        <v>102.53341019394522</v>
      </c>
      <c r="E385" s="446">
        <f t="shared" si="12"/>
        <v>2.5334101939452154</v>
      </c>
      <c r="F385" s="444">
        <f>'[1]T- tab'!N375</f>
        <v>99.999999999999986</v>
      </c>
      <c r="G385" s="445">
        <f>'[1]T- tab'!O375</f>
        <v>99.999999999999986</v>
      </c>
      <c r="H385" s="446">
        <f t="shared" si="13"/>
        <v>0</v>
      </c>
      <c r="I385" s="415" t="s">
        <v>2861</v>
      </c>
    </row>
    <row r="386" spans="1:9" ht="36" customHeight="1">
      <c r="A386" s="310" t="s">
        <v>2480</v>
      </c>
      <c r="B386" s="424" t="s">
        <v>2481</v>
      </c>
      <c r="C386" s="441">
        <f>'[1]T- tab'!K376</f>
        <v>100</v>
      </c>
      <c r="D386" s="442">
        <f>'[1]T- tab'!L376</f>
        <v>102.53341019394522</v>
      </c>
      <c r="E386" s="443">
        <f t="shared" si="12"/>
        <v>2.5334101939452154</v>
      </c>
      <c r="F386" s="441">
        <f>'[1]T- tab'!N376</f>
        <v>99.999999999999986</v>
      </c>
      <c r="G386" s="442">
        <f>'[1]T- tab'!O376</f>
        <v>99.999999999999986</v>
      </c>
      <c r="H386" s="443">
        <f t="shared" si="13"/>
        <v>0</v>
      </c>
      <c r="I386" s="452" t="s">
        <v>2862</v>
      </c>
    </row>
    <row r="387" spans="1:9" ht="18" customHeight="1">
      <c r="A387" s="310" t="s">
        <v>1468</v>
      </c>
      <c r="B387" s="424" t="s">
        <v>2482</v>
      </c>
      <c r="C387" s="441">
        <f>'[1]T- tab'!K377</f>
        <v>100</v>
      </c>
      <c r="D387" s="442">
        <f>'[1]T- tab'!L377</f>
        <v>98.498850945805131</v>
      </c>
      <c r="E387" s="443">
        <f t="shared" si="12"/>
        <v>-1.5011490541948689</v>
      </c>
      <c r="F387" s="441">
        <f>'[1]T- tab'!N377</f>
        <v>100</v>
      </c>
      <c r="G387" s="442">
        <f>'[1]T- tab'!O377</f>
        <v>98.926082946896955</v>
      </c>
      <c r="H387" s="443">
        <f t="shared" si="13"/>
        <v>-1.0739170531030453</v>
      </c>
      <c r="I387" s="452" t="s">
        <v>2863</v>
      </c>
    </row>
    <row r="388" spans="1:9" ht="18" customHeight="1">
      <c r="A388" s="310" t="s">
        <v>2483</v>
      </c>
      <c r="B388" s="424" t="s">
        <v>2484</v>
      </c>
      <c r="C388" s="441">
        <f>'[1]T- tab'!K378</f>
        <v>100</v>
      </c>
      <c r="D388" s="442">
        <f>'[1]T- tab'!L378</f>
        <v>98.498850945805131</v>
      </c>
      <c r="E388" s="443">
        <f t="shared" si="12"/>
        <v>-1.5011490541948689</v>
      </c>
      <c r="F388" s="441">
        <f>'[1]T- tab'!N378</f>
        <v>100</v>
      </c>
      <c r="G388" s="442">
        <f>'[1]T- tab'!O378</f>
        <v>98.926082946896955</v>
      </c>
      <c r="H388" s="443">
        <f t="shared" si="13"/>
        <v>-1.0739170531030453</v>
      </c>
      <c r="I388" s="452" t="s">
        <v>2864</v>
      </c>
    </row>
    <row r="389" spans="1:9" ht="18" customHeight="1">
      <c r="A389" s="310" t="s">
        <v>2485</v>
      </c>
      <c r="B389" s="424" t="s">
        <v>2482</v>
      </c>
      <c r="C389" s="441">
        <f>'[1]T- tab'!K379</f>
        <v>100</v>
      </c>
      <c r="D389" s="442">
        <f>'[1]T- tab'!L379</f>
        <v>97.582826233941844</v>
      </c>
      <c r="E389" s="443">
        <f t="shared" si="12"/>
        <v>-2.4171737660581556</v>
      </c>
      <c r="F389" s="441">
        <f>'[1]T- tab'!N379</f>
        <v>100</v>
      </c>
      <c r="G389" s="442">
        <f>'[1]T- tab'!O379</f>
        <v>97.582826233941844</v>
      </c>
      <c r="H389" s="443">
        <f t="shared" si="13"/>
        <v>-2.4171737660581556</v>
      </c>
      <c r="I389" s="452" t="s">
        <v>2865</v>
      </c>
    </row>
    <row r="390" spans="1:9" ht="18" customHeight="1">
      <c r="A390" s="310" t="s">
        <v>2486</v>
      </c>
      <c r="B390" s="424" t="s">
        <v>2487</v>
      </c>
      <c r="C390" s="441">
        <f>'[1]T- tab'!K380</f>
        <v>100</v>
      </c>
      <c r="D390" s="442">
        <f>'[1]T- tab'!L380</f>
        <v>100</v>
      </c>
      <c r="E390" s="443">
        <f t="shared" si="12"/>
        <v>0</v>
      </c>
      <c r="F390" s="441">
        <f>'[1]T- tab'!N380</f>
        <v>100</v>
      </c>
      <c r="G390" s="442">
        <f>'[1]T- tab'!O380</f>
        <v>100</v>
      </c>
      <c r="H390" s="443">
        <f t="shared" si="13"/>
        <v>0</v>
      </c>
      <c r="I390" s="452" t="s">
        <v>2866</v>
      </c>
    </row>
    <row r="391" spans="1:9" ht="18" customHeight="1">
      <c r="A391" s="310" t="s">
        <v>2488</v>
      </c>
      <c r="B391" s="424" t="s">
        <v>2489</v>
      </c>
      <c r="C391" s="441">
        <f>'[1]T- tab'!K381</f>
        <v>100</v>
      </c>
      <c r="D391" s="442">
        <f>'[1]T- tab'!L381</f>
        <v>104.28507068595968</v>
      </c>
      <c r="E391" s="443">
        <f t="shared" si="12"/>
        <v>4.2850706859596954</v>
      </c>
      <c r="F391" s="441">
        <f>'[1]T- tab'!N381</f>
        <v>100</v>
      </c>
      <c r="G391" s="442">
        <f>'[1]T- tab'!O381</f>
        <v>100.6583429591672</v>
      </c>
      <c r="H391" s="443">
        <f t="shared" si="13"/>
        <v>0.65834295916720009</v>
      </c>
      <c r="I391" s="452" t="s">
        <v>2867</v>
      </c>
    </row>
    <row r="392" spans="1:9" ht="18" customHeight="1">
      <c r="A392" s="310" t="s">
        <v>2490</v>
      </c>
      <c r="B392" s="424" t="s">
        <v>2491</v>
      </c>
      <c r="C392" s="441">
        <f>'[1]T- tab'!K382</f>
        <v>100</v>
      </c>
      <c r="D392" s="442">
        <f>'[1]T- tab'!L382</f>
        <v>104.28507068595968</v>
      </c>
      <c r="E392" s="443">
        <f t="shared" si="12"/>
        <v>4.2850706859596954</v>
      </c>
      <c r="F392" s="441">
        <f>'[1]T- tab'!N382</f>
        <v>100</v>
      </c>
      <c r="G392" s="442">
        <f>'[1]T- tab'!O382</f>
        <v>100.6583429591672</v>
      </c>
      <c r="H392" s="443">
        <f t="shared" si="13"/>
        <v>0.65834295916720009</v>
      </c>
      <c r="I392" s="452" t="s">
        <v>2868</v>
      </c>
    </row>
    <row r="393" spans="1:9" ht="18" customHeight="1">
      <c r="A393" s="310" t="s">
        <v>2492</v>
      </c>
      <c r="B393" s="424" t="s">
        <v>2493</v>
      </c>
      <c r="C393" s="441">
        <f>'[1]T- tab'!K383</f>
        <v>100</v>
      </c>
      <c r="D393" s="442">
        <f>'[1]T- tab'!L383</f>
        <v>104.28507068595968</v>
      </c>
      <c r="E393" s="443">
        <f t="shared" si="12"/>
        <v>4.2850706859596954</v>
      </c>
      <c r="F393" s="441">
        <f>'[1]T- tab'!N383</f>
        <v>100</v>
      </c>
      <c r="G393" s="442">
        <f>'[1]T- tab'!O383</f>
        <v>100.6583429591672</v>
      </c>
      <c r="H393" s="443">
        <f t="shared" si="13"/>
        <v>0.65834295916720009</v>
      </c>
      <c r="I393" s="452" t="s">
        <v>2868</v>
      </c>
    </row>
    <row r="394" spans="1:9" ht="18" customHeight="1">
      <c r="A394" s="310" t="s">
        <v>2494</v>
      </c>
      <c r="B394" s="424" t="s">
        <v>2495</v>
      </c>
      <c r="C394" s="441">
        <f>'[1]T- tab'!K384</f>
        <v>99.999999999999986</v>
      </c>
      <c r="D394" s="442">
        <f>'[1]T- tab'!L384</f>
        <v>101.67975852285565</v>
      </c>
      <c r="E394" s="443">
        <f t="shared" si="12"/>
        <v>1.6797585228556642</v>
      </c>
      <c r="F394" s="441">
        <f>'[1]T- tab'!N384</f>
        <v>99.999999999999986</v>
      </c>
      <c r="G394" s="442">
        <f>'[1]T- tab'!O384</f>
        <v>106.09924463784182</v>
      </c>
      <c r="H394" s="443">
        <f t="shared" si="13"/>
        <v>6.099244637841835</v>
      </c>
      <c r="I394" s="452" t="s">
        <v>2869</v>
      </c>
    </row>
    <row r="395" spans="1:9" ht="18" customHeight="1">
      <c r="A395" s="310" t="s">
        <v>2496</v>
      </c>
      <c r="B395" s="424" t="s">
        <v>118</v>
      </c>
      <c r="C395" s="441">
        <f>'[1]T- tab'!K385</f>
        <v>100</v>
      </c>
      <c r="D395" s="442">
        <f>'[1]T- tab'!L385</f>
        <v>102.81359988764184</v>
      </c>
      <c r="E395" s="443">
        <f t="shared" si="12"/>
        <v>2.8135998876418427</v>
      </c>
      <c r="F395" s="441">
        <f>'[1]T- tab'!N385</f>
        <v>100</v>
      </c>
      <c r="G395" s="442">
        <f>'[1]T- tab'!O385</f>
        <v>102.10368099395538</v>
      </c>
      <c r="H395" s="443">
        <f t="shared" si="13"/>
        <v>2.1036809939553649</v>
      </c>
      <c r="I395" s="452" t="s">
        <v>119</v>
      </c>
    </row>
    <row r="396" spans="1:9" ht="18" customHeight="1">
      <c r="A396" s="310" t="s">
        <v>2497</v>
      </c>
      <c r="B396" s="424" t="s">
        <v>2498</v>
      </c>
      <c r="C396" s="441">
        <f>'[1]T- tab'!K386</f>
        <v>100</v>
      </c>
      <c r="D396" s="442">
        <f>'[1]T- tab'!L386</f>
        <v>102.81359988764184</v>
      </c>
      <c r="E396" s="443">
        <f t="shared" si="12"/>
        <v>2.8135998876418427</v>
      </c>
      <c r="F396" s="441">
        <f>'[1]T- tab'!N386</f>
        <v>100</v>
      </c>
      <c r="G396" s="442">
        <f>'[1]T- tab'!O386</f>
        <v>102.10368099395538</v>
      </c>
      <c r="H396" s="443">
        <f t="shared" si="13"/>
        <v>2.1036809939553649</v>
      </c>
      <c r="I396" s="452" t="s">
        <v>2870</v>
      </c>
    </row>
    <row r="397" spans="1:9" ht="18" customHeight="1">
      <c r="A397" s="310" t="s">
        <v>2499</v>
      </c>
      <c r="B397" s="424" t="s">
        <v>2500</v>
      </c>
      <c r="C397" s="441">
        <f>'[1]T- tab'!K387</f>
        <v>100</v>
      </c>
      <c r="D397" s="442">
        <f>'[1]T- tab'!L387</f>
        <v>101.61373734191899</v>
      </c>
      <c r="E397" s="443">
        <f t="shared" si="12"/>
        <v>1.6137373419189913</v>
      </c>
      <c r="F397" s="441">
        <f>'[1]T- tab'!N387</f>
        <v>100</v>
      </c>
      <c r="G397" s="442">
        <f>'[1]T- tab'!O387</f>
        <v>107.55043666440389</v>
      </c>
      <c r="H397" s="443">
        <f t="shared" si="13"/>
        <v>7.5504366644038896</v>
      </c>
      <c r="I397" s="452" t="s">
        <v>2871</v>
      </c>
    </row>
    <row r="398" spans="1:9" ht="18" customHeight="1">
      <c r="A398" s="310" t="s">
        <v>2501</v>
      </c>
      <c r="B398" s="424" t="s">
        <v>2502</v>
      </c>
      <c r="C398" s="441">
        <f>'[1]T- tab'!K388</f>
        <v>100</v>
      </c>
      <c r="D398" s="442">
        <f>'[1]T- tab'!L388</f>
        <v>101.61373734191899</v>
      </c>
      <c r="E398" s="443">
        <f t="shared" si="12"/>
        <v>1.6137373419189913</v>
      </c>
      <c r="F398" s="441">
        <f>'[1]T- tab'!N388</f>
        <v>100</v>
      </c>
      <c r="G398" s="442">
        <f>'[1]T- tab'!O388</f>
        <v>107.55043666440389</v>
      </c>
      <c r="H398" s="443">
        <f t="shared" si="13"/>
        <v>7.5504366644038896</v>
      </c>
      <c r="I398" s="452" t="s">
        <v>2872</v>
      </c>
    </row>
    <row r="399" spans="1:9" ht="18" customHeight="1">
      <c r="A399" s="310" t="s">
        <v>2503</v>
      </c>
      <c r="B399" s="424" t="s">
        <v>2504</v>
      </c>
      <c r="C399" s="441">
        <f>'[1]T- tab'!K389</f>
        <v>100</v>
      </c>
      <c r="D399" s="442">
        <f>'[1]T- tab'!L389</f>
        <v>122.77933972328572</v>
      </c>
      <c r="E399" s="443">
        <f t="shared" si="12"/>
        <v>22.779339723285716</v>
      </c>
      <c r="F399" s="441">
        <f>'[1]T- tab'!N389</f>
        <v>100</v>
      </c>
      <c r="G399" s="442">
        <f>'[1]T- tab'!O389</f>
        <v>122.27384669978618</v>
      </c>
      <c r="H399" s="443">
        <f t="shared" si="13"/>
        <v>22.273846699786176</v>
      </c>
      <c r="I399" s="452" t="s">
        <v>2873</v>
      </c>
    </row>
    <row r="400" spans="1:9" ht="18" customHeight="1">
      <c r="A400" s="310" t="s">
        <v>2505</v>
      </c>
      <c r="B400" s="424" t="s">
        <v>2506</v>
      </c>
      <c r="C400" s="441">
        <f>'[1]T- tab'!K390</f>
        <v>100</v>
      </c>
      <c r="D400" s="442">
        <f>'[1]T- tab'!L390</f>
        <v>122.77933972328572</v>
      </c>
      <c r="E400" s="443">
        <f t="shared" si="12"/>
        <v>22.779339723285716</v>
      </c>
      <c r="F400" s="441">
        <f>'[1]T- tab'!N390</f>
        <v>100</v>
      </c>
      <c r="G400" s="442">
        <f>'[1]T- tab'!O390</f>
        <v>122.27384669978618</v>
      </c>
      <c r="H400" s="443">
        <f t="shared" si="13"/>
        <v>22.273846699786176</v>
      </c>
      <c r="I400" s="452" t="s">
        <v>2874</v>
      </c>
    </row>
    <row r="401" spans="1:9" ht="18" customHeight="1">
      <c r="A401" s="310" t="s">
        <v>2507</v>
      </c>
      <c r="B401" s="424" t="s">
        <v>2504</v>
      </c>
      <c r="C401" s="441">
        <f>'[1]T- tab'!K391</f>
        <v>100</v>
      </c>
      <c r="D401" s="442">
        <f>'[1]T- tab'!L391</f>
        <v>122.77933972328572</v>
      </c>
      <c r="E401" s="443">
        <f t="shared" si="12"/>
        <v>22.779339723285716</v>
      </c>
      <c r="F401" s="441">
        <f>'[1]T- tab'!N391</f>
        <v>100</v>
      </c>
      <c r="G401" s="442">
        <f>'[1]T- tab'!O391</f>
        <v>122.27384669978618</v>
      </c>
      <c r="H401" s="443">
        <f t="shared" si="13"/>
        <v>22.273846699786176</v>
      </c>
      <c r="I401" s="452" t="s">
        <v>2874</v>
      </c>
    </row>
    <row r="402" spans="1:9" s="98" customFormat="1" ht="18" customHeight="1">
      <c r="A402" s="370" t="s">
        <v>1514</v>
      </c>
      <c r="B402" s="423" t="s">
        <v>43</v>
      </c>
      <c r="C402" s="438">
        <f>'[1]T- tab'!K392</f>
        <v>100</v>
      </c>
      <c r="D402" s="439">
        <f>'[1]T- tab'!L392</f>
        <v>99.242102105526953</v>
      </c>
      <c r="E402" s="440">
        <f t="shared" si="12"/>
        <v>-0.75789789447304656</v>
      </c>
      <c r="F402" s="438">
        <f>'[1]T- tab'!N392</f>
        <v>100</v>
      </c>
      <c r="G402" s="439">
        <f>'[1]T- tab'!O392</f>
        <v>103.14544665781095</v>
      </c>
      <c r="H402" s="440">
        <f t="shared" si="13"/>
        <v>3.1454466578109646</v>
      </c>
      <c r="I402" s="456" t="s">
        <v>2875</v>
      </c>
    </row>
    <row r="403" spans="1:9" ht="28.5" customHeight="1">
      <c r="A403" s="310" t="s">
        <v>1515</v>
      </c>
      <c r="B403" s="414" t="s">
        <v>2508</v>
      </c>
      <c r="C403" s="444">
        <f>'[1]T- tab'!K393</f>
        <v>100</v>
      </c>
      <c r="D403" s="445">
        <f>'[1]T- tab'!L393</f>
        <v>98.472487981616894</v>
      </c>
      <c r="E403" s="446">
        <f t="shared" si="12"/>
        <v>-1.5275120183831064</v>
      </c>
      <c r="F403" s="444">
        <f>'[1]T- tab'!N393</f>
        <v>100</v>
      </c>
      <c r="G403" s="445">
        <f>'[1]T- tab'!O393</f>
        <v>107.75974201401914</v>
      </c>
      <c r="H403" s="446">
        <f t="shared" si="13"/>
        <v>7.7597420140191389</v>
      </c>
      <c r="I403" s="415" t="s">
        <v>2876</v>
      </c>
    </row>
    <row r="404" spans="1:9" ht="18" customHeight="1">
      <c r="A404" s="310" t="s">
        <v>1670</v>
      </c>
      <c r="B404" s="424" t="s">
        <v>2508</v>
      </c>
      <c r="C404" s="441">
        <f>'[1]T- tab'!K394</f>
        <v>100</v>
      </c>
      <c r="D404" s="442">
        <f>'[1]T- tab'!L394</f>
        <v>98.472487981616894</v>
      </c>
      <c r="E404" s="443">
        <f t="shared" si="12"/>
        <v>-1.5275120183831064</v>
      </c>
      <c r="F404" s="441">
        <f>'[1]T- tab'!N394</f>
        <v>100</v>
      </c>
      <c r="G404" s="442">
        <f>'[1]T- tab'!O394</f>
        <v>107.75974201401914</v>
      </c>
      <c r="H404" s="443">
        <f t="shared" si="13"/>
        <v>7.7597420140191389</v>
      </c>
      <c r="I404" s="452" t="s">
        <v>2877</v>
      </c>
    </row>
    <row r="405" spans="1:9" ht="18" customHeight="1">
      <c r="A405" s="310" t="s">
        <v>2509</v>
      </c>
      <c r="B405" s="424" t="s">
        <v>2510</v>
      </c>
      <c r="C405" s="441">
        <f>'[1]T- tab'!K395</f>
        <v>100</v>
      </c>
      <c r="D405" s="442">
        <f>'[1]T- tab'!L395</f>
        <v>100.03499661583864</v>
      </c>
      <c r="E405" s="443">
        <f t="shared" si="12"/>
        <v>3.4996615838636558E-2</v>
      </c>
      <c r="F405" s="441">
        <f>'[1]T- tab'!N395</f>
        <v>100</v>
      </c>
      <c r="G405" s="442">
        <f>'[1]T- tab'!O395</f>
        <v>106.66666666666669</v>
      </c>
      <c r="H405" s="443">
        <f t="shared" si="13"/>
        <v>6.6666666666666856</v>
      </c>
      <c r="I405" s="452" t="s">
        <v>2878</v>
      </c>
    </row>
    <row r="406" spans="1:9" ht="18" customHeight="1">
      <c r="A406" s="310" t="s">
        <v>2511</v>
      </c>
      <c r="B406" s="424" t="s">
        <v>2512</v>
      </c>
      <c r="C406" s="441">
        <f>'[1]T- tab'!K396</f>
        <v>100</v>
      </c>
      <c r="D406" s="442">
        <f>'[1]T- tab'!L396</f>
        <v>94.791349575587162</v>
      </c>
      <c r="E406" s="443">
        <f t="shared" si="12"/>
        <v>-5.2086504244128378</v>
      </c>
      <c r="F406" s="441">
        <f>'[1]T- tab'!N396</f>
        <v>100</v>
      </c>
      <c r="G406" s="442">
        <f>'[1]T- tab'!O396</f>
        <v>108.15972222222221</v>
      </c>
      <c r="H406" s="443">
        <f t="shared" si="13"/>
        <v>8.1597222222222143</v>
      </c>
      <c r="I406" s="452" t="s">
        <v>2879</v>
      </c>
    </row>
    <row r="407" spans="1:9" ht="18" customHeight="1">
      <c r="A407" s="310" t="s">
        <v>2513</v>
      </c>
      <c r="B407" s="424" t="s">
        <v>2514</v>
      </c>
      <c r="C407" s="441">
        <f>'[1]T- tab'!K397</f>
        <v>100</v>
      </c>
      <c r="D407" s="442">
        <f>'[1]T- tab'!L397</f>
        <v>100.57813679468204</v>
      </c>
      <c r="E407" s="443">
        <f t="shared" si="12"/>
        <v>0.57813679468203816</v>
      </c>
      <c r="F407" s="441">
        <f>'[1]T- tab'!N397</f>
        <v>100</v>
      </c>
      <c r="G407" s="442">
        <f>'[1]T- tab'!O397</f>
        <v>104.64480874316939</v>
      </c>
      <c r="H407" s="443">
        <f t="shared" si="13"/>
        <v>4.6448087431693921</v>
      </c>
      <c r="I407" s="452" t="s">
        <v>2880</v>
      </c>
    </row>
    <row r="408" spans="1:9" ht="18" customHeight="1">
      <c r="A408" s="310" t="s">
        <v>2515</v>
      </c>
      <c r="B408" s="424" t="s">
        <v>2514</v>
      </c>
      <c r="C408" s="441">
        <f>'[1]T- tab'!K398</f>
        <v>100</v>
      </c>
      <c r="D408" s="442">
        <f>'[1]T- tab'!L398</f>
        <v>100.57813679468204</v>
      </c>
      <c r="E408" s="443">
        <f t="shared" si="12"/>
        <v>0.57813679468203816</v>
      </c>
      <c r="F408" s="441">
        <f>'[1]T- tab'!N398</f>
        <v>100</v>
      </c>
      <c r="G408" s="442">
        <f>'[1]T- tab'!O398</f>
        <v>104.64480874316939</v>
      </c>
      <c r="H408" s="443">
        <f t="shared" si="13"/>
        <v>4.6448087431693921</v>
      </c>
      <c r="I408" s="452" t="s">
        <v>878</v>
      </c>
    </row>
    <row r="409" spans="1:9" ht="18" customHeight="1">
      <c r="A409" s="310" t="s">
        <v>2516</v>
      </c>
      <c r="B409" s="424" t="s">
        <v>2514</v>
      </c>
      <c r="C409" s="441">
        <f>'[1]T- tab'!K399</f>
        <v>100</v>
      </c>
      <c r="D409" s="442">
        <f>'[1]T- tab'!L399</f>
        <v>100.57813679468204</v>
      </c>
      <c r="E409" s="443">
        <f t="shared" si="12"/>
        <v>0.57813679468203816</v>
      </c>
      <c r="F409" s="441">
        <f>'[1]T- tab'!N399</f>
        <v>100</v>
      </c>
      <c r="G409" s="442">
        <f>'[1]T- tab'!O399</f>
        <v>104.64480874316939</v>
      </c>
      <c r="H409" s="443">
        <f t="shared" si="13"/>
        <v>4.6448087431693921</v>
      </c>
      <c r="I409" s="452" t="s">
        <v>878</v>
      </c>
    </row>
    <row r="410" spans="1:9" ht="26.25" customHeight="1">
      <c r="A410" s="310" t="s">
        <v>1671</v>
      </c>
      <c r="B410" s="424" t="s">
        <v>2517</v>
      </c>
      <c r="C410" s="441">
        <f>'[1]T- tab'!K400</f>
        <v>100</v>
      </c>
      <c r="D410" s="442">
        <f>'[1]T- tab'!L400</f>
        <v>99.124190356087055</v>
      </c>
      <c r="E410" s="443">
        <f t="shared" si="12"/>
        <v>-0.87580964391294458</v>
      </c>
      <c r="F410" s="441">
        <f>'[1]T- tab'!N400</f>
        <v>100</v>
      </c>
      <c r="G410" s="442">
        <f>'[1]T- tab'!O400</f>
        <v>101.10319178259114</v>
      </c>
      <c r="H410" s="443">
        <f t="shared" si="13"/>
        <v>1.103191782591125</v>
      </c>
      <c r="I410" s="452" t="s">
        <v>2881</v>
      </c>
    </row>
    <row r="411" spans="1:9" ht="18" customHeight="1">
      <c r="A411" s="310" t="s">
        <v>1672</v>
      </c>
      <c r="B411" s="424" t="s">
        <v>2518</v>
      </c>
      <c r="C411" s="441">
        <f>'[1]T- tab'!K401</f>
        <v>100</v>
      </c>
      <c r="D411" s="442">
        <f>'[1]T- tab'!L401</f>
        <v>99.124190356087055</v>
      </c>
      <c r="E411" s="443">
        <f t="shared" si="12"/>
        <v>-0.87580964391294458</v>
      </c>
      <c r="F411" s="441">
        <f>'[1]T- tab'!N401</f>
        <v>100</v>
      </c>
      <c r="G411" s="442">
        <f>'[1]T- tab'!O401</f>
        <v>101.10319178259114</v>
      </c>
      <c r="H411" s="443">
        <f t="shared" si="13"/>
        <v>1.103191782591125</v>
      </c>
      <c r="I411" s="452" t="s">
        <v>2882</v>
      </c>
    </row>
    <row r="412" spans="1:9" ht="18" customHeight="1">
      <c r="A412" s="310" t="s">
        <v>2519</v>
      </c>
      <c r="B412" s="424" t="s">
        <v>2518</v>
      </c>
      <c r="C412" s="441">
        <f>'[1]T- tab'!K402</f>
        <v>100</v>
      </c>
      <c r="D412" s="442">
        <f>'[1]T- tab'!L402</f>
        <v>99.124190356087055</v>
      </c>
      <c r="E412" s="443">
        <f t="shared" si="12"/>
        <v>-0.87580964391294458</v>
      </c>
      <c r="F412" s="441">
        <f>'[1]T- tab'!N402</f>
        <v>100</v>
      </c>
      <c r="G412" s="442">
        <f>'[1]T- tab'!O402</f>
        <v>101.10319178259114</v>
      </c>
      <c r="H412" s="443">
        <f t="shared" si="13"/>
        <v>1.103191782591125</v>
      </c>
      <c r="I412" s="452" t="s">
        <v>2882</v>
      </c>
    </row>
    <row r="413" spans="1:9" ht="18" customHeight="1">
      <c r="A413" s="310" t="s">
        <v>1673</v>
      </c>
      <c r="B413" s="424" t="s">
        <v>2520</v>
      </c>
      <c r="C413" s="441">
        <f>'[1]T- tab'!K403</f>
        <v>100</v>
      </c>
      <c r="D413" s="442">
        <f>'[1]T- tab'!L403</f>
        <v>98.84836765537365</v>
      </c>
      <c r="E413" s="443">
        <f t="shared" si="12"/>
        <v>-1.1516323446263499</v>
      </c>
      <c r="F413" s="441">
        <f>'[1]T- tab'!N403</f>
        <v>100</v>
      </c>
      <c r="G413" s="442">
        <f>'[1]T- tab'!O403</f>
        <v>99.91582479649081</v>
      </c>
      <c r="H413" s="443">
        <f t="shared" si="13"/>
        <v>-8.4175203509190055E-2</v>
      </c>
      <c r="I413" s="452" t="s">
        <v>2883</v>
      </c>
    </row>
    <row r="414" spans="1:9" ht="18" customHeight="1">
      <c r="A414" s="310" t="s">
        <v>1674</v>
      </c>
      <c r="B414" s="424" t="s">
        <v>2521</v>
      </c>
      <c r="C414" s="441">
        <f>'[1]T- tab'!K404</f>
        <v>100</v>
      </c>
      <c r="D414" s="442">
        <f>'[1]T- tab'!L404</f>
        <v>98.84836765537365</v>
      </c>
      <c r="E414" s="443">
        <f t="shared" si="12"/>
        <v>-1.1516323446263499</v>
      </c>
      <c r="F414" s="441">
        <f>'[1]T- tab'!N404</f>
        <v>100</v>
      </c>
      <c r="G414" s="442">
        <f>'[1]T- tab'!O404</f>
        <v>99.91582479649081</v>
      </c>
      <c r="H414" s="443">
        <f t="shared" si="13"/>
        <v>-8.4175203509190055E-2</v>
      </c>
      <c r="I414" s="452" t="s">
        <v>2884</v>
      </c>
    </row>
    <row r="415" spans="1:9" ht="18" customHeight="1">
      <c r="A415" s="310" t="s">
        <v>2522</v>
      </c>
      <c r="B415" s="424" t="s">
        <v>2521</v>
      </c>
      <c r="C415" s="441">
        <f>'[1]T- tab'!K405</f>
        <v>100</v>
      </c>
      <c r="D415" s="442">
        <f>'[1]T- tab'!L405</f>
        <v>98.84836765537365</v>
      </c>
      <c r="E415" s="443">
        <f t="shared" si="12"/>
        <v>-1.1516323446263499</v>
      </c>
      <c r="F415" s="441">
        <f>'[1]T- tab'!N405</f>
        <v>100</v>
      </c>
      <c r="G415" s="442">
        <f>'[1]T- tab'!O405</f>
        <v>99.91582479649081</v>
      </c>
      <c r="H415" s="443">
        <f t="shared" si="13"/>
        <v>-8.4175203509190055E-2</v>
      </c>
      <c r="I415" s="452" t="s">
        <v>2884</v>
      </c>
    </row>
    <row r="416" spans="1:9" ht="18" customHeight="1">
      <c r="A416" s="310" t="s">
        <v>2523</v>
      </c>
      <c r="B416" s="424" t="s">
        <v>2524</v>
      </c>
      <c r="C416" s="441">
        <f>'[1]T- tab'!K406</f>
        <v>100</v>
      </c>
      <c r="D416" s="442">
        <f>'[1]T- tab'!L406</f>
        <v>102.54589098121765</v>
      </c>
      <c r="E416" s="443">
        <f t="shared" si="12"/>
        <v>2.5458909812176529</v>
      </c>
      <c r="F416" s="441">
        <f>'[1]T- tab'!N406</f>
        <v>100</v>
      </c>
      <c r="G416" s="442">
        <f>'[1]T- tab'!O406</f>
        <v>97.084153420892903</v>
      </c>
      <c r="H416" s="443">
        <f t="shared" si="13"/>
        <v>-2.9158465791070967</v>
      </c>
      <c r="I416" s="452" t="s">
        <v>2885</v>
      </c>
    </row>
    <row r="417" spans="1:9" ht="18" customHeight="1">
      <c r="A417" s="310" t="s">
        <v>1675</v>
      </c>
      <c r="B417" s="424" t="s">
        <v>2525</v>
      </c>
      <c r="C417" s="441">
        <f>'[1]T- tab'!K407</f>
        <v>100</v>
      </c>
      <c r="D417" s="442">
        <f>'[1]T- tab'!L407</f>
        <v>102.54589098121765</v>
      </c>
      <c r="E417" s="443">
        <f t="shared" si="12"/>
        <v>2.5458909812176529</v>
      </c>
      <c r="F417" s="441">
        <f>'[1]T- tab'!N407</f>
        <v>100</v>
      </c>
      <c r="G417" s="442">
        <f>'[1]T- tab'!O407</f>
        <v>97.084153420892903</v>
      </c>
      <c r="H417" s="443">
        <f t="shared" si="13"/>
        <v>-2.9158465791070967</v>
      </c>
      <c r="I417" s="452" t="s">
        <v>2886</v>
      </c>
    </row>
    <row r="418" spans="1:9" ht="18" customHeight="1">
      <c r="A418" s="310" t="s">
        <v>2526</v>
      </c>
      <c r="B418" s="424" t="s">
        <v>2527</v>
      </c>
      <c r="C418" s="441">
        <f>'[1]T- tab'!K408</f>
        <v>100</v>
      </c>
      <c r="D418" s="442">
        <f>'[1]T- tab'!L408</f>
        <v>102.54589098121765</v>
      </c>
      <c r="E418" s="443">
        <f t="shared" si="12"/>
        <v>2.5458909812176529</v>
      </c>
      <c r="F418" s="441">
        <f>'[1]T- tab'!N408</f>
        <v>100</v>
      </c>
      <c r="G418" s="442">
        <f>'[1]T- tab'!O408</f>
        <v>97.084153420892903</v>
      </c>
      <c r="H418" s="443">
        <f t="shared" si="13"/>
        <v>-2.9158465791070967</v>
      </c>
      <c r="I418" s="452" t="s">
        <v>2887</v>
      </c>
    </row>
    <row r="419" spans="1:9" s="98" customFormat="1" ht="30.75" customHeight="1">
      <c r="A419" s="370" t="s">
        <v>1516</v>
      </c>
      <c r="B419" s="423" t="s">
        <v>2528</v>
      </c>
      <c r="C419" s="438">
        <f>'[1]T- tab'!K409</f>
        <v>100</v>
      </c>
      <c r="D419" s="439">
        <f>'[1]T- tab'!L409</f>
        <v>101.945809195847</v>
      </c>
      <c r="E419" s="440">
        <f t="shared" si="12"/>
        <v>1.9458091958470192</v>
      </c>
      <c r="F419" s="438">
        <f>'[1]T- tab'!N409</f>
        <v>100</v>
      </c>
      <c r="G419" s="439">
        <f>'[1]T- tab'!O409</f>
        <v>118.36207435333468</v>
      </c>
      <c r="H419" s="440">
        <f t="shared" si="13"/>
        <v>18.362074353334677</v>
      </c>
      <c r="I419" s="456" t="s">
        <v>2888</v>
      </c>
    </row>
    <row r="420" spans="1:9" ht="18" customHeight="1">
      <c r="A420" s="310" t="s">
        <v>1517</v>
      </c>
      <c r="B420" s="424" t="s">
        <v>2529</v>
      </c>
      <c r="C420" s="441">
        <f>'[1]T- tab'!K410</f>
        <v>100</v>
      </c>
      <c r="D420" s="442">
        <f>'[1]T- tab'!L410</f>
        <v>102.2745579530674</v>
      </c>
      <c r="E420" s="443">
        <f t="shared" si="12"/>
        <v>2.2745579530673865</v>
      </c>
      <c r="F420" s="441">
        <f>'[1]T- tab'!N410</f>
        <v>100</v>
      </c>
      <c r="G420" s="442">
        <f>'[1]T- tab'!O410</f>
        <v>118.60998633546369</v>
      </c>
      <c r="H420" s="443">
        <f t="shared" si="13"/>
        <v>18.609986335463688</v>
      </c>
      <c r="I420" s="452" t="s">
        <v>2889</v>
      </c>
    </row>
    <row r="421" spans="1:9" ht="18" customHeight="1">
      <c r="A421" s="310" t="s">
        <v>2530</v>
      </c>
      <c r="B421" s="414" t="s">
        <v>2531</v>
      </c>
      <c r="C421" s="444">
        <f>'[1]T- tab'!K411</f>
        <v>100</v>
      </c>
      <c r="D421" s="445">
        <f>'[1]T- tab'!L411</f>
        <v>102.2745579530674</v>
      </c>
      <c r="E421" s="446">
        <f t="shared" si="12"/>
        <v>2.2745579530673865</v>
      </c>
      <c r="F421" s="444">
        <f>'[1]T- tab'!N411</f>
        <v>100</v>
      </c>
      <c r="G421" s="445">
        <f>'[1]T- tab'!O411</f>
        <v>118.60998633546369</v>
      </c>
      <c r="H421" s="446">
        <f t="shared" si="13"/>
        <v>18.609986335463688</v>
      </c>
      <c r="I421" s="415" t="s">
        <v>2890</v>
      </c>
    </row>
    <row r="422" spans="1:9" ht="24.75" customHeight="1">
      <c r="A422" s="310" t="s">
        <v>1518</v>
      </c>
      <c r="B422" s="424" t="s">
        <v>2532</v>
      </c>
      <c r="C422" s="441">
        <f>'[1]T- tab'!K412</f>
        <v>100</v>
      </c>
      <c r="D422" s="442">
        <f>'[1]T- tab'!L412</f>
        <v>102.2745579530674</v>
      </c>
      <c r="E422" s="443">
        <f t="shared" si="12"/>
        <v>2.2745579530673865</v>
      </c>
      <c r="F422" s="441">
        <f>'[1]T- tab'!N412</f>
        <v>100</v>
      </c>
      <c r="G422" s="442">
        <f>'[1]T- tab'!O412</f>
        <v>118.60998633546369</v>
      </c>
      <c r="H422" s="443">
        <f t="shared" si="13"/>
        <v>18.609986335463688</v>
      </c>
      <c r="I422" s="452" t="s">
        <v>2891</v>
      </c>
    </row>
    <row r="423" spans="1:9" ht="18" customHeight="1">
      <c r="A423" s="310" t="s">
        <v>2533</v>
      </c>
      <c r="B423" s="424" t="s">
        <v>2534</v>
      </c>
      <c r="C423" s="441">
        <f>'[1]T- tab'!K413</f>
        <v>100</v>
      </c>
      <c r="D423" s="442">
        <f>'[1]T- tab'!L413</f>
        <v>97.908002784576595</v>
      </c>
      <c r="E423" s="443">
        <f t="shared" ref="E423:E452" si="14">D423/C423*100-100</f>
        <v>-2.0919972154234046</v>
      </c>
      <c r="F423" s="441">
        <f>'[1]T- tab'!N413</f>
        <v>100.00000000000001</v>
      </c>
      <c r="G423" s="442">
        <f>'[1]T- tab'!O413</f>
        <v>102.81722129527361</v>
      </c>
      <c r="H423" s="443">
        <f t="shared" ref="H423:H452" si="15">G423/F423*100-100</f>
        <v>2.8172212952735975</v>
      </c>
      <c r="I423" s="452" t="s">
        <v>2892</v>
      </c>
    </row>
    <row r="424" spans="1:9" ht="18" customHeight="1">
      <c r="A424" s="310" t="s">
        <v>2535</v>
      </c>
      <c r="B424" s="424" t="s">
        <v>2534</v>
      </c>
      <c r="C424" s="441">
        <f>'[1]T- tab'!K414</f>
        <v>100</v>
      </c>
      <c r="D424" s="442">
        <f>'[1]T- tab'!L414</f>
        <v>97.908002784576595</v>
      </c>
      <c r="E424" s="443">
        <f t="shared" si="14"/>
        <v>-2.0919972154234046</v>
      </c>
      <c r="F424" s="441">
        <f>'[1]T- tab'!N414</f>
        <v>100.00000000000001</v>
      </c>
      <c r="G424" s="442">
        <f>'[1]T- tab'!O414</f>
        <v>102.81722129527361</v>
      </c>
      <c r="H424" s="443">
        <f t="shared" si="15"/>
        <v>2.8172212952735975</v>
      </c>
      <c r="I424" s="452" t="s">
        <v>2893</v>
      </c>
    </row>
    <row r="425" spans="1:9" ht="26.25" customHeight="1">
      <c r="A425" s="310" t="s">
        <v>2536</v>
      </c>
      <c r="B425" s="424" t="s">
        <v>2537</v>
      </c>
      <c r="C425" s="441">
        <f>'[1]T- tab'!K415</f>
        <v>100</v>
      </c>
      <c r="D425" s="442">
        <f>'[1]T- tab'!L415</f>
        <v>97.908002784576595</v>
      </c>
      <c r="E425" s="443">
        <f t="shared" si="14"/>
        <v>-2.0919972154234046</v>
      </c>
      <c r="F425" s="441">
        <f>'[1]T- tab'!N415</f>
        <v>100.00000000000001</v>
      </c>
      <c r="G425" s="442">
        <f>'[1]T- tab'!O415</f>
        <v>102.81722129527361</v>
      </c>
      <c r="H425" s="443">
        <f t="shared" si="15"/>
        <v>2.8172212952735975</v>
      </c>
      <c r="I425" s="452" t="s">
        <v>2894</v>
      </c>
    </row>
    <row r="426" spans="1:9" s="98" customFormat="1" ht="18" customHeight="1">
      <c r="A426" s="370" t="s">
        <v>1519</v>
      </c>
      <c r="B426" s="423" t="s">
        <v>1771</v>
      </c>
      <c r="C426" s="438">
        <f>'[1]T- tab'!K416</f>
        <v>100</v>
      </c>
      <c r="D426" s="439">
        <f>'[1]T- tab'!L416</f>
        <v>96.545327906171806</v>
      </c>
      <c r="E426" s="440">
        <f t="shared" si="14"/>
        <v>-3.4546720938281936</v>
      </c>
      <c r="F426" s="438">
        <f>'[1]T- tab'!N416</f>
        <v>100</v>
      </c>
      <c r="G426" s="439">
        <f>'[1]T- tab'!O416</f>
        <v>103.75414308239762</v>
      </c>
      <c r="H426" s="440">
        <f t="shared" si="15"/>
        <v>3.7541430823976043</v>
      </c>
      <c r="I426" s="456" t="s">
        <v>2895</v>
      </c>
    </row>
    <row r="427" spans="1:9" ht="18" customHeight="1">
      <c r="A427" s="310" t="s">
        <v>1520</v>
      </c>
      <c r="B427" s="424" t="s">
        <v>124</v>
      </c>
      <c r="C427" s="441">
        <f>'[1]T- tab'!K417</f>
        <v>100</v>
      </c>
      <c r="D427" s="442">
        <f>'[1]T- tab'!L417</f>
        <v>92.186183855482071</v>
      </c>
      <c r="E427" s="443">
        <f t="shared" si="14"/>
        <v>-7.8138161445179293</v>
      </c>
      <c r="F427" s="441">
        <f>'[1]T- tab'!N417</f>
        <v>99.999999999999986</v>
      </c>
      <c r="G427" s="442">
        <f>'[1]T- tab'!O417</f>
        <v>103.79981152638508</v>
      </c>
      <c r="H427" s="443">
        <f t="shared" si="15"/>
        <v>3.7998115263851133</v>
      </c>
      <c r="I427" s="452" t="s">
        <v>2896</v>
      </c>
    </row>
    <row r="428" spans="1:9" ht="18" customHeight="1">
      <c r="A428" s="310" t="s">
        <v>1521</v>
      </c>
      <c r="B428" s="424" t="s">
        <v>2538</v>
      </c>
      <c r="C428" s="441">
        <f>'[1]T- tab'!K418</f>
        <v>100</v>
      </c>
      <c r="D428" s="442">
        <f>'[1]T- tab'!L418</f>
        <v>91.766293548224681</v>
      </c>
      <c r="E428" s="443">
        <f t="shared" si="14"/>
        <v>-8.2337064517753191</v>
      </c>
      <c r="F428" s="441">
        <f>'[1]T- tab'!N418</f>
        <v>100</v>
      </c>
      <c r="G428" s="442">
        <f>'[1]T- tab'!O418</f>
        <v>103.19732071058117</v>
      </c>
      <c r="H428" s="443">
        <f t="shared" si="15"/>
        <v>3.1973207105811667</v>
      </c>
      <c r="I428" s="452" t="s">
        <v>2897</v>
      </c>
    </row>
    <row r="429" spans="1:9" ht="18" customHeight="1">
      <c r="A429" s="310" t="s">
        <v>2539</v>
      </c>
      <c r="B429" s="424" t="s">
        <v>2538</v>
      </c>
      <c r="C429" s="441">
        <f>'[1]T- tab'!K419</f>
        <v>100</v>
      </c>
      <c r="D429" s="442">
        <f>'[1]T- tab'!L419</f>
        <v>91.766293548224681</v>
      </c>
      <c r="E429" s="443">
        <f t="shared" si="14"/>
        <v>-8.2337064517753191</v>
      </c>
      <c r="F429" s="441">
        <f>'[1]T- tab'!N419</f>
        <v>100</v>
      </c>
      <c r="G429" s="442">
        <f>'[1]T- tab'!O419</f>
        <v>103.19732071058117</v>
      </c>
      <c r="H429" s="443">
        <f t="shared" si="15"/>
        <v>3.1973207105811667</v>
      </c>
      <c r="I429" s="452" t="s">
        <v>2898</v>
      </c>
    </row>
    <row r="430" spans="1:9" ht="18" customHeight="1">
      <c r="A430" s="310" t="s">
        <v>2540</v>
      </c>
      <c r="B430" s="424" t="s">
        <v>2541</v>
      </c>
      <c r="C430" s="441">
        <f>'[1]T- tab'!K420</f>
        <v>100</v>
      </c>
      <c r="D430" s="442">
        <f>'[1]T- tab'!L420</f>
        <v>100</v>
      </c>
      <c r="E430" s="443">
        <f t="shared" si="14"/>
        <v>0</v>
      </c>
      <c r="F430" s="441">
        <f>'[1]T- tab'!N420</f>
        <v>100</v>
      </c>
      <c r="G430" s="442">
        <f>'[1]T- tab'!O420</f>
        <v>105.08133237967297</v>
      </c>
      <c r="H430" s="443">
        <f t="shared" si="15"/>
        <v>5.0813323796729719</v>
      </c>
      <c r="I430" s="452" t="s">
        <v>2899</v>
      </c>
    </row>
    <row r="431" spans="1:9" ht="18" customHeight="1">
      <c r="A431" s="310" t="s">
        <v>2542</v>
      </c>
      <c r="B431" s="424" t="s">
        <v>2543</v>
      </c>
      <c r="C431" s="441">
        <f>'[1]T- tab'!K421</f>
        <v>100</v>
      </c>
      <c r="D431" s="442">
        <f>'[1]T- tab'!L421</f>
        <v>100</v>
      </c>
      <c r="E431" s="443">
        <f t="shared" si="14"/>
        <v>0</v>
      </c>
      <c r="F431" s="441">
        <f>'[1]T- tab'!N421</f>
        <v>100</v>
      </c>
      <c r="G431" s="442">
        <f>'[1]T- tab'!O421</f>
        <v>105.08133237967297</v>
      </c>
      <c r="H431" s="443">
        <f t="shared" si="15"/>
        <v>5.0813323796729719</v>
      </c>
      <c r="I431" s="452" t="s">
        <v>2900</v>
      </c>
    </row>
    <row r="432" spans="1:9" ht="18" customHeight="1">
      <c r="A432" s="310" t="s">
        <v>2544</v>
      </c>
      <c r="B432" s="424" t="s">
        <v>125</v>
      </c>
      <c r="C432" s="441">
        <f>'[1]T- tab'!K422</f>
        <v>100</v>
      </c>
      <c r="D432" s="442">
        <f>'[1]T- tab'!L422</f>
        <v>102.64284592104748</v>
      </c>
      <c r="E432" s="443">
        <f t="shared" si="14"/>
        <v>2.6428459210474813</v>
      </c>
      <c r="F432" s="441">
        <f>'[1]T- tab'!N422</f>
        <v>100</v>
      </c>
      <c r="G432" s="442">
        <f>'[1]T- tab'!O422</f>
        <v>101.48202225852452</v>
      </c>
      <c r="H432" s="443">
        <f t="shared" si="15"/>
        <v>1.4820222585245233</v>
      </c>
      <c r="I432" s="452" t="s">
        <v>2901</v>
      </c>
    </row>
    <row r="433" spans="1:9" ht="18" customHeight="1">
      <c r="A433" s="310" t="s">
        <v>2545</v>
      </c>
      <c r="B433" s="424" t="s">
        <v>2546</v>
      </c>
      <c r="C433" s="441">
        <f>'[1]T- tab'!K423</f>
        <v>100</v>
      </c>
      <c r="D433" s="442">
        <f>'[1]T- tab'!L423</f>
        <v>102.64284592104748</v>
      </c>
      <c r="E433" s="443">
        <f t="shared" si="14"/>
        <v>2.6428459210474813</v>
      </c>
      <c r="F433" s="441">
        <f>'[1]T- tab'!N423</f>
        <v>100</v>
      </c>
      <c r="G433" s="442">
        <f>'[1]T- tab'!O423</f>
        <v>101.48202225852452</v>
      </c>
      <c r="H433" s="443">
        <f t="shared" si="15"/>
        <v>1.4820222585245233</v>
      </c>
      <c r="I433" s="452" t="s">
        <v>2902</v>
      </c>
    </row>
    <row r="434" spans="1:9" ht="18" customHeight="1">
      <c r="A434" s="310" t="s">
        <v>2547</v>
      </c>
      <c r="B434" s="424" t="s">
        <v>2548</v>
      </c>
      <c r="C434" s="441">
        <f>'[1]T- tab'!K424</f>
        <v>100</v>
      </c>
      <c r="D434" s="442">
        <f>'[1]T- tab'!L424</f>
        <v>102.64284592104748</v>
      </c>
      <c r="E434" s="443">
        <f t="shared" si="14"/>
        <v>2.6428459210474813</v>
      </c>
      <c r="F434" s="441">
        <f>'[1]T- tab'!N424</f>
        <v>100</v>
      </c>
      <c r="G434" s="442">
        <f>'[1]T- tab'!O424</f>
        <v>101.48202225852452</v>
      </c>
      <c r="H434" s="443">
        <f t="shared" si="15"/>
        <v>1.4820222585245233</v>
      </c>
      <c r="I434" s="452" t="s">
        <v>2903</v>
      </c>
    </row>
    <row r="435" spans="1:9" s="98" customFormat="1" ht="35.25" customHeight="1">
      <c r="A435" s="370" t="s">
        <v>1788</v>
      </c>
      <c r="B435" s="423" t="s">
        <v>1772</v>
      </c>
      <c r="C435" s="438">
        <f>'[1]T- tab'!K425</f>
        <v>99.999999999999986</v>
      </c>
      <c r="D435" s="439">
        <f>'[1]T- tab'!L425</f>
        <v>104.85964052705647</v>
      </c>
      <c r="E435" s="440">
        <f t="shared" si="14"/>
        <v>4.8596405270564702</v>
      </c>
      <c r="F435" s="438">
        <f>'[1]T- tab'!N425</f>
        <v>99.999999999999986</v>
      </c>
      <c r="G435" s="439">
        <f>'[1]T- tab'!O425</f>
        <v>104.83583327438112</v>
      </c>
      <c r="H435" s="440">
        <f t="shared" si="15"/>
        <v>4.8358332743811303</v>
      </c>
      <c r="I435" s="456" t="s">
        <v>2904</v>
      </c>
    </row>
    <row r="436" spans="1:9" ht="26.25" customHeight="1">
      <c r="A436" s="310" t="s">
        <v>2549</v>
      </c>
      <c r="B436" s="424" t="s">
        <v>2550</v>
      </c>
      <c r="C436" s="441">
        <f>'[1]T- tab'!K426</f>
        <v>100</v>
      </c>
      <c r="D436" s="442">
        <f>'[1]T- tab'!L426</f>
        <v>96.28860150651586</v>
      </c>
      <c r="E436" s="443">
        <f t="shared" si="14"/>
        <v>-3.7113984934841397</v>
      </c>
      <c r="F436" s="441">
        <f>'[1]T- tab'!N426</f>
        <v>100</v>
      </c>
      <c r="G436" s="442">
        <f>'[1]T- tab'!O426</f>
        <v>100.81536194736424</v>
      </c>
      <c r="H436" s="443">
        <f t="shared" si="15"/>
        <v>0.81536194736425216</v>
      </c>
      <c r="I436" s="452" t="s">
        <v>2905</v>
      </c>
    </row>
    <row r="437" spans="1:9" ht="34.5" customHeight="1">
      <c r="A437" s="310" t="s">
        <v>2551</v>
      </c>
      <c r="B437" s="414" t="s">
        <v>2552</v>
      </c>
      <c r="C437" s="444">
        <f>'[1]T- tab'!K427</f>
        <v>100.00000000000001</v>
      </c>
      <c r="D437" s="445">
        <f>'[1]T- tab'!L427</f>
        <v>96.310943197352969</v>
      </c>
      <c r="E437" s="446">
        <f t="shared" si="14"/>
        <v>-3.6890568026470447</v>
      </c>
      <c r="F437" s="444">
        <f>'[1]T- tab'!N427</f>
        <v>100</v>
      </c>
      <c r="G437" s="445">
        <f>'[1]T- tab'!O427</f>
        <v>101.94524316975718</v>
      </c>
      <c r="H437" s="446">
        <f t="shared" si="15"/>
        <v>1.9452431697571768</v>
      </c>
      <c r="I437" s="415" t="s">
        <v>2906</v>
      </c>
    </row>
    <row r="438" spans="1:9" ht="35.25" customHeight="1">
      <c r="A438" s="310" t="s">
        <v>2553</v>
      </c>
      <c r="B438" s="424" t="s">
        <v>2554</v>
      </c>
      <c r="C438" s="441">
        <f>'[1]T- tab'!K428</f>
        <v>100.00000000000001</v>
      </c>
      <c r="D438" s="442">
        <f>'[1]T- tab'!L428</f>
        <v>96.310943197352969</v>
      </c>
      <c r="E438" s="443">
        <f t="shared" si="14"/>
        <v>-3.6890568026470447</v>
      </c>
      <c r="F438" s="441">
        <f>'[1]T- tab'!N428</f>
        <v>100</v>
      </c>
      <c r="G438" s="442">
        <f>'[1]T- tab'!O428</f>
        <v>101.94524316975718</v>
      </c>
      <c r="H438" s="443">
        <f t="shared" si="15"/>
        <v>1.9452431697571768</v>
      </c>
      <c r="I438" s="452" t="s">
        <v>2906</v>
      </c>
    </row>
    <row r="439" spans="1:9" ht="38.25" customHeight="1">
      <c r="A439" s="310" t="s">
        <v>2555</v>
      </c>
      <c r="B439" s="424" t="s">
        <v>2556</v>
      </c>
      <c r="C439" s="441">
        <f>'[1]T- tab'!K429</f>
        <v>100</v>
      </c>
      <c r="D439" s="442">
        <f>'[1]T- tab'!L429</f>
        <v>96.211334941317844</v>
      </c>
      <c r="E439" s="443">
        <f t="shared" si="14"/>
        <v>-3.788665058682156</v>
      </c>
      <c r="F439" s="441">
        <f>'[1]T- tab'!N429</f>
        <v>100</v>
      </c>
      <c r="G439" s="442">
        <f>'[1]T- tab'!O429</f>
        <v>97.558198075269061</v>
      </c>
      <c r="H439" s="443">
        <f t="shared" si="15"/>
        <v>-2.4418019247309388</v>
      </c>
      <c r="I439" s="452" t="s">
        <v>2907</v>
      </c>
    </row>
    <row r="440" spans="1:9" ht="18" customHeight="1">
      <c r="A440" s="310" t="s">
        <v>2557</v>
      </c>
      <c r="B440" s="424" t="s">
        <v>2558</v>
      </c>
      <c r="C440" s="441">
        <f>'[1]T- tab'!K430</f>
        <v>100</v>
      </c>
      <c r="D440" s="442">
        <f>'[1]T- tab'!L430</f>
        <v>96.211334941317844</v>
      </c>
      <c r="E440" s="443">
        <f t="shared" si="14"/>
        <v>-3.788665058682156</v>
      </c>
      <c r="F440" s="441">
        <f>'[1]T- tab'!N430</f>
        <v>100</v>
      </c>
      <c r="G440" s="442">
        <f>'[1]T- tab'!O430</f>
        <v>97.558198075269061</v>
      </c>
      <c r="H440" s="443">
        <f t="shared" si="15"/>
        <v>-2.4418019247309388</v>
      </c>
      <c r="I440" s="452" t="s">
        <v>2908</v>
      </c>
    </row>
    <row r="441" spans="1:9" ht="18" customHeight="1">
      <c r="A441" s="310" t="s">
        <v>2559</v>
      </c>
      <c r="B441" s="424" t="s">
        <v>2560</v>
      </c>
      <c r="C441" s="441">
        <f>'[1]T- tab'!K431</f>
        <v>100</v>
      </c>
      <c r="D441" s="442">
        <f>'[1]T- tab'!L431</f>
        <v>102.45889296750875</v>
      </c>
      <c r="E441" s="443">
        <f t="shared" si="14"/>
        <v>2.4588929675087456</v>
      </c>
      <c r="F441" s="441">
        <f>'[1]T- tab'!N431</f>
        <v>100</v>
      </c>
      <c r="G441" s="442">
        <f>'[1]T- tab'!O431</f>
        <v>102.69424900732658</v>
      </c>
      <c r="H441" s="443">
        <f t="shared" si="15"/>
        <v>2.6942490073265759</v>
      </c>
      <c r="I441" s="452" t="s">
        <v>2909</v>
      </c>
    </row>
    <row r="442" spans="1:9" ht="18" customHeight="1">
      <c r="A442" s="310" t="s">
        <v>2561</v>
      </c>
      <c r="B442" s="424" t="s">
        <v>2562</v>
      </c>
      <c r="C442" s="441">
        <f>'[1]T- tab'!K432</f>
        <v>100</v>
      </c>
      <c r="D442" s="442">
        <f>'[1]T- tab'!L432</f>
        <v>105.00717357512825</v>
      </c>
      <c r="E442" s="443">
        <f t="shared" si="14"/>
        <v>5.0071735751282489</v>
      </c>
      <c r="F442" s="441">
        <f>'[1]T- tab'!N432</f>
        <v>100</v>
      </c>
      <c r="G442" s="442">
        <f>'[1]T- tab'!O432</f>
        <v>108.30374860526314</v>
      </c>
      <c r="H442" s="443">
        <f t="shared" si="15"/>
        <v>8.3037486052631237</v>
      </c>
      <c r="I442" s="452" t="s">
        <v>123</v>
      </c>
    </row>
    <row r="443" spans="1:9" ht="18" customHeight="1">
      <c r="A443" s="310" t="s">
        <v>2563</v>
      </c>
      <c r="B443" s="424" t="s">
        <v>122</v>
      </c>
      <c r="C443" s="441">
        <f>'[1]T- tab'!K433</f>
        <v>100</v>
      </c>
      <c r="D443" s="442">
        <f>'[1]T- tab'!L433</f>
        <v>105.00717357512825</v>
      </c>
      <c r="E443" s="443">
        <f t="shared" si="14"/>
        <v>5.0071735751282489</v>
      </c>
      <c r="F443" s="441">
        <f>'[1]T- tab'!N433</f>
        <v>100</v>
      </c>
      <c r="G443" s="442">
        <f>'[1]T- tab'!O433</f>
        <v>108.30374860526314</v>
      </c>
      <c r="H443" s="443">
        <f t="shared" si="15"/>
        <v>8.3037486052631237</v>
      </c>
      <c r="I443" s="452" t="s">
        <v>123</v>
      </c>
    </row>
    <row r="444" spans="1:9" ht="18" customHeight="1">
      <c r="A444" s="310" t="s">
        <v>2564</v>
      </c>
      <c r="B444" s="424" t="s">
        <v>2565</v>
      </c>
      <c r="C444" s="441">
        <f>'[1]T- tab'!K434</f>
        <v>100</v>
      </c>
      <c r="D444" s="442">
        <f>'[1]T- tab'!L434</f>
        <v>101.19137840565276</v>
      </c>
      <c r="E444" s="443">
        <f t="shared" si="14"/>
        <v>1.1913784056527561</v>
      </c>
      <c r="F444" s="441">
        <f>'[1]T- tab'!N434</f>
        <v>100</v>
      </c>
      <c r="G444" s="442">
        <f>'[1]T- tab'!O434</f>
        <v>92.001884626467884</v>
      </c>
      <c r="H444" s="443">
        <f t="shared" si="15"/>
        <v>-7.9981153735321158</v>
      </c>
      <c r="I444" s="452" t="s">
        <v>2910</v>
      </c>
    </row>
    <row r="445" spans="1:9" ht="24" customHeight="1">
      <c r="A445" s="310" t="s">
        <v>2566</v>
      </c>
      <c r="B445" s="424" t="s">
        <v>2567</v>
      </c>
      <c r="C445" s="441">
        <f>'[1]T- tab'!K435</f>
        <v>100</v>
      </c>
      <c r="D445" s="442">
        <f>'[1]T- tab'!L435</f>
        <v>101.19137840565276</v>
      </c>
      <c r="E445" s="443">
        <f t="shared" si="14"/>
        <v>1.1913784056527561</v>
      </c>
      <c r="F445" s="441">
        <f>'[1]T- tab'!N435</f>
        <v>100</v>
      </c>
      <c r="G445" s="442">
        <f>'[1]T- tab'!O435</f>
        <v>92.001884626467884</v>
      </c>
      <c r="H445" s="443">
        <f t="shared" si="15"/>
        <v>-7.9981153735321158</v>
      </c>
      <c r="I445" s="452" t="s">
        <v>2911</v>
      </c>
    </row>
    <row r="446" spans="1:9" ht="17.100000000000001" customHeight="1">
      <c r="A446" s="310" t="s">
        <v>2568</v>
      </c>
      <c r="B446" s="424" t="s">
        <v>2569</v>
      </c>
      <c r="C446" s="441">
        <f>'[1]T- tab'!K436</f>
        <v>100</v>
      </c>
      <c r="D446" s="442">
        <f>'[1]T- tab'!L436</f>
        <v>94.214592830829517</v>
      </c>
      <c r="E446" s="443">
        <f t="shared" si="14"/>
        <v>-5.7854071691704831</v>
      </c>
      <c r="F446" s="441">
        <f>'[1]T- tab'!N436</f>
        <v>100</v>
      </c>
      <c r="G446" s="442">
        <f>'[1]T- tab'!O436</f>
        <v>103.52809666570364</v>
      </c>
      <c r="H446" s="443">
        <f t="shared" si="15"/>
        <v>3.528096665703643</v>
      </c>
      <c r="I446" s="452" t="s">
        <v>2912</v>
      </c>
    </row>
    <row r="447" spans="1:9" ht="17.100000000000001" customHeight="1">
      <c r="A447" s="310" t="s">
        <v>2570</v>
      </c>
      <c r="B447" s="424" t="s">
        <v>2569</v>
      </c>
      <c r="C447" s="441">
        <f>'[1]T- tab'!K437</f>
        <v>100</v>
      </c>
      <c r="D447" s="442">
        <f>'[1]T- tab'!L437</f>
        <v>94.214592830829517</v>
      </c>
      <c r="E447" s="443">
        <f t="shared" si="14"/>
        <v>-5.7854071691704831</v>
      </c>
      <c r="F447" s="441">
        <f>'[1]T- tab'!N437</f>
        <v>100</v>
      </c>
      <c r="G447" s="442">
        <f>'[1]T- tab'!O437</f>
        <v>103.52809666570364</v>
      </c>
      <c r="H447" s="443">
        <f t="shared" si="15"/>
        <v>3.528096665703643</v>
      </c>
      <c r="I447" s="452" t="s">
        <v>2913</v>
      </c>
    </row>
    <row r="448" spans="1:9" ht="17.100000000000001" customHeight="1">
      <c r="A448" s="310" t="s">
        <v>2571</v>
      </c>
      <c r="B448" s="424" t="s">
        <v>2572</v>
      </c>
      <c r="C448" s="441">
        <f>'[1]T- tab'!K438</f>
        <v>100</v>
      </c>
      <c r="D448" s="442">
        <f>'[1]T- tab'!L438</f>
        <v>94.214592830829517</v>
      </c>
      <c r="E448" s="443">
        <f t="shared" si="14"/>
        <v>-5.7854071691704831</v>
      </c>
      <c r="F448" s="441">
        <f>'[1]T- tab'!N438</f>
        <v>100</v>
      </c>
      <c r="G448" s="442">
        <f>'[1]T- tab'!O438</f>
        <v>103.52809666570364</v>
      </c>
      <c r="H448" s="443">
        <f t="shared" si="15"/>
        <v>3.528096665703643</v>
      </c>
      <c r="I448" s="452" t="s">
        <v>2914</v>
      </c>
    </row>
    <row r="449" spans="1:9" ht="17.100000000000001" customHeight="1">
      <c r="A449" s="310" t="s">
        <v>2573</v>
      </c>
      <c r="B449" s="424" t="s">
        <v>2574</v>
      </c>
      <c r="C449" s="441">
        <f>'[1]T- tab'!K439</f>
        <v>99.999999999999986</v>
      </c>
      <c r="D449" s="442">
        <f>'[1]T- tab'!L439</f>
        <v>107.7885778028231</v>
      </c>
      <c r="E449" s="443">
        <f t="shared" si="14"/>
        <v>7.788577802823113</v>
      </c>
      <c r="F449" s="441">
        <f>'[1]T- tab'!N439</f>
        <v>100</v>
      </c>
      <c r="G449" s="442">
        <f>'[1]T- tab'!O439</f>
        <v>105.46594989557524</v>
      </c>
      <c r="H449" s="443">
        <f t="shared" si="15"/>
        <v>5.4659498955752213</v>
      </c>
      <c r="I449" s="452" t="s">
        <v>2915</v>
      </c>
    </row>
    <row r="450" spans="1:9" ht="17.100000000000001" customHeight="1">
      <c r="A450" s="310" t="s">
        <v>2575</v>
      </c>
      <c r="B450" s="424" t="s">
        <v>2576</v>
      </c>
      <c r="C450" s="441">
        <f>'[1]T- tab'!K440</f>
        <v>99.999999999999986</v>
      </c>
      <c r="D450" s="442">
        <f>'[1]T- tab'!L440</f>
        <v>107.7885778028231</v>
      </c>
      <c r="E450" s="443">
        <f t="shared" si="14"/>
        <v>7.788577802823113</v>
      </c>
      <c r="F450" s="441">
        <f>'[1]T- tab'!N440</f>
        <v>100</v>
      </c>
      <c r="G450" s="442">
        <f>'[1]T- tab'!O440</f>
        <v>105.46594989557524</v>
      </c>
      <c r="H450" s="443">
        <f t="shared" si="15"/>
        <v>5.4659498955752213</v>
      </c>
      <c r="I450" s="452" t="s">
        <v>2916</v>
      </c>
    </row>
    <row r="451" spans="1:9" ht="17.100000000000001" customHeight="1">
      <c r="A451" s="310" t="s">
        <v>2577</v>
      </c>
      <c r="B451" s="424" t="s">
        <v>2578</v>
      </c>
      <c r="C451" s="441">
        <f>'[1]T- tab'!K441</f>
        <v>99.999999999999986</v>
      </c>
      <c r="D451" s="442">
        <f>'[1]T- tab'!L441</f>
        <v>108.33333333333331</v>
      </c>
      <c r="E451" s="443">
        <f t="shared" si="14"/>
        <v>8.3333333333333286</v>
      </c>
      <c r="F451" s="441">
        <f>'[1]T- tab'!N441</f>
        <v>100</v>
      </c>
      <c r="G451" s="442">
        <f>'[1]T- tab'!O441</f>
        <v>108.33333333333333</v>
      </c>
      <c r="H451" s="443">
        <f t="shared" si="15"/>
        <v>8.3333333333333286</v>
      </c>
      <c r="I451" s="452" t="s">
        <v>2917</v>
      </c>
    </row>
    <row r="452" spans="1:9" ht="17.100000000000001" customHeight="1">
      <c r="A452" s="310" t="s">
        <v>2579</v>
      </c>
      <c r="B452" s="414" t="s">
        <v>2580</v>
      </c>
      <c r="C452" s="444">
        <f>'[1]T- tab'!K442</f>
        <v>99.999999999999986</v>
      </c>
      <c r="D452" s="445">
        <f>'[1]T- tab'!L442</f>
        <v>94.891327985203546</v>
      </c>
      <c r="E452" s="446">
        <f t="shared" si="14"/>
        <v>-5.10867201479644</v>
      </c>
      <c r="F452" s="444">
        <f>'[1]T- tab'!N442</f>
        <v>99.999999999999986</v>
      </c>
      <c r="G452" s="445">
        <f>'[1]T- tab'!O442</f>
        <v>99.344817187499402</v>
      </c>
      <c r="H452" s="446">
        <f t="shared" si="15"/>
        <v>-0.65518281250058408</v>
      </c>
      <c r="I452" s="415" t="s">
        <v>2916</v>
      </c>
    </row>
    <row r="453" spans="1:9" ht="18" customHeight="1">
      <c r="B453" s="576" t="s">
        <v>1728</v>
      </c>
      <c r="C453" s="576"/>
      <c r="D453" s="576"/>
      <c r="E453" s="576"/>
      <c r="F453" s="578" t="s">
        <v>1729</v>
      </c>
      <c r="G453" s="578"/>
      <c r="H453" s="578"/>
      <c r="I453" s="578"/>
    </row>
    <row r="454" spans="1:9" ht="21" customHeight="1">
      <c r="B454" s="577"/>
      <c r="C454" s="577"/>
      <c r="D454" s="577"/>
      <c r="E454" s="577"/>
      <c r="F454" s="579"/>
      <c r="G454" s="579"/>
      <c r="H454" s="579"/>
      <c r="I454" s="579"/>
    </row>
    <row r="455" spans="1:9" ht="16.5" customHeight="1">
      <c r="B455" s="577" t="s">
        <v>1734</v>
      </c>
      <c r="C455" s="577"/>
      <c r="D455" s="577"/>
      <c r="E455" s="577"/>
      <c r="F455" s="579" t="s">
        <v>1735</v>
      </c>
      <c r="G455" s="579"/>
      <c r="H455" s="579"/>
      <c r="I455" s="579"/>
    </row>
  </sheetData>
  <mergeCells count="21">
    <mergeCell ref="O39:P39"/>
    <mergeCell ref="B453:E454"/>
    <mergeCell ref="F453:I454"/>
    <mergeCell ref="B455:E455"/>
    <mergeCell ref="F455:I455"/>
    <mergeCell ref="J5:K5"/>
    <mergeCell ref="O9:P9"/>
    <mergeCell ref="B30:I30"/>
    <mergeCell ref="B31:I31"/>
    <mergeCell ref="B33:B36"/>
    <mergeCell ref="C33:E33"/>
    <mergeCell ref="F33:H33"/>
    <mergeCell ref="I33:I36"/>
    <mergeCell ref="B29:I29"/>
    <mergeCell ref="B1:I1"/>
    <mergeCell ref="B2:I2"/>
    <mergeCell ref="B3:I3"/>
    <mergeCell ref="B5:B8"/>
    <mergeCell ref="C5:E5"/>
    <mergeCell ref="F5:H5"/>
    <mergeCell ref="I5:I8"/>
  </mergeCells>
  <printOptions horizontalCentered="1"/>
  <pageMargins left="0.39370078740157483" right="0.39370078740157483" top="0.78740157480314965" bottom="0.59055118110236227" header="0.39370078740157483" footer="0.39370078740157483"/>
  <pageSetup paperSize="9" scale="99" firstPageNumber="96" orientation="landscape" useFirstPageNumber="1" r:id="rId1"/>
  <headerFooter alignWithMargins="0">
    <oddHeader>&amp;L&amp;8PCBS: Prices and Price Indices Annual Bulletin, 2019&amp;R&amp;1&amp;K00+000ء &amp;8&amp;K000000PCBS: الأسعار والأرقام القياسية النشرة السنوية، 2019</oddHeader>
    <oddFooter>&amp;C&amp;P</oddFooter>
  </headerFooter>
  <rowBreaks count="1" manualBreakCount="1">
    <brk id="254" min="1" max="8" man="1"/>
  </rowBreaks>
</worksheet>
</file>

<file path=xl/worksheets/sheet15.xml><?xml version="1.0" encoding="utf-8"?>
<worksheet xmlns="http://schemas.openxmlformats.org/spreadsheetml/2006/main" xmlns:r="http://schemas.openxmlformats.org/officeDocument/2006/relationships">
  <dimension ref="A1:M1545"/>
  <sheetViews>
    <sheetView rightToLeft="1" tabSelected="1" view="pageBreakPreview" topLeftCell="A280" zoomScale="90" zoomScaleNormal="100" zoomScaleSheetLayoutView="90" workbookViewId="0">
      <selection activeCell="B295" sqref="B295"/>
    </sheetView>
  </sheetViews>
  <sheetFormatPr defaultRowHeight="16.5" customHeight="1"/>
  <cols>
    <col min="1" max="1" width="9.5703125" style="156" customWidth="1"/>
    <col min="2" max="2" width="24.85546875" style="159" customWidth="1"/>
    <col min="3" max="3" width="9.5703125" style="159" customWidth="1"/>
    <col min="4" max="4" width="8.28515625" style="159" customWidth="1"/>
    <col min="5" max="5" width="11.85546875" style="159" customWidth="1"/>
    <col min="6" max="6" width="11.42578125" style="174" customWidth="1"/>
    <col min="7" max="7" width="9.42578125" style="156" customWidth="1"/>
    <col min="8" max="8" width="11.42578125" style="156" customWidth="1"/>
    <col min="9" max="9" width="9.5703125" style="156" customWidth="1"/>
    <col min="10" max="10" width="12.85546875" style="175" customWidth="1"/>
    <col min="11" max="11" width="10.7109375" style="175" customWidth="1"/>
    <col min="12" max="12" width="12.85546875" style="176" customWidth="1"/>
    <col min="13" max="13" width="30.28515625" style="176" customWidth="1"/>
    <col min="14" max="16384" width="9.140625" style="156"/>
  </cols>
  <sheetData>
    <row r="1" spans="1:13" s="99" customFormat="1" ht="17.100000000000001" customHeight="1">
      <c r="B1" s="580" t="s">
        <v>2922</v>
      </c>
      <c r="C1" s="580"/>
      <c r="D1" s="580"/>
      <c r="E1" s="580"/>
      <c r="F1" s="580"/>
      <c r="G1" s="580"/>
      <c r="H1" s="580"/>
      <c r="I1" s="580"/>
      <c r="J1" s="580"/>
      <c r="K1" s="580"/>
      <c r="L1" s="580"/>
      <c r="M1" s="580"/>
    </row>
    <row r="2" spans="1:13" s="99" customFormat="1" ht="17.100000000000001" customHeight="1">
      <c r="B2" s="581" t="s">
        <v>2923</v>
      </c>
      <c r="C2" s="581"/>
      <c r="D2" s="581"/>
      <c r="E2" s="581"/>
      <c r="F2" s="581"/>
      <c r="G2" s="581"/>
      <c r="H2" s="581"/>
      <c r="I2" s="581"/>
      <c r="J2" s="581"/>
      <c r="K2" s="581"/>
      <c r="L2" s="581"/>
      <c r="M2" s="581"/>
    </row>
    <row r="3" spans="1:13" s="99" customFormat="1" ht="17.100000000000001" customHeight="1">
      <c r="B3" s="582" t="s">
        <v>1733</v>
      </c>
      <c r="C3" s="582"/>
      <c r="D3" s="582"/>
      <c r="E3" s="582"/>
      <c r="F3" s="582"/>
      <c r="G3" s="582"/>
      <c r="H3" s="582"/>
      <c r="I3" s="582"/>
      <c r="J3" s="582"/>
      <c r="K3" s="582"/>
      <c r="L3" s="582"/>
      <c r="M3" s="582"/>
    </row>
    <row r="4" spans="1:13" s="99" customFormat="1" ht="4.9000000000000004" customHeight="1">
      <c r="B4" s="100"/>
      <c r="C4" s="100"/>
      <c r="D4" s="100"/>
      <c r="E4" s="100"/>
      <c r="F4" s="100"/>
      <c r="G4" s="100"/>
      <c r="H4" s="100"/>
      <c r="I4" s="100"/>
      <c r="J4" s="100"/>
      <c r="K4" s="100"/>
      <c r="L4" s="100"/>
      <c r="M4" s="100"/>
    </row>
    <row r="5" spans="1:13" s="101" customFormat="1" ht="16.899999999999999" customHeight="1">
      <c r="B5" s="583" t="s">
        <v>131</v>
      </c>
      <c r="C5" s="583" t="s">
        <v>132</v>
      </c>
      <c r="D5" s="583" t="s">
        <v>133</v>
      </c>
      <c r="E5" s="583" t="s">
        <v>134</v>
      </c>
      <c r="F5" s="102" t="s">
        <v>57</v>
      </c>
      <c r="G5" s="102" t="s">
        <v>126</v>
      </c>
      <c r="H5" s="102" t="s">
        <v>135</v>
      </c>
      <c r="I5" s="102" t="s">
        <v>55</v>
      </c>
      <c r="J5" s="586" t="s">
        <v>136</v>
      </c>
      <c r="K5" s="586" t="s">
        <v>137</v>
      </c>
      <c r="L5" s="588" t="s">
        <v>138</v>
      </c>
      <c r="M5" s="590" t="s">
        <v>139</v>
      </c>
    </row>
    <row r="6" spans="1:13" s="101" customFormat="1" ht="24" customHeight="1">
      <c r="B6" s="584"/>
      <c r="C6" s="585"/>
      <c r="D6" s="585"/>
      <c r="E6" s="585"/>
      <c r="F6" s="103" t="s">
        <v>58</v>
      </c>
      <c r="G6" s="103" t="s">
        <v>127</v>
      </c>
      <c r="H6" s="103" t="s">
        <v>129</v>
      </c>
      <c r="I6" s="103" t="s">
        <v>56</v>
      </c>
      <c r="J6" s="587"/>
      <c r="K6" s="587"/>
      <c r="L6" s="589"/>
      <c r="M6" s="591"/>
    </row>
    <row r="7" spans="1:13" s="114" customFormat="1" ht="16.899999999999999" customHeight="1">
      <c r="A7" s="104"/>
      <c r="B7" s="105" t="s">
        <v>140</v>
      </c>
      <c r="C7" s="336"/>
      <c r="D7" s="106"/>
      <c r="E7" s="107"/>
      <c r="F7" s="108"/>
      <c r="G7" s="109"/>
      <c r="H7" s="109"/>
      <c r="I7" s="110"/>
      <c r="J7" s="111"/>
      <c r="K7" s="112"/>
      <c r="L7" s="337"/>
      <c r="M7" s="113" t="s">
        <v>141</v>
      </c>
    </row>
    <row r="8" spans="1:13" s="114" customFormat="1" ht="16.899999999999999" customHeight="1">
      <c r="A8" s="115">
        <v>11100101</v>
      </c>
      <c r="B8" s="116" t="s">
        <v>142</v>
      </c>
      <c r="C8" s="116" t="s">
        <v>143</v>
      </c>
      <c r="D8" s="117" t="s">
        <v>144</v>
      </c>
      <c r="E8" s="118" t="s">
        <v>145</v>
      </c>
      <c r="F8" s="119">
        <f>VLOOKUP(A8,[2]pt!A$5:S$741,17)</f>
        <v>15.736519607843137</v>
      </c>
      <c r="G8" s="120">
        <f>VLOOKUP(A8,[2]pt!A$5:S$741,18)</f>
        <v>7.962121212121211</v>
      </c>
      <c r="H8" s="120">
        <f>VLOOKUP(A8,[2]pt!A$5:S$741,19)</f>
        <v>15.145833333333334</v>
      </c>
      <c r="I8" s="121">
        <f>VLOOKUP(A8,[2]pt!A$5:S$741,16)</f>
        <v>12.344005717454777</v>
      </c>
      <c r="J8" s="122" t="s">
        <v>146</v>
      </c>
      <c r="K8" s="123" t="s">
        <v>147</v>
      </c>
      <c r="L8" s="124" t="s">
        <v>148</v>
      </c>
      <c r="M8" s="124" t="s">
        <v>149</v>
      </c>
    </row>
    <row r="9" spans="1:13" s="114" customFormat="1" ht="16.899999999999999" customHeight="1">
      <c r="A9" s="115">
        <v>11100103</v>
      </c>
      <c r="B9" s="116" t="s">
        <v>150</v>
      </c>
      <c r="C9" s="116" t="s">
        <v>151</v>
      </c>
      <c r="D9" s="117" t="s">
        <v>152</v>
      </c>
      <c r="E9" s="118" t="s">
        <v>153</v>
      </c>
      <c r="F9" s="119">
        <f>VLOOKUP(A9,[2]pt!A$5:S$741,17)</f>
        <v>143.125</v>
      </c>
      <c r="G9" s="120">
        <f>VLOOKUP(A9,[2]pt!A$5:S$741,18)</f>
        <v>137.19230769230771</v>
      </c>
      <c r="H9" s="120">
        <f>VLOOKUP(A9,[2]pt!A$5:S$741,19)</f>
        <v>139.61666666666665</v>
      </c>
      <c r="I9" s="121">
        <f>VLOOKUP(A9,[2]pt!A$5:S$741,16)</f>
        <v>142.37399865883421</v>
      </c>
      <c r="J9" s="122" t="s">
        <v>154</v>
      </c>
      <c r="K9" s="123" t="s">
        <v>155</v>
      </c>
      <c r="L9" s="124" t="s">
        <v>156</v>
      </c>
      <c r="M9" s="124" t="s">
        <v>157</v>
      </c>
    </row>
    <row r="10" spans="1:13" s="114" customFormat="1" ht="16.899999999999999" customHeight="1">
      <c r="A10" s="115">
        <v>11100104</v>
      </c>
      <c r="B10" s="116" t="s">
        <v>158</v>
      </c>
      <c r="C10" s="116" t="s">
        <v>159</v>
      </c>
      <c r="D10" s="117" t="s">
        <v>152</v>
      </c>
      <c r="E10" s="118" t="s">
        <v>145</v>
      </c>
      <c r="F10" s="119">
        <f>VLOOKUP(A10,[2]pt!A$5:S$741,17)</f>
        <v>8.044392523364488</v>
      </c>
      <c r="G10" s="120">
        <f>VLOOKUP(A10,[2]pt!A$5:S$741,18)</f>
        <v>7.78125</v>
      </c>
      <c r="H10" s="120">
        <f>VLOOKUP(A10,[2]pt!A$5:S$741,19)</f>
        <v>8.0763888888888893</v>
      </c>
      <c r="I10" s="121">
        <f>VLOOKUP(A10,[2]pt!A$5:S$741,16)</f>
        <v>8.0340401638540957</v>
      </c>
      <c r="J10" s="122" t="s">
        <v>146</v>
      </c>
      <c r="K10" s="123" t="s">
        <v>155</v>
      </c>
      <c r="L10" s="124" t="s">
        <v>160</v>
      </c>
      <c r="M10" s="124" t="s">
        <v>157</v>
      </c>
    </row>
    <row r="11" spans="1:13" s="114" customFormat="1" ht="16.899999999999999" customHeight="1">
      <c r="A11" s="104"/>
      <c r="B11" s="125" t="s">
        <v>161</v>
      </c>
      <c r="C11" s="116"/>
      <c r="D11" s="117"/>
      <c r="E11" s="118"/>
      <c r="F11" s="119"/>
      <c r="G11" s="120"/>
      <c r="H11" s="120"/>
      <c r="I11" s="121"/>
      <c r="J11" s="122"/>
      <c r="K11" s="123"/>
      <c r="L11" s="124"/>
      <c r="M11" s="126" t="s">
        <v>162</v>
      </c>
    </row>
    <row r="12" spans="1:13" s="114" customFormat="1" ht="16.899999999999999" customHeight="1">
      <c r="A12" s="115">
        <v>11100202</v>
      </c>
      <c r="B12" s="116" t="s">
        <v>163</v>
      </c>
      <c r="C12" s="116" t="s">
        <v>164</v>
      </c>
      <c r="D12" s="117" t="s">
        <v>165</v>
      </c>
      <c r="E12" s="118" t="s">
        <v>166</v>
      </c>
      <c r="F12" s="119">
        <f>VLOOKUP(A12,[2]pt!A$5:S$741,17)</f>
        <v>127.30555555555556</v>
      </c>
      <c r="G12" s="120">
        <f>VLOOKUP(A12,[2]pt!A$5:S$741,18)</f>
        <v>143.22916666666666</v>
      </c>
      <c r="H12" s="120">
        <f>VLOOKUP(A12,[2]pt!A$5:S$741,19)</f>
        <v>187.66977929656881</v>
      </c>
      <c r="I12" s="121">
        <f>VLOOKUP(A12,[2]pt!A$5:S$741,16)</f>
        <v>138.24320610082731</v>
      </c>
      <c r="J12" s="122" t="s">
        <v>167</v>
      </c>
      <c r="K12" s="123" t="s">
        <v>168</v>
      </c>
      <c r="L12" s="124" t="s">
        <v>169</v>
      </c>
      <c r="M12" s="124" t="s">
        <v>170</v>
      </c>
    </row>
    <row r="13" spans="1:13" s="114" customFormat="1" ht="16.899999999999999" customHeight="1">
      <c r="A13" s="127"/>
      <c r="B13" s="125" t="s">
        <v>171</v>
      </c>
      <c r="C13" s="116"/>
      <c r="D13" s="117"/>
      <c r="E13" s="118"/>
      <c r="F13" s="119"/>
      <c r="G13" s="120"/>
      <c r="H13" s="120"/>
      <c r="I13" s="121"/>
      <c r="J13" s="122"/>
      <c r="K13" s="123"/>
      <c r="L13" s="124"/>
      <c r="M13" s="126" t="s">
        <v>172</v>
      </c>
    </row>
    <row r="14" spans="1:13" s="114" customFormat="1" ht="16.899999999999999" customHeight="1">
      <c r="A14" s="115">
        <v>11100301</v>
      </c>
      <c r="B14" s="116" t="s">
        <v>173</v>
      </c>
      <c r="C14" s="116"/>
      <c r="D14" s="117" t="s">
        <v>174</v>
      </c>
      <c r="E14" s="118" t="s">
        <v>175</v>
      </c>
      <c r="F14" s="119">
        <f>VLOOKUP(A14,[2]pt!A$5:S$741,17)</f>
        <v>3.9199561403508771</v>
      </c>
      <c r="G14" s="120">
        <f>VLOOKUP(A14,[2]pt!A$5:S$741,18)</f>
        <v>2.4217447916666672</v>
      </c>
      <c r="H14" s="120">
        <f>VLOOKUP(A14,[2]pt!A$5:S$741,19)</f>
        <v>5</v>
      </c>
      <c r="I14" s="121">
        <f>VLOOKUP(A14,[2]pt!A$5:S$741,16)</f>
        <v>3.8532267166463883</v>
      </c>
      <c r="J14" s="122" t="s">
        <v>176</v>
      </c>
      <c r="K14" s="123" t="s">
        <v>177</v>
      </c>
      <c r="L14" s="124"/>
      <c r="M14" s="124" t="s">
        <v>178</v>
      </c>
    </row>
    <row r="15" spans="1:13" s="114" customFormat="1" ht="16.899999999999999" customHeight="1">
      <c r="A15" s="104"/>
      <c r="B15" s="125" t="s">
        <v>179</v>
      </c>
      <c r="C15" s="116"/>
      <c r="D15" s="117"/>
      <c r="E15" s="118"/>
      <c r="F15" s="119"/>
      <c r="G15" s="120"/>
      <c r="H15" s="120"/>
      <c r="I15" s="121"/>
      <c r="J15" s="122"/>
      <c r="K15" s="123"/>
      <c r="L15" s="124"/>
      <c r="M15" s="126" t="s">
        <v>180</v>
      </c>
    </row>
    <row r="16" spans="1:13" s="114" customFormat="1" ht="16.899999999999999" customHeight="1">
      <c r="A16" s="115">
        <v>11100401</v>
      </c>
      <c r="B16" s="116" t="s">
        <v>181</v>
      </c>
      <c r="C16" s="116"/>
      <c r="D16" s="117" t="s">
        <v>174</v>
      </c>
      <c r="E16" s="118" t="s">
        <v>175</v>
      </c>
      <c r="F16" s="119">
        <f>VLOOKUP(A16,[2]pt!A$5:S$741,17)</f>
        <v>9.8900709219858154</v>
      </c>
      <c r="G16" s="120">
        <f>VLOOKUP(A16,[2]pt!A$5:S$741,18)</f>
        <v>8.637931034482758</v>
      </c>
      <c r="H16" s="120">
        <f>VLOOKUP(A16,[2]pt!A$5:S$741,19)</f>
        <v>17.479166666666668</v>
      </c>
      <c r="I16" s="121">
        <f>VLOOKUP(A16,[2]pt!A$5:S$741,16)</f>
        <v>10.152218764345708</v>
      </c>
      <c r="J16" s="122" t="s">
        <v>176</v>
      </c>
      <c r="K16" s="123" t="s">
        <v>177</v>
      </c>
      <c r="L16" s="124"/>
      <c r="M16" s="124" t="s">
        <v>182</v>
      </c>
    </row>
    <row r="17" spans="1:13" s="114" customFormat="1" ht="16.899999999999999" customHeight="1">
      <c r="A17" s="104"/>
      <c r="B17" s="125" t="s">
        <v>183</v>
      </c>
      <c r="C17" s="116"/>
      <c r="D17" s="117"/>
      <c r="E17" s="118"/>
      <c r="F17" s="119"/>
      <c r="G17" s="120"/>
      <c r="H17" s="120"/>
      <c r="I17" s="121"/>
      <c r="J17" s="122"/>
      <c r="K17" s="123"/>
      <c r="L17" s="124"/>
      <c r="M17" s="126" t="s">
        <v>184</v>
      </c>
    </row>
    <row r="18" spans="1:13" s="114" customFormat="1" ht="16.899999999999999" customHeight="1">
      <c r="A18" s="115">
        <v>11100601</v>
      </c>
      <c r="B18" s="116" t="s">
        <v>185</v>
      </c>
      <c r="C18" s="116"/>
      <c r="D18" s="117" t="s">
        <v>174</v>
      </c>
      <c r="E18" s="118" t="s">
        <v>175</v>
      </c>
      <c r="F18" s="119">
        <f>VLOOKUP(A18,[2]pt!A$5:S$741,17)</f>
        <v>33.515765765765757</v>
      </c>
      <c r="G18" s="120">
        <f>VLOOKUP(A18,[2]pt!A$5:S$741,18)</f>
        <v>23.273148148148149</v>
      </c>
      <c r="H18" s="120">
        <f>VLOOKUP(A18,[2]pt!A$5:S$741,19)</f>
        <v>55.883333333333333</v>
      </c>
      <c r="I18" s="121">
        <f>VLOOKUP(A18,[2]pt!A$5:S$741,16)</f>
        <v>34.465929231028099</v>
      </c>
      <c r="J18" s="122" t="s">
        <v>176</v>
      </c>
      <c r="K18" s="123" t="s">
        <v>177</v>
      </c>
      <c r="L18" s="124"/>
      <c r="M18" s="124" t="s">
        <v>186</v>
      </c>
    </row>
    <row r="19" spans="1:13" s="114" customFormat="1" ht="16.899999999999999" customHeight="1">
      <c r="A19" s="115">
        <v>11100602</v>
      </c>
      <c r="B19" s="116" t="s">
        <v>187</v>
      </c>
      <c r="C19" s="116"/>
      <c r="D19" s="117" t="s">
        <v>174</v>
      </c>
      <c r="E19" s="118" t="s">
        <v>175</v>
      </c>
      <c r="F19" s="119">
        <f>VLOOKUP(A19,[2]pt!A$5:S$741,17)</f>
        <v>68.018018018018026</v>
      </c>
      <c r="G19" s="120">
        <f>VLOOKUP(A19,[2]pt!A$5:S$741,18)</f>
        <v>48.0625</v>
      </c>
      <c r="H19" s="120">
        <f>VLOOKUP(A19,[2]pt!A$5:S$741,19)</f>
        <v>65</v>
      </c>
      <c r="I19" s="121">
        <f>VLOOKUP(A19,[2]pt!A$5:S$741,16)</f>
        <v>64.64705158003585</v>
      </c>
      <c r="J19" s="122" t="s">
        <v>176</v>
      </c>
      <c r="K19" s="123" t="s">
        <v>177</v>
      </c>
      <c r="L19" s="124"/>
      <c r="M19" s="124" t="s">
        <v>188</v>
      </c>
    </row>
    <row r="20" spans="1:13" s="114" customFormat="1" ht="16.899999999999999" customHeight="1">
      <c r="A20" s="104"/>
      <c r="B20" s="125" t="s">
        <v>189</v>
      </c>
      <c r="C20" s="116"/>
      <c r="D20" s="117"/>
      <c r="E20" s="118"/>
      <c r="F20" s="119"/>
      <c r="G20" s="120"/>
      <c r="H20" s="120"/>
      <c r="I20" s="121"/>
      <c r="J20" s="122"/>
      <c r="K20" s="123"/>
      <c r="L20" s="124"/>
      <c r="M20" s="126" t="s">
        <v>190</v>
      </c>
    </row>
    <row r="21" spans="1:13" s="114" customFormat="1" ht="23.45" customHeight="1">
      <c r="A21" s="115">
        <v>11100801</v>
      </c>
      <c r="B21" s="116" t="s">
        <v>191</v>
      </c>
      <c r="C21" s="116" t="s">
        <v>192</v>
      </c>
      <c r="D21" s="117" t="s">
        <v>174</v>
      </c>
      <c r="E21" s="118" t="s">
        <v>193</v>
      </c>
      <c r="F21" s="119">
        <f>VLOOKUP(A21,[2]pt!A$5:S$741,17)</f>
        <v>10.286024305555555</v>
      </c>
      <c r="G21" s="120">
        <f>VLOOKUP(A21,[2]pt!A$5:S$741,18)</f>
        <v>7.7824999999999998</v>
      </c>
      <c r="H21" s="120">
        <f>VLOOKUP(A21,[2]pt!A$5:S$741,19)</f>
        <v>10.611111111111111</v>
      </c>
      <c r="I21" s="121">
        <f>VLOOKUP(A21,[2]pt!A$5:S$741,16)</f>
        <v>9.4266131956524841</v>
      </c>
      <c r="J21" s="128" t="s">
        <v>194</v>
      </c>
      <c r="K21" s="123" t="s">
        <v>177</v>
      </c>
      <c r="L21" s="348" t="s">
        <v>195</v>
      </c>
      <c r="M21" s="124" t="s">
        <v>196</v>
      </c>
    </row>
    <row r="22" spans="1:13" s="114" customFormat="1" ht="23.25" customHeight="1">
      <c r="A22" s="115">
        <v>11100802</v>
      </c>
      <c r="B22" s="116" t="s">
        <v>197</v>
      </c>
      <c r="C22" s="116" t="s">
        <v>198</v>
      </c>
      <c r="D22" s="117" t="s">
        <v>165</v>
      </c>
      <c r="E22" s="118" t="s">
        <v>199</v>
      </c>
      <c r="F22" s="119">
        <f>VLOOKUP(A22,[2]pt!A$5:S$741,17)</f>
        <v>2.9806547619047623</v>
      </c>
      <c r="G22" s="120">
        <f>VLOOKUP(A22,[2]pt!A$5:S$741,18)</f>
        <v>2.357905982905983</v>
      </c>
      <c r="H22" s="120">
        <f>VLOOKUP(A22,[2]pt!A$5:S$741,19)</f>
        <v>2.9880952380952386</v>
      </c>
      <c r="I22" s="121">
        <f>VLOOKUP(A22,[2]pt!A$5:S$741,16)</f>
        <v>2.7611301875018417</v>
      </c>
      <c r="J22" s="122" t="s">
        <v>200</v>
      </c>
      <c r="K22" s="123" t="s">
        <v>168</v>
      </c>
      <c r="L22" s="124" t="s">
        <v>201</v>
      </c>
      <c r="M22" s="124" t="s">
        <v>202</v>
      </c>
    </row>
    <row r="23" spans="1:13" s="114" customFormat="1" ht="16.899999999999999" customHeight="1">
      <c r="A23" s="115">
        <v>11100804</v>
      </c>
      <c r="B23" s="116" t="s">
        <v>203</v>
      </c>
      <c r="C23" s="116" t="s">
        <v>204</v>
      </c>
      <c r="D23" s="117" t="s">
        <v>205</v>
      </c>
      <c r="E23" s="118" t="s">
        <v>206</v>
      </c>
      <c r="F23" s="119">
        <f>VLOOKUP(A23,[2]pt!A$5:S$741,17)</f>
        <v>2.1493794326241136</v>
      </c>
      <c r="G23" s="120">
        <f>VLOOKUP(A23,[2]pt!A$5:S$741,18)</f>
        <v>1.9833333333333334</v>
      </c>
      <c r="H23" s="120">
        <f>VLOOKUP(A23,[2]pt!A$5:S$741,19)</f>
        <v>3.5902777777777786</v>
      </c>
      <c r="I23" s="121">
        <f>VLOOKUP(A23,[2]pt!A$5:S$741,16)</f>
        <v>2.2034728417447123</v>
      </c>
      <c r="J23" s="122" t="s">
        <v>207</v>
      </c>
      <c r="K23" s="123" t="s">
        <v>208</v>
      </c>
      <c r="L23" s="124" t="s">
        <v>209</v>
      </c>
      <c r="M23" s="124" t="s">
        <v>210</v>
      </c>
    </row>
    <row r="24" spans="1:13" s="114" customFormat="1" ht="16.899999999999999" customHeight="1">
      <c r="A24" s="104"/>
      <c r="B24" s="125" t="s">
        <v>211</v>
      </c>
      <c r="C24" s="116"/>
      <c r="D24" s="117"/>
      <c r="E24" s="118"/>
      <c r="F24" s="119"/>
      <c r="G24" s="120"/>
      <c r="H24" s="120"/>
      <c r="I24" s="121"/>
      <c r="J24" s="122"/>
      <c r="K24" s="123"/>
      <c r="L24" s="124"/>
      <c r="M24" s="126" t="s">
        <v>212</v>
      </c>
    </row>
    <row r="25" spans="1:13" s="114" customFormat="1" ht="16.899999999999999" customHeight="1">
      <c r="A25" s="115">
        <v>11100901</v>
      </c>
      <c r="B25" s="116" t="s">
        <v>213</v>
      </c>
      <c r="C25" s="116" t="s">
        <v>214</v>
      </c>
      <c r="D25" s="117" t="s">
        <v>165</v>
      </c>
      <c r="E25" s="118" t="s">
        <v>215</v>
      </c>
      <c r="F25" s="119">
        <f>VLOOKUP(A25,[2]pt!A$5:S$741,17)</f>
        <v>3.7857142857142851</v>
      </c>
      <c r="G25" s="120">
        <f>VLOOKUP(A25,[2]pt!A$5:S$741,18)</f>
        <v>3.6547619047619038</v>
      </c>
      <c r="H25" s="120">
        <f>VLOOKUP(A25,[2]pt!A$5:S$741,19)</f>
        <v>6.0333333333333341</v>
      </c>
      <c r="I25" s="121">
        <f>VLOOKUP(A25,[2]pt!A$5:S$741,16)</f>
        <v>3.8946367642716186</v>
      </c>
      <c r="J25" s="122" t="s">
        <v>216</v>
      </c>
      <c r="K25" s="123" t="s">
        <v>168</v>
      </c>
      <c r="L25" s="124" t="s">
        <v>217</v>
      </c>
      <c r="M25" s="124" t="s">
        <v>218</v>
      </c>
    </row>
    <row r="26" spans="1:13" s="114" customFormat="1" ht="16.899999999999999" customHeight="1">
      <c r="A26" s="129">
        <v>11100902</v>
      </c>
      <c r="B26" s="116" t="s">
        <v>219</v>
      </c>
      <c r="C26" s="116" t="s">
        <v>220</v>
      </c>
      <c r="D26" s="117" t="s">
        <v>174</v>
      </c>
      <c r="E26" s="118" t="s">
        <v>221</v>
      </c>
      <c r="F26" s="119">
        <f>VLOOKUP(A26,[2]pt!A$5:S$741,17)</f>
        <v>2.3819727891156464</v>
      </c>
      <c r="G26" s="120">
        <f>VLOOKUP(A26,[2]pt!A$5:S$741,18)</f>
        <v>3.0462962962962963</v>
      </c>
      <c r="H26" s="120">
        <f>VLOOKUP(A26,[2]pt!A$5:S$741,19)</f>
        <v>2.6833333333333336</v>
      </c>
      <c r="I26" s="121">
        <f>VLOOKUP(A26,[2]pt!A$5:S$741,16)</f>
        <v>2.6957043442020665</v>
      </c>
      <c r="J26" s="122" t="s">
        <v>222</v>
      </c>
      <c r="K26" s="123" t="s">
        <v>177</v>
      </c>
      <c r="L26" s="124" t="s">
        <v>223</v>
      </c>
      <c r="M26" s="124" t="s">
        <v>224</v>
      </c>
    </row>
    <row r="27" spans="1:13" s="114" customFormat="1" ht="16.899999999999999" customHeight="1">
      <c r="A27" s="127"/>
      <c r="B27" s="125" t="s">
        <v>225</v>
      </c>
      <c r="C27" s="116"/>
      <c r="D27" s="117"/>
      <c r="E27" s="118"/>
      <c r="F27" s="119"/>
      <c r="G27" s="120"/>
      <c r="H27" s="120"/>
      <c r="I27" s="121"/>
      <c r="J27" s="122"/>
      <c r="K27" s="123"/>
      <c r="L27" s="124"/>
      <c r="M27" s="126" t="s">
        <v>226</v>
      </c>
    </row>
    <row r="28" spans="1:13" s="114" customFormat="1" ht="16.899999999999999" customHeight="1">
      <c r="A28" s="129">
        <v>11101001</v>
      </c>
      <c r="B28" s="116" t="s">
        <v>227</v>
      </c>
      <c r="C28" s="116" t="s">
        <v>220</v>
      </c>
      <c r="D28" s="117" t="s">
        <v>174</v>
      </c>
      <c r="E28" s="118" t="s">
        <v>221</v>
      </c>
      <c r="F28" s="119">
        <f>VLOOKUP(A28,[2]pt!A$5:S$741,17)</f>
        <v>2.3071895424836604</v>
      </c>
      <c r="G28" s="120">
        <f>VLOOKUP(A28,[2]pt!A$5:S$741,18)</f>
        <v>3.0916666666666663</v>
      </c>
      <c r="H28" s="120">
        <f>VLOOKUP(A28,[2]pt!A$5:S$741,19)</f>
        <v>2.2976190476190474</v>
      </c>
      <c r="I28" s="121">
        <f>VLOOKUP(A28,[2]pt!A$5:S$741,16)</f>
        <v>2.5486224297672209</v>
      </c>
      <c r="J28" s="122" t="s">
        <v>222</v>
      </c>
      <c r="K28" s="123" t="s">
        <v>177</v>
      </c>
      <c r="L28" s="124" t="s">
        <v>223</v>
      </c>
      <c r="M28" s="124" t="s">
        <v>228</v>
      </c>
    </row>
    <row r="29" spans="1:13" s="114" customFormat="1" ht="16.899999999999999" customHeight="1">
      <c r="A29" s="129">
        <v>11101002</v>
      </c>
      <c r="B29" s="116" t="s">
        <v>229</v>
      </c>
      <c r="C29" s="116" t="s">
        <v>214</v>
      </c>
      <c r="D29" s="117" t="s">
        <v>165</v>
      </c>
      <c r="E29" s="118" t="s">
        <v>215</v>
      </c>
      <c r="F29" s="119">
        <f>VLOOKUP(A29,[2]pt!A$5:S$741,17)</f>
        <v>4.5916666666666677</v>
      </c>
      <c r="G29" s="120">
        <f>VLOOKUP(A29,[2]pt!A$5:S$741,18)</f>
        <v>3.9761904761904758</v>
      </c>
      <c r="H29" s="120">
        <f>VLOOKUP(A29,[2]pt!A$5:S$741,19)</f>
        <v>5.666666666666667</v>
      </c>
      <c r="I29" s="121">
        <f>VLOOKUP(A29,[2]pt!A$5:S$741,16)</f>
        <v>4.4742622304393729</v>
      </c>
      <c r="J29" s="122" t="s">
        <v>216</v>
      </c>
      <c r="K29" s="123" t="s">
        <v>168</v>
      </c>
      <c r="L29" s="124" t="s">
        <v>217</v>
      </c>
      <c r="M29" s="124" t="s">
        <v>230</v>
      </c>
    </row>
    <row r="30" spans="1:13" s="114" customFormat="1" ht="16.899999999999999" customHeight="1">
      <c r="A30" s="104"/>
      <c r="B30" s="125" t="s">
        <v>231</v>
      </c>
      <c r="C30" s="125"/>
      <c r="D30" s="130"/>
      <c r="E30" s="131"/>
      <c r="F30" s="119"/>
      <c r="G30" s="120"/>
      <c r="H30" s="120"/>
      <c r="I30" s="121"/>
      <c r="J30" s="122"/>
      <c r="K30" s="123"/>
      <c r="L30" s="124"/>
      <c r="M30" s="126" t="s">
        <v>232</v>
      </c>
    </row>
    <row r="31" spans="1:13" s="114" customFormat="1" ht="16.899999999999999" customHeight="1">
      <c r="A31" s="132">
        <v>11101101</v>
      </c>
      <c r="B31" s="116" t="s">
        <v>233</v>
      </c>
      <c r="C31" s="116" t="s">
        <v>234</v>
      </c>
      <c r="D31" s="117" t="s">
        <v>165</v>
      </c>
      <c r="E31" s="118" t="s">
        <v>145</v>
      </c>
      <c r="F31" s="119">
        <f>VLOOKUP(A31,[2]pt!A$5:S$741,17)</f>
        <v>4.2251773049645394</v>
      </c>
      <c r="G31" s="120">
        <f>VLOOKUP(A31,[2]pt!A$5:S$741,18)</f>
        <v>4.6893115942028984</v>
      </c>
      <c r="H31" s="120">
        <f>VLOOKUP(A31,[2]pt!A$5:S$741,19)</f>
        <v>4.9861111111111116</v>
      </c>
      <c r="I31" s="121">
        <f>VLOOKUP(A31,[2]pt!A$5:S$741,16)</f>
        <v>4.4619635267602549</v>
      </c>
      <c r="J31" s="122" t="s">
        <v>146</v>
      </c>
      <c r="K31" s="123" t="s">
        <v>168</v>
      </c>
      <c r="L31" s="157" t="s">
        <v>235</v>
      </c>
      <c r="M31" s="124" t="s">
        <v>236</v>
      </c>
    </row>
    <row r="32" spans="1:13" s="114" customFormat="1" ht="16.899999999999999" customHeight="1">
      <c r="A32" s="104"/>
      <c r="B32" s="125" t="s">
        <v>237</v>
      </c>
      <c r="C32" s="116"/>
      <c r="D32" s="117"/>
      <c r="E32" s="118"/>
      <c r="F32" s="119"/>
      <c r="G32" s="120"/>
      <c r="H32" s="120"/>
      <c r="I32" s="121"/>
      <c r="J32" s="122"/>
      <c r="K32" s="123"/>
      <c r="L32" s="124"/>
      <c r="M32" s="126" t="s">
        <v>238</v>
      </c>
    </row>
    <row r="33" spans="1:13" s="114" customFormat="1" ht="16.899999999999999" customHeight="1">
      <c r="A33" s="139">
        <v>11101301</v>
      </c>
      <c r="B33" s="116" t="s">
        <v>239</v>
      </c>
      <c r="C33" s="116"/>
      <c r="D33" s="117" t="s">
        <v>174</v>
      </c>
      <c r="E33" s="118" t="s">
        <v>175</v>
      </c>
      <c r="F33" s="119">
        <f>VLOOKUP(A33,[2]pt!A$5:S$741,17)</f>
        <v>10.076335877862595</v>
      </c>
      <c r="G33" s="120">
        <f>VLOOKUP(A33,[2]pt!A$5:S$741,18)</f>
        <v>9.2096354166666661</v>
      </c>
      <c r="H33" s="120">
        <f>VLOOKUP(A33,[2]pt!A$5:S$741,19)</f>
        <v>10.805555555555557</v>
      </c>
      <c r="I33" s="121">
        <f>VLOOKUP(A33,[2]pt!A$5:S$741,16)</f>
        <v>9.9950604676435244</v>
      </c>
      <c r="J33" s="122" t="s">
        <v>176</v>
      </c>
      <c r="K33" s="123" t="s">
        <v>177</v>
      </c>
      <c r="L33" s="124"/>
      <c r="M33" s="124" t="s">
        <v>240</v>
      </c>
    </row>
    <row r="34" spans="1:13" s="114" customFormat="1" ht="16.899999999999999" customHeight="1">
      <c r="A34" s="132"/>
      <c r="B34" s="125" t="s">
        <v>241</v>
      </c>
      <c r="C34" s="116"/>
      <c r="D34" s="117"/>
      <c r="E34" s="118"/>
      <c r="F34" s="119"/>
      <c r="G34" s="120"/>
      <c r="H34" s="120"/>
      <c r="I34" s="121"/>
      <c r="J34" s="122"/>
      <c r="K34" s="123"/>
      <c r="L34" s="124"/>
      <c r="M34" s="126" t="s">
        <v>242</v>
      </c>
    </row>
    <row r="35" spans="1:13" s="114" customFormat="1" ht="16.899999999999999" customHeight="1">
      <c r="A35" s="140">
        <v>11101401</v>
      </c>
      <c r="B35" s="133" t="s">
        <v>243</v>
      </c>
      <c r="C35" s="133"/>
      <c r="D35" s="134" t="s">
        <v>165</v>
      </c>
      <c r="E35" s="135" t="s">
        <v>175</v>
      </c>
      <c r="F35" s="376">
        <f>VLOOKUP(A35,[2]pt!A$5:S$741,17)</f>
        <v>5.7912912912912908</v>
      </c>
      <c r="G35" s="377">
        <f>VLOOKUP(A35,[2]pt!A$5:S$741,18)</f>
        <v>4.0609903381642516</v>
      </c>
      <c r="H35" s="377">
        <f>VLOOKUP(A35,[2]pt!A$5:S$741,19)</f>
        <v>9.0833333333333339</v>
      </c>
      <c r="I35" s="378">
        <f>VLOOKUP(A35,[2]pt!A$5:S$741,16)</f>
        <v>5.0327522473696922</v>
      </c>
      <c r="J35" s="136" t="s">
        <v>146</v>
      </c>
      <c r="K35" s="137" t="s">
        <v>168</v>
      </c>
      <c r="L35" s="138"/>
      <c r="M35" s="138" t="s">
        <v>244</v>
      </c>
    </row>
    <row r="36" spans="1:13" s="114" customFormat="1" ht="18" customHeight="1">
      <c r="A36" s="132"/>
      <c r="B36" s="580" t="s">
        <v>2924</v>
      </c>
      <c r="C36" s="580"/>
      <c r="D36" s="580"/>
      <c r="E36" s="580"/>
      <c r="F36" s="580"/>
      <c r="G36" s="580"/>
      <c r="H36" s="580"/>
      <c r="I36" s="580"/>
      <c r="J36" s="580"/>
      <c r="K36" s="580"/>
      <c r="L36" s="580"/>
      <c r="M36" s="580"/>
    </row>
    <row r="37" spans="1:13" s="114" customFormat="1" ht="18" customHeight="1">
      <c r="A37" s="132"/>
      <c r="B37" s="581" t="s">
        <v>2925</v>
      </c>
      <c r="C37" s="581"/>
      <c r="D37" s="581"/>
      <c r="E37" s="581"/>
      <c r="F37" s="581"/>
      <c r="G37" s="581"/>
      <c r="H37" s="581"/>
      <c r="I37" s="581"/>
      <c r="J37" s="581"/>
      <c r="K37" s="581"/>
      <c r="L37" s="581"/>
      <c r="M37" s="581"/>
    </row>
    <row r="38" spans="1:13" s="114" customFormat="1" ht="18" customHeight="1">
      <c r="A38" s="132"/>
      <c r="B38" s="582" t="s">
        <v>1733</v>
      </c>
      <c r="C38" s="582"/>
      <c r="D38" s="582"/>
      <c r="E38" s="582"/>
      <c r="F38" s="582"/>
      <c r="G38" s="582"/>
      <c r="H38" s="582"/>
      <c r="I38" s="582"/>
      <c r="J38" s="582"/>
      <c r="K38" s="582"/>
      <c r="L38" s="582"/>
      <c r="M38" s="582"/>
    </row>
    <row r="39" spans="1:13" s="114" customFormat="1" ht="4.9000000000000004" customHeight="1">
      <c r="A39" s="132"/>
      <c r="B39" s="100"/>
      <c r="C39" s="100"/>
      <c r="D39" s="100"/>
      <c r="E39" s="100"/>
      <c r="F39" s="100"/>
      <c r="G39" s="100"/>
      <c r="H39" s="100"/>
      <c r="I39" s="100"/>
      <c r="J39" s="100"/>
      <c r="K39" s="100"/>
      <c r="L39" s="100"/>
      <c r="M39" s="100"/>
    </row>
    <row r="40" spans="1:13" s="114" customFormat="1" ht="18" customHeight="1">
      <c r="A40" s="132"/>
      <c r="B40" s="583" t="s">
        <v>131</v>
      </c>
      <c r="C40" s="583" t="s">
        <v>132</v>
      </c>
      <c r="D40" s="583" t="s">
        <v>133</v>
      </c>
      <c r="E40" s="583" t="s">
        <v>134</v>
      </c>
      <c r="F40" s="102" t="s">
        <v>57</v>
      </c>
      <c r="G40" s="102" t="s">
        <v>126</v>
      </c>
      <c r="H40" s="102" t="s">
        <v>135</v>
      </c>
      <c r="I40" s="102" t="s">
        <v>55</v>
      </c>
      <c r="J40" s="586" t="s">
        <v>136</v>
      </c>
      <c r="K40" s="586" t="s">
        <v>137</v>
      </c>
      <c r="L40" s="588" t="s">
        <v>138</v>
      </c>
      <c r="M40" s="590" t="s">
        <v>139</v>
      </c>
    </row>
    <row r="41" spans="1:13" s="114" customFormat="1" ht="24.75" customHeight="1">
      <c r="A41" s="132"/>
      <c r="B41" s="584"/>
      <c r="C41" s="585"/>
      <c r="D41" s="585"/>
      <c r="E41" s="585"/>
      <c r="F41" s="103" t="s">
        <v>58</v>
      </c>
      <c r="G41" s="103" t="s">
        <v>127</v>
      </c>
      <c r="H41" s="103" t="s">
        <v>129</v>
      </c>
      <c r="I41" s="103" t="s">
        <v>56</v>
      </c>
      <c r="J41" s="587"/>
      <c r="K41" s="587"/>
      <c r="L41" s="589"/>
      <c r="M41" s="591"/>
    </row>
    <row r="42" spans="1:13" s="114" customFormat="1" ht="16.899999999999999" customHeight="1">
      <c r="A42" s="132"/>
      <c r="B42" s="105" t="s">
        <v>245</v>
      </c>
      <c r="C42" s="336"/>
      <c r="D42" s="106"/>
      <c r="E42" s="332"/>
      <c r="F42" s="333"/>
      <c r="G42" s="334"/>
      <c r="H42" s="334"/>
      <c r="I42" s="335"/>
      <c r="J42" s="111"/>
      <c r="K42" s="112"/>
      <c r="L42" s="337"/>
      <c r="M42" s="113" t="s">
        <v>246</v>
      </c>
    </row>
    <row r="43" spans="1:13" s="114" customFormat="1" ht="16.899999999999999" customHeight="1">
      <c r="A43" s="140">
        <v>11101501</v>
      </c>
      <c r="B43" s="116" t="s">
        <v>247</v>
      </c>
      <c r="C43" s="116" t="s">
        <v>248</v>
      </c>
      <c r="D43" s="117" t="s">
        <v>205</v>
      </c>
      <c r="E43" s="118" t="s">
        <v>249</v>
      </c>
      <c r="F43" s="119">
        <f>VLOOKUP(A43,[2]pt!A$5:S$741,17)</f>
        <v>22.30612244897959</v>
      </c>
      <c r="G43" s="120">
        <f>VLOOKUP(A43,[2]pt!A$5:S$741,18)</f>
        <v>23.25595238095238</v>
      </c>
      <c r="H43" s="120">
        <f>VLOOKUP(A43,[2]pt!A$5:S$741,19)</f>
        <v>24.099999999999998</v>
      </c>
      <c r="I43" s="121">
        <f>VLOOKUP(A43,[2]pt!A$5:S$741,16)</f>
        <v>22.865969721268925</v>
      </c>
      <c r="J43" s="122" t="s">
        <v>250</v>
      </c>
      <c r="K43" s="123" t="s">
        <v>208</v>
      </c>
      <c r="L43" s="124" t="s">
        <v>251</v>
      </c>
      <c r="M43" s="124" t="s">
        <v>252</v>
      </c>
    </row>
    <row r="44" spans="1:13" s="114" customFormat="1" ht="16.899999999999999" customHeight="1">
      <c r="A44" s="140">
        <v>11101502</v>
      </c>
      <c r="B44" s="116" t="s">
        <v>253</v>
      </c>
      <c r="C44" s="116" t="s">
        <v>254</v>
      </c>
      <c r="D44" s="117" t="s">
        <v>165</v>
      </c>
      <c r="E44" s="118" t="s">
        <v>255</v>
      </c>
      <c r="F44" s="119">
        <f>VLOOKUP(A44,[2]pt!A$5:S$741,17)</f>
        <v>16.061403508771932</v>
      </c>
      <c r="G44" s="120">
        <f>VLOOKUP(A44,[2]pt!A$5:S$741,18)</f>
        <v>14.579710144927539</v>
      </c>
      <c r="H44" s="120">
        <f>VLOOKUP(A44,[2]pt!A$5:S$741,19)</f>
        <v>22.305555555555554</v>
      </c>
      <c r="I44" s="121">
        <f>VLOOKUP(A44,[2]pt!A$5:S$741,16)</f>
        <v>16.018464912090671</v>
      </c>
      <c r="J44" s="122" t="s">
        <v>256</v>
      </c>
      <c r="K44" s="123" t="s">
        <v>168</v>
      </c>
      <c r="L44" s="124" t="s">
        <v>257</v>
      </c>
      <c r="M44" s="124" t="s">
        <v>252</v>
      </c>
    </row>
    <row r="45" spans="1:13" s="114" customFormat="1" ht="16.899999999999999" customHeight="1">
      <c r="A45" s="140"/>
      <c r="B45" s="125" t="s">
        <v>258</v>
      </c>
      <c r="C45" s="116"/>
      <c r="D45" s="117"/>
      <c r="E45" s="118"/>
      <c r="F45" s="119"/>
      <c r="G45" s="120"/>
      <c r="H45" s="120"/>
      <c r="I45" s="121"/>
      <c r="J45" s="122"/>
      <c r="K45" s="123"/>
      <c r="L45" s="124"/>
      <c r="M45" s="126" t="s">
        <v>259</v>
      </c>
    </row>
    <row r="46" spans="1:13" s="114" customFormat="1" ht="16.899999999999999" customHeight="1">
      <c r="A46" s="140">
        <v>11101603</v>
      </c>
      <c r="B46" s="116" t="s">
        <v>260</v>
      </c>
      <c r="C46" s="116" t="s">
        <v>261</v>
      </c>
      <c r="D46" s="117" t="s">
        <v>262</v>
      </c>
      <c r="E46" s="118" t="s">
        <v>263</v>
      </c>
      <c r="F46" s="119">
        <f>VLOOKUP(A46,[2]pt!A$5:S$741,17)</f>
        <v>15.835648148148147</v>
      </c>
      <c r="G46" s="120">
        <f>VLOOKUP(A46,[2]pt!A$5:S$741,18)</f>
        <v>16.233333333333331</v>
      </c>
      <c r="H46" s="120">
        <f>VLOOKUP(A46,[2]pt!A$5:S$741,19)</f>
        <v>17.616666666666667</v>
      </c>
      <c r="I46" s="121">
        <f>VLOOKUP(A46,[2]pt!A$5:S$741,16)</f>
        <v>16.302014216419806</v>
      </c>
      <c r="J46" s="122" t="s">
        <v>264</v>
      </c>
      <c r="K46" s="123" t="s">
        <v>265</v>
      </c>
      <c r="L46" s="124" t="s">
        <v>266</v>
      </c>
      <c r="M46" s="124" t="s">
        <v>267</v>
      </c>
    </row>
    <row r="47" spans="1:13" s="114" customFormat="1" ht="16.899999999999999" customHeight="1">
      <c r="A47" s="104"/>
      <c r="B47" s="125" t="s">
        <v>268</v>
      </c>
      <c r="C47" s="116"/>
      <c r="D47" s="117"/>
      <c r="E47" s="118"/>
      <c r="F47" s="119"/>
      <c r="G47" s="120"/>
      <c r="H47" s="120"/>
      <c r="I47" s="121"/>
      <c r="J47" s="122"/>
      <c r="K47" s="123"/>
      <c r="L47" s="124"/>
      <c r="M47" s="126" t="s">
        <v>269</v>
      </c>
    </row>
    <row r="48" spans="1:13" s="114" customFormat="1" ht="16.899999999999999" customHeight="1">
      <c r="A48" s="115">
        <v>11210101</v>
      </c>
      <c r="B48" s="116" t="s">
        <v>270</v>
      </c>
      <c r="C48" s="116"/>
      <c r="D48" s="117" t="s">
        <v>174</v>
      </c>
      <c r="E48" s="118" t="s">
        <v>175</v>
      </c>
      <c r="F48" s="119">
        <f>VLOOKUP(A48,[2]pt!A$5:S$741,17)</f>
        <v>72.599502487562191</v>
      </c>
      <c r="G48" s="120">
        <f>VLOOKUP(A48,[2]pt!A$5:S$741,18)</f>
        <v>56.898148148148145</v>
      </c>
      <c r="H48" s="120">
        <f>VLOOKUP(A48,[2]pt!A$5:S$741,19)</f>
        <v>76.428571428571431</v>
      </c>
      <c r="I48" s="121">
        <f>VLOOKUP(A48,[2]pt!A$5:S$741,16)</f>
        <v>73.088802795783479</v>
      </c>
      <c r="J48" s="122" t="s">
        <v>176</v>
      </c>
      <c r="K48" s="123" t="s">
        <v>177</v>
      </c>
      <c r="L48" s="124"/>
      <c r="M48" s="124" t="s">
        <v>271</v>
      </c>
    </row>
    <row r="49" spans="1:13" s="114" customFormat="1" ht="16.899999999999999" customHeight="1">
      <c r="A49" s="115">
        <v>11210102</v>
      </c>
      <c r="B49" s="141" t="s">
        <v>272</v>
      </c>
      <c r="C49" s="116"/>
      <c r="D49" s="117" t="s">
        <v>174</v>
      </c>
      <c r="E49" s="118" t="s">
        <v>175</v>
      </c>
      <c r="F49" s="119">
        <f>VLOOKUP(A49,[2]pt!A$5:S$741,17)</f>
        <v>50.240610328638496</v>
      </c>
      <c r="G49" s="120">
        <f>VLOOKUP(A49,[2]pt!A$5:S$741,18)</f>
        <v>39.808333333333337</v>
      </c>
      <c r="H49" s="120">
        <f>VLOOKUP(A49,[2]pt!A$5:S$741,19)</f>
        <v>60.059523809523817</v>
      </c>
      <c r="I49" s="121">
        <f>VLOOKUP(A49,[2]pt!A$5:S$741,16)</f>
        <v>49.842633985748513</v>
      </c>
      <c r="J49" s="122" t="s">
        <v>176</v>
      </c>
      <c r="K49" s="123" t="s">
        <v>177</v>
      </c>
      <c r="L49" s="124"/>
      <c r="M49" s="124" t="s">
        <v>273</v>
      </c>
    </row>
    <row r="50" spans="1:13" s="114" customFormat="1" ht="16.899999999999999" customHeight="1">
      <c r="A50" s="104"/>
      <c r="B50" s="125" t="s">
        <v>274</v>
      </c>
      <c r="C50" s="116"/>
      <c r="D50" s="117"/>
      <c r="E50" s="118"/>
      <c r="F50" s="119"/>
      <c r="G50" s="120"/>
      <c r="H50" s="120"/>
      <c r="I50" s="121"/>
      <c r="J50" s="122"/>
      <c r="K50" s="123"/>
      <c r="L50" s="124"/>
      <c r="M50" s="126" t="s">
        <v>275</v>
      </c>
    </row>
    <row r="51" spans="1:13" s="114" customFormat="1" ht="16.899999999999999" customHeight="1">
      <c r="A51" s="115">
        <v>11220102</v>
      </c>
      <c r="B51" s="116" t="s">
        <v>276</v>
      </c>
      <c r="C51" s="116"/>
      <c r="D51" s="117" t="s">
        <v>174</v>
      </c>
      <c r="E51" s="118" t="s">
        <v>175</v>
      </c>
      <c r="F51" s="119">
        <f>VLOOKUP(A51,[2]pt!A$5:S$741,17)</f>
        <v>14.303571428571425</v>
      </c>
      <c r="G51" s="120">
        <f>VLOOKUP(A51,[2]pt!A$5:S$741,18)</f>
        <v>14.723039215686272</v>
      </c>
      <c r="H51" s="120">
        <f>VLOOKUP(A51,[2]pt!A$5:S$741,19)</f>
        <v>18.500000000000004</v>
      </c>
      <c r="I51" s="121">
        <f>VLOOKUP(A51,[2]pt!A$5:S$741,16)</f>
        <v>14.780880278147913</v>
      </c>
      <c r="J51" s="122" t="s">
        <v>176</v>
      </c>
      <c r="K51" s="123" t="s">
        <v>177</v>
      </c>
      <c r="L51" s="124"/>
      <c r="M51" s="124" t="s">
        <v>277</v>
      </c>
    </row>
    <row r="52" spans="1:13" s="114" customFormat="1" ht="16.899999999999999" customHeight="1">
      <c r="A52" s="104"/>
      <c r="B52" s="125" t="s">
        <v>278</v>
      </c>
      <c r="C52" s="116"/>
      <c r="D52" s="117"/>
      <c r="E52" s="118"/>
      <c r="F52" s="119"/>
      <c r="G52" s="120"/>
      <c r="H52" s="120"/>
      <c r="I52" s="121"/>
      <c r="J52" s="122"/>
      <c r="K52" s="123"/>
      <c r="L52" s="124"/>
      <c r="M52" s="126" t="s">
        <v>279</v>
      </c>
    </row>
    <row r="53" spans="1:13" s="114" customFormat="1" ht="16.899999999999999" customHeight="1">
      <c r="A53" s="115">
        <v>11300104</v>
      </c>
      <c r="B53" s="116" t="s">
        <v>280</v>
      </c>
      <c r="C53" s="116"/>
      <c r="D53" s="117" t="s">
        <v>174</v>
      </c>
      <c r="E53" s="118" t="s">
        <v>175</v>
      </c>
      <c r="F53" s="119">
        <f>VLOOKUP(A53,[2]pt!A$5:S$741,17)</f>
        <v>44.787499999999994</v>
      </c>
      <c r="G53" s="120">
        <f>VLOOKUP(A53,[2]pt!A$5:S$741,18)</f>
        <v>24.96875</v>
      </c>
      <c r="H53" s="120">
        <f>VLOOKUP(A53,[2]pt!A$5:S$741,19)</f>
        <v>42.222222222222214</v>
      </c>
      <c r="I53" s="121">
        <f>VLOOKUP(A53,[2]pt!A$5:S$741,16)</f>
        <v>36.149719271993185</v>
      </c>
      <c r="J53" s="122" t="s">
        <v>176</v>
      </c>
      <c r="K53" s="123" t="s">
        <v>177</v>
      </c>
      <c r="L53" s="124"/>
      <c r="M53" s="124" t="s">
        <v>281</v>
      </c>
    </row>
    <row r="54" spans="1:13" s="114" customFormat="1" ht="16.899999999999999" customHeight="1">
      <c r="A54" s="115">
        <v>11300108</v>
      </c>
      <c r="B54" s="116" t="s">
        <v>282</v>
      </c>
      <c r="C54" s="116"/>
      <c r="D54" s="117" t="s">
        <v>174</v>
      </c>
      <c r="E54" s="118" t="s">
        <v>175</v>
      </c>
      <c r="F54" s="119">
        <f>VLOOKUP(A54,[2]pt!A$5:S$741,17)</f>
        <v>33.300000000000004</v>
      </c>
      <c r="G54" s="120">
        <f>VLOOKUP(A54,[2]pt!A$5:S$741,18)</f>
        <v>28.43137254901961</v>
      </c>
      <c r="H54" s="120">
        <f>VLOOKUP(A54,[2]pt!A$5:S$741,19)</f>
        <v>41.0625</v>
      </c>
      <c r="I54" s="121">
        <f>VLOOKUP(A54,[2]pt!A$5:S$741,16)</f>
        <v>32.066736949974917</v>
      </c>
      <c r="J54" s="122" t="s">
        <v>176</v>
      </c>
      <c r="K54" s="123" t="s">
        <v>177</v>
      </c>
      <c r="L54" s="124"/>
      <c r="M54" s="124" t="s">
        <v>283</v>
      </c>
    </row>
    <row r="55" spans="1:13" s="114" customFormat="1" ht="16.899999999999999" customHeight="1">
      <c r="A55" s="104"/>
      <c r="B55" s="125" t="s">
        <v>284</v>
      </c>
      <c r="C55" s="116"/>
      <c r="D55" s="117"/>
      <c r="E55" s="118"/>
      <c r="F55" s="119"/>
      <c r="G55" s="120"/>
      <c r="H55" s="120"/>
      <c r="I55" s="121"/>
      <c r="J55" s="122"/>
      <c r="K55" s="123"/>
      <c r="L55" s="124"/>
      <c r="M55" s="126" t="s">
        <v>285</v>
      </c>
    </row>
    <row r="56" spans="1:13" s="114" customFormat="1" ht="16.899999999999999" customHeight="1">
      <c r="A56" s="115">
        <v>11300201</v>
      </c>
      <c r="B56" s="116" t="s">
        <v>286</v>
      </c>
      <c r="C56" s="116"/>
      <c r="D56" s="117" t="s">
        <v>174</v>
      </c>
      <c r="E56" s="118" t="s">
        <v>175</v>
      </c>
      <c r="F56" s="119">
        <f>VLOOKUP(A56,[2]pt!A$5:S$741,17)</f>
        <v>14.391975308641976</v>
      </c>
      <c r="G56" s="120">
        <f>VLOOKUP(A56,[2]pt!A$5:S$741,18)</f>
        <v>10.597222222222221</v>
      </c>
      <c r="H56" s="120">
        <f>VLOOKUP(A56,[2]pt!A$5:S$741,19)</f>
        <v>20.116666666666671</v>
      </c>
      <c r="I56" s="121">
        <f>VLOOKUP(A56,[2]pt!A$5:S$741,16)</f>
        <v>13.396253263787761</v>
      </c>
      <c r="J56" s="122" t="s">
        <v>176</v>
      </c>
      <c r="K56" s="123" t="s">
        <v>177</v>
      </c>
      <c r="L56" s="124"/>
      <c r="M56" s="124" t="s">
        <v>287</v>
      </c>
    </row>
    <row r="57" spans="1:13" s="114" customFormat="1" ht="16.149999999999999" customHeight="1">
      <c r="A57" s="104"/>
      <c r="B57" s="125" t="s">
        <v>288</v>
      </c>
      <c r="C57" s="116"/>
      <c r="D57" s="117"/>
      <c r="E57" s="118"/>
      <c r="F57" s="119"/>
      <c r="G57" s="120"/>
      <c r="H57" s="120"/>
      <c r="I57" s="121"/>
      <c r="J57" s="122"/>
      <c r="K57" s="123"/>
      <c r="L57" s="124"/>
      <c r="M57" s="126" t="s">
        <v>289</v>
      </c>
    </row>
    <row r="58" spans="1:13" s="114" customFormat="1" ht="16.149999999999999" customHeight="1">
      <c r="A58" s="115">
        <v>11300302</v>
      </c>
      <c r="B58" s="116" t="s">
        <v>290</v>
      </c>
      <c r="C58" s="116" t="s">
        <v>159</v>
      </c>
      <c r="D58" s="117" t="s">
        <v>291</v>
      </c>
      <c r="E58" s="118" t="s">
        <v>292</v>
      </c>
      <c r="F58" s="119">
        <f>VLOOKUP(A58,[2]pt!A$5:S$741,17)</f>
        <v>4.7207341269841274</v>
      </c>
      <c r="G58" s="120">
        <f>VLOOKUP(A58,[2]pt!A$5:S$741,18)</f>
        <v>5.333333333333333</v>
      </c>
      <c r="H58" s="120">
        <f>VLOOKUP(A58,[2]pt!A$5:S$741,19)</f>
        <v>5</v>
      </c>
      <c r="I58" s="121">
        <f>VLOOKUP(A58,[2]pt!A$5:S$741,16)</f>
        <v>4.8972451421309184</v>
      </c>
      <c r="J58" s="122" t="s">
        <v>293</v>
      </c>
      <c r="K58" s="123" t="s">
        <v>294</v>
      </c>
      <c r="L58" s="124" t="s">
        <v>160</v>
      </c>
      <c r="M58" s="124" t="s">
        <v>295</v>
      </c>
    </row>
    <row r="59" spans="1:13" s="114" customFormat="1" ht="16.149999999999999" customHeight="1">
      <c r="A59" s="115">
        <v>11300305</v>
      </c>
      <c r="B59" s="116" t="s">
        <v>296</v>
      </c>
      <c r="C59" s="116" t="s">
        <v>297</v>
      </c>
      <c r="D59" s="117" t="s">
        <v>298</v>
      </c>
      <c r="E59" s="118" t="s">
        <v>299</v>
      </c>
      <c r="F59" s="119">
        <f>VLOOKUP(A59,[2]pt!A$5:S$741,17)</f>
        <v>5.8913230240549836</v>
      </c>
      <c r="G59" s="120">
        <f>VLOOKUP(A59,[2]pt!A$5:S$741,18)</f>
        <v>5.7361111111111107</v>
      </c>
      <c r="H59" s="120">
        <f>VLOOKUP(A59,[2]pt!A$5:S$741,19)</f>
        <v>6.796875</v>
      </c>
      <c r="I59" s="121">
        <f>VLOOKUP(A59,[2]pt!A$5:S$741,16)</f>
        <v>5.9137905486176043</v>
      </c>
      <c r="J59" s="122" t="s">
        <v>300</v>
      </c>
      <c r="K59" s="123" t="s">
        <v>301</v>
      </c>
      <c r="L59" s="124" t="s">
        <v>302</v>
      </c>
      <c r="M59" s="124" t="s">
        <v>303</v>
      </c>
    </row>
    <row r="60" spans="1:13" s="114" customFormat="1" ht="16.149999999999999" customHeight="1">
      <c r="A60" s="104"/>
      <c r="B60" s="125" t="s">
        <v>304</v>
      </c>
      <c r="C60" s="116"/>
      <c r="D60" s="117"/>
      <c r="E60" s="118"/>
      <c r="F60" s="119"/>
      <c r="G60" s="120"/>
      <c r="H60" s="120"/>
      <c r="I60" s="121"/>
      <c r="J60" s="122"/>
      <c r="K60" s="123"/>
      <c r="L60" s="124"/>
      <c r="M60" s="126" t="s">
        <v>305</v>
      </c>
    </row>
    <row r="61" spans="1:13" s="114" customFormat="1" ht="16.149999999999999" customHeight="1">
      <c r="A61" s="115">
        <v>11410101</v>
      </c>
      <c r="B61" s="116" t="s">
        <v>306</v>
      </c>
      <c r="C61" s="116" t="s">
        <v>307</v>
      </c>
      <c r="D61" s="117" t="s">
        <v>165</v>
      </c>
      <c r="E61" s="118" t="s">
        <v>308</v>
      </c>
      <c r="F61" s="119">
        <f>VLOOKUP(A61,[2]pt!A$5:S$741,17)</f>
        <v>7.0722789115646263</v>
      </c>
      <c r="G61" s="120">
        <f>VLOOKUP(A61,[2]pt!A$5:S$741,18)</f>
        <v>6.8322368421052628</v>
      </c>
      <c r="H61" s="120">
        <f>VLOOKUP(A61,[2]pt!A$5:S$741,19)</f>
        <v>7.450000000000002</v>
      </c>
      <c r="I61" s="121">
        <f>VLOOKUP(A61,[2]pt!A$5:S$741,16)</f>
        <v>7.1945785583682893</v>
      </c>
      <c r="J61" s="122" t="s">
        <v>309</v>
      </c>
      <c r="K61" s="123" t="s">
        <v>168</v>
      </c>
      <c r="L61" s="124" t="s">
        <v>310</v>
      </c>
      <c r="M61" s="124" t="s">
        <v>311</v>
      </c>
    </row>
    <row r="62" spans="1:13" s="114" customFormat="1" ht="16.899999999999999" customHeight="1">
      <c r="A62" s="104"/>
      <c r="B62" s="125" t="s">
        <v>312</v>
      </c>
      <c r="C62" s="116"/>
      <c r="D62" s="117"/>
      <c r="E62" s="118"/>
      <c r="F62" s="119"/>
      <c r="G62" s="120"/>
      <c r="H62" s="120"/>
      <c r="I62" s="121"/>
      <c r="J62" s="122"/>
      <c r="K62" s="123"/>
      <c r="L62" s="124"/>
      <c r="M62" s="126" t="s">
        <v>313</v>
      </c>
    </row>
    <row r="63" spans="1:13" s="114" customFormat="1" ht="16.899999999999999" customHeight="1">
      <c r="A63" s="115">
        <v>11410301</v>
      </c>
      <c r="B63" s="116" t="s">
        <v>314</v>
      </c>
      <c r="C63" s="116" t="s">
        <v>315</v>
      </c>
      <c r="D63" s="117" t="s">
        <v>316</v>
      </c>
      <c r="E63" s="118" t="s">
        <v>317</v>
      </c>
      <c r="F63" s="119">
        <f>VLOOKUP(A63,[2]pt!A$5:S$741,17)</f>
        <v>82.25055555555555</v>
      </c>
      <c r="G63" s="120">
        <f>VLOOKUP(A63,[2]pt!A$5:S$741,18)</f>
        <v>84.818181818181827</v>
      </c>
      <c r="H63" s="120">
        <f>VLOOKUP(A63,[2]pt!A$5:S$741,19)</f>
        <v>89.947916666666671</v>
      </c>
      <c r="I63" s="121">
        <f>VLOOKUP(A63,[2]pt!A$5:S$741,16)</f>
        <v>83.987395304615163</v>
      </c>
      <c r="J63" s="122" t="s">
        <v>318</v>
      </c>
      <c r="K63" s="123" t="s">
        <v>319</v>
      </c>
      <c r="L63" s="124" t="s">
        <v>320</v>
      </c>
      <c r="M63" s="124" t="s">
        <v>313</v>
      </c>
    </row>
    <row r="64" spans="1:13" s="114" customFormat="1" ht="16.899999999999999" customHeight="1">
      <c r="A64" s="115">
        <v>11410303</v>
      </c>
      <c r="B64" s="116" t="s">
        <v>1509</v>
      </c>
      <c r="C64" s="116" t="s">
        <v>321</v>
      </c>
      <c r="D64" s="117" t="s">
        <v>322</v>
      </c>
      <c r="E64" s="118" t="s">
        <v>249</v>
      </c>
      <c r="F64" s="119">
        <f>VLOOKUP(A64,[2]pt!A$5:S$741,17)</f>
        <v>39.193452380952387</v>
      </c>
      <c r="G64" s="120">
        <f>VLOOKUP(A64,[2]pt!A$5:S$741,18)</f>
        <v>34.305555555555564</v>
      </c>
      <c r="H64" s="120">
        <f>VLOOKUP(A64,[2]pt!A$5:S$741,19)</f>
        <v>41.555555555555557</v>
      </c>
      <c r="I64" s="121">
        <f>VLOOKUP(A64,[2]pt!A$5:S$741,16)</f>
        <v>38.813717479975104</v>
      </c>
      <c r="J64" s="122" t="s">
        <v>323</v>
      </c>
      <c r="K64" s="123" t="s">
        <v>324</v>
      </c>
      <c r="L64" s="349" t="s">
        <v>321</v>
      </c>
      <c r="M64" s="124" t="s">
        <v>325</v>
      </c>
    </row>
    <row r="65" spans="1:13" s="114" customFormat="1" ht="16.149999999999999" customHeight="1">
      <c r="A65" s="104"/>
      <c r="B65" s="125" t="s">
        <v>327</v>
      </c>
      <c r="C65" s="116"/>
      <c r="D65" s="117"/>
      <c r="E65" s="118"/>
      <c r="F65" s="119"/>
      <c r="G65" s="120"/>
      <c r="H65" s="120"/>
      <c r="I65" s="121"/>
      <c r="J65" s="122"/>
      <c r="K65" s="123"/>
      <c r="L65" s="124"/>
      <c r="M65" s="126" t="s">
        <v>328</v>
      </c>
    </row>
    <row r="66" spans="1:13" s="114" customFormat="1" ht="16.149999999999999" customHeight="1">
      <c r="A66" s="140">
        <v>11420101</v>
      </c>
      <c r="B66" s="116" t="s">
        <v>329</v>
      </c>
      <c r="C66" s="116" t="s">
        <v>307</v>
      </c>
      <c r="D66" s="117" t="s">
        <v>165</v>
      </c>
      <c r="E66" s="118" t="s">
        <v>255</v>
      </c>
      <c r="F66" s="119">
        <f>VLOOKUP(A66,[2]pt!A$5:S$741,17)</f>
        <v>2.5607269503546095</v>
      </c>
      <c r="G66" s="120">
        <f>VLOOKUP(A66,[2]pt!A$5:S$741,18)</f>
        <v>2.1562499999999996</v>
      </c>
      <c r="H66" s="120">
        <f>VLOOKUP(A66,[2]pt!A$5:S$741,19)</f>
        <v>2.5</v>
      </c>
      <c r="I66" s="121">
        <f>VLOOKUP(A66,[2]pt!A$5:S$741,16)</f>
        <v>2.4738797514749655</v>
      </c>
      <c r="J66" s="122" t="s">
        <v>256</v>
      </c>
      <c r="K66" s="123" t="s">
        <v>168</v>
      </c>
      <c r="L66" s="124" t="s">
        <v>310</v>
      </c>
      <c r="M66" s="124" t="s">
        <v>328</v>
      </c>
    </row>
    <row r="67" spans="1:13" s="114" customFormat="1" ht="16.899999999999999" customHeight="1">
      <c r="A67" s="127"/>
      <c r="B67" s="125" t="s">
        <v>330</v>
      </c>
      <c r="C67" s="116"/>
      <c r="D67" s="117"/>
      <c r="E67" s="118"/>
      <c r="F67" s="119"/>
      <c r="G67" s="120"/>
      <c r="H67" s="120"/>
      <c r="I67" s="121"/>
      <c r="J67" s="122"/>
      <c r="K67" s="123"/>
      <c r="L67" s="124"/>
      <c r="M67" s="126" t="s">
        <v>331</v>
      </c>
    </row>
    <row r="68" spans="1:13" s="114" customFormat="1" ht="16.899999999999999" customHeight="1">
      <c r="A68" s="115">
        <v>11420201</v>
      </c>
      <c r="B68" s="116" t="s">
        <v>332</v>
      </c>
      <c r="C68" s="116" t="s">
        <v>333</v>
      </c>
      <c r="D68" s="117" t="s">
        <v>174</v>
      </c>
      <c r="E68" s="118" t="s">
        <v>334</v>
      </c>
      <c r="F68" s="119">
        <f>VLOOKUP(A68,[2]pt!A$5:S$741,17)</f>
        <v>8.1521084337349397</v>
      </c>
      <c r="G68" s="120">
        <f>VLOOKUP(A68,[2]pt!A$5:S$741,18)</f>
        <v>7.752604166666667</v>
      </c>
      <c r="H68" s="120">
        <f>VLOOKUP(A68,[2]pt!A$5:S$741,19)</f>
        <v>14.916666666666666</v>
      </c>
      <c r="I68" s="121">
        <f>VLOOKUP(A68,[2]pt!A$5:S$741,16)</f>
        <v>8.9812329483418267</v>
      </c>
      <c r="J68" s="122" t="s">
        <v>335</v>
      </c>
      <c r="K68" s="123" t="s">
        <v>177</v>
      </c>
      <c r="L68" s="124" t="s">
        <v>336</v>
      </c>
      <c r="M68" s="124" t="s">
        <v>331</v>
      </c>
    </row>
    <row r="69" spans="1:13" s="114" customFormat="1" ht="16.899999999999999" customHeight="1">
      <c r="A69" s="127"/>
      <c r="B69" s="125" t="s">
        <v>337</v>
      </c>
      <c r="C69" s="116"/>
      <c r="D69" s="117"/>
      <c r="E69" s="118"/>
      <c r="F69" s="119"/>
      <c r="G69" s="120"/>
      <c r="H69" s="120"/>
      <c r="I69" s="121"/>
      <c r="J69" s="122"/>
      <c r="K69" s="123"/>
      <c r="L69" s="124"/>
      <c r="M69" s="126" t="s">
        <v>338</v>
      </c>
    </row>
    <row r="70" spans="1:13" s="114" customFormat="1" ht="22.9" customHeight="1">
      <c r="A70" s="140">
        <v>11420302</v>
      </c>
      <c r="B70" s="133" t="s">
        <v>339</v>
      </c>
      <c r="C70" s="133"/>
      <c r="D70" s="134" t="s">
        <v>340</v>
      </c>
      <c r="E70" s="135" t="s">
        <v>341</v>
      </c>
      <c r="F70" s="376">
        <f>VLOOKUP(A70,[2]pt!A$5:S$741,17)</f>
        <v>10.142857142857141</v>
      </c>
      <c r="G70" s="377">
        <f>VLOOKUP(A70,[2]pt!A$5:S$741,18)</f>
        <v>12.268518518518519</v>
      </c>
      <c r="H70" s="377">
        <f>VLOOKUP(A70,[2]pt!A$5:S$741,19)</f>
        <v>14.6</v>
      </c>
      <c r="I70" s="378">
        <f>VLOOKUP(A70,[2]pt!A$5:S$741,16)</f>
        <v>11.523456596611906</v>
      </c>
      <c r="J70" s="136" t="s">
        <v>335</v>
      </c>
      <c r="K70" s="413" t="s">
        <v>342</v>
      </c>
      <c r="L70" s="138"/>
      <c r="M70" s="138" t="s">
        <v>343</v>
      </c>
    </row>
    <row r="71" spans="1:13" s="114" customFormat="1" ht="16.899999999999999" customHeight="1">
      <c r="A71" s="115">
        <v>11420303</v>
      </c>
      <c r="B71" s="336" t="s">
        <v>344</v>
      </c>
      <c r="C71" s="336"/>
      <c r="D71" s="106" t="s">
        <v>174</v>
      </c>
      <c r="E71" s="332" t="s">
        <v>175</v>
      </c>
      <c r="F71" s="333">
        <f>VLOOKUP(A71,[2]pt!A$5:S$741,17)</f>
        <v>23.70440251572327</v>
      </c>
      <c r="G71" s="334">
        <f>VLOOKUP(A71,[2]pt!A$5:S$741,18)</f>
        <v>16.265873015873016</v>
      </c>
      <c r="H71" s="334">
        <f>VLOOKUP(A71,[2]pt!A$5:S$741,19)</f>
        <v>28.070883101678799</v>
      </c>
      <c r="I71" s="335">
        <f>VLOOKUP(A71,[2]pt!A$5:S$741,16)</f>
        <v>23.321103883243911</v>
      </c>
      <c r="J71" s="111" t="s">
        <v>176</v>
      </c>
      <c r="K71" s="112" t="s">
        <v>177</v>
      </c>
      <c r="L71" s="337"/>
      <c r="M71" s="337" t="s">
        <v>345</v>
      </c>
    </row>
    <row r="72" spans="1:13" s="114" customFormat="1" ht="24" customHeight="1">
      <c r="A72" s="140">
        <v>11420304</v>
      </c>
      <c r="B72" s="116" t="s">
        <v>346</v>
      </c>
      <c r="C72" s="116" t="s">
        <v>347</v>
      </c>
      <c r="D72" s="117" t="s">
        <v>316</v>
      </c>
      <c r="E72" s="118" t="s">
        <v>255</v>
      </c>
      <c r="F72" s="119">
        <f>VLOOKUP(A72,[2]pt!A$5:S$741,17)</f>
        <v>10.390432098765432</v>
      </c>
      <c r="G72" s="120">
        <f>VLOOKUP(A72,[2]pt!A$5:S$741,18)</f>
        <v>0</v>
      </c>
      <c r="H72" s="120">
        <f>VLOOKUP(A72,[2]pt!A$5:S$741,19)</f>
        <v>12.736111111111109</v>
      </c>
      <c r="I72" s="121">
        <f>VLOOKUP(A72,[2]pt!A$5:S$741,16)</f>
        <v>10.57784939499596</v>
      </c>
      <c r="J72" s="122" t="s">
        <v>319</v>
      </c>
      <c r="K72" s="123" t="s">
        <v>348</v>
      </c>
      <c r="L72" s="124"/>
      <c r="M72" s="124" t="s">
        <v>338</v>
      </c>
    </row>
    <row r="73" spans="1:13" s="114" customFormat="1" ht="16.149999999999999" customHeight="1">
      <c r="A73" s="104"/>
      <c r="B73" s="125" t="s">
        <v>349</v>
      </c>
      <c r="C73" s="116"/>
      <c r="D73" s="117"/>
      <c r="E73" s="118"/>
      <c r="F73" s="119"/>
      <c r="G73" s="120"/>
      <c r="H73" s="120"/>
      <c r="I73" s="121"/>
      <c r="J73" s="122"/>
      <c r="K73" s="123"/>
      <c r="L73" s="124"/>
      <c r="M73" s="126" t="s">
        <v>350</v>
      </c>
    </row>
    <row r="74" spans="1:13" s="114" customFormat="1" ht="16.149999999999999" customHeight="1">
      <c r="A74" s="115">
        <v>11420401</v>
      </c>
      <c r="B74" s="116" t="s">
        <v>351</v>
      </c>
      <c r="C74" s="116" t="s">
        <v>307</v>
      </c>
      <c r="D74" s="117" t="s">
        <v>165</v>
      </c>
      <c r="E74" s="118" t="s">
        <v>352</v>
      </c>
      <c r="F74" s="119">
        <f>VLOOKUP(A74,[2]pt!A$5:S$741,17)</f>
        <v>4.3285984848484844</v>
      </c>
      <c r="G74" s="120">
        <f>VLOOKUP(A74,[2]pt!A$5:S$741,18)</f>
        <v>3.8047619047619041</v>
      </c>
      <c r="H74" s="120">
        <f>VLOOKUP(A74,[2]pt!A$5:S$741,19)</f>
        <v>4.5</v>
      </c>
      <c r="I74" s="121">
        <f>VLOOKUP(A74,[2]pt!A$5:S$741,16)</f>
        <v>4.1673851487430493</v>
      </c>
      <c r="J74" s="122" t="s">
        <v>353</v>
      </c>
      <c r="K74" s="123" t="s">
        <v>168</v>
      </c>
      <c r="L74" s="124" t="s">
        <v>310</v>
      </c>
      <c r="M74" s="124" t="s">
        <v>354</v>
      </c>
    </row>
    <row r="75" spans="1:13" s="114" customFormat="1" ht="16.149999999999999" customHeight="1">
      <c r="A75" s="132"/>
      <c r="B75" s="125" t="s">
        <v>355</v>
      </c>
      <c r="C75" s="116"/>
      <c r="D75" s="117"/>
      <c r="E75" s="118"/>
      <c r="F75" s="119"/>
      <c r="G75" s="120"/>
      <c r="H75" s="120"/>
      <c r="I75" s="121"/>
      <c r="J75" s="122"/>
      <c r="K75" s="123"/>
      <c r="L75" s="124"/>
      <c r="M75" s="126" t="s">
        <v>356</v>
      </c>
    </row>
    <row r="76" spans="1:13" s="114" customFormat="1" ht="16.149999999999999" customHeight="1">
      <c r="A76" s="140">
        <v>11430001</v>
      </c>
      <c r="B76" s="116" t="s">
        <v>357</v>
      </c>
      <c r="C76" s="116"/>
      <c r="D76" s="117" t="s">
        <v>174</v>
      </c>
      <c r="E76" s="118" t="s">
        <v>358</v>
      </c>
      <c r="F76" s="119">
        <f>VLOOKUP(A76,[2]pt!A$5:S$741,17)</f>
        <v>14.404569892473118</v>
      </c>
      <c r="G76" s="120">
        <f>VLOOKUP(A76,[2]pt!A$5:S$741,18)</f>
        <v>11.570138888888891</v>
      </c>
      <c r="H76" s="120">
        <f>VLOOKUP(A76,[2]pt!A$5:S$741,19)</f>
        <v>23.6875</v>
      </c>
      <c r="I76" s="121">
        <f>VLOOKUP(A76,[2]pt!A$5:S$741,16)</f>
        <v>14.011612300455589</v>
      </c>
      <c r="J76" s="122" t="s">
        <v>359</v>
      </c>
      <c r="K76" s="123" t="s">
        <v>177</v>
      </c>
      <c r="L76" s="124"/>
      <c r="M76" s="124" t="s">
        <v>360</v>
      </c>
    </row>
    <row r="77" spans="1:13" s="114" customFormat="1" ht="16.149999999999999" customHeight="1">
      <c r="A77" s="143"/>
      <c r="B77" s="125" t="s">
        <v>361</v>
      </c>
      <c r="C77" s="116"/>
      <c r="D77" s="117"/>
      <c r="E77" s="118"/>
      <c r="F77" s="119"/>
      <c r="G77" s="120"/>
      <c r="H77" s="120"/>
      <c r="I77" s="121"/>
      <c r="J77" s="122"/>
      <c r="K77" s="123"/>
      <c r="L77" s="124"/>
      <c r="M77" s="126" t="s">
        <v>362</v>
      </c>
    </row>
    <row r="78" spans="1:13" s="114" customFormat="1" ht="16.149999999999999" customHeight="1">
      <c r="A78" s="115">
        <v>11510101</v>
      </c>
      <c r="B78" s="141" t="s">
        <v>361</v>
      </c>
      <c r="C78" s="116"/>
      <c r="D78" s="117" t="s">
        <v>174</v>
      </c>
      <c r="E78" s="118" t="s">
        <v>175</v>
      </c>
      <c r="F78" s="119">
        <f>VLOOKUP(A78,[2]pt!A$5:S$741,17)</f>
        <v>33.738888888888887</v>
      </c>
      <c r="G78" s="120">
        <f>VLOOKUP(A78,[2]pt!A$5:S$741,18)</f>
        <v>32.215408805031451</v>
      </c>
      <c r="H78" s="120">
        <f>VLOOKUP(A78,[2]pt!A$5:S$741,19)</f>
        <v>34.416666666666664</v>
      </c>
      <c r="I78" s="121">
        <f>VLOOKUP(A78,[2]pt!A$5:S$741,16)</f>
        <v>33.401103276776134</v>
      </c>
      <c r="J78" s="122" t="s">
        <v>176</v>
      </c>
      <c r="K78" s="123" t="s">
        <v>177</v>
      </c>
      <c r="L78" s="124"/>
      <c r="M78" s="124" t="s">
        <v>362</v>
      </c>
    </row>
    <row r="79" spans="1:13" s="114" customFormat="1" ht="16.149999999999999" customHeight="1">
      <c r="A79" s="104"/>
      <c r="B79" s="125" t="s">
        <v>363</v>
      </c>
      <c r="C79" s="116"/>
      <c r="D79" s="117"/>
      <c r="E79" s="118"/>
      <c r="F79" s="119"/>
      <c r="G79" s="120"/>
      <c r="H79" s="120"/>
      <c r="I79" s="121"/>
      <c r="J79" s="122"/>
      <c r="K79" s="123"/>
      <c r="L79" s="124"/>
      <c r="M79" s="126" t="s">
        <v>364</v>
      </c>
    </row>
    <row r="80" spans="1:13" s="114" customFormat="1" ht="24" customHeight="1">
      <c r="A80" s="115">
        <v>11510201</v>
      </c>
      <c r="B80" s="116" t="s">
        <v>365</v>
      </c>
      <c r="C80" s="116" t="s">
        <v>366</v>
      </c>
      <c r="D80" s="117" t="s">
        <v>367</v>
      </c>
      <c r="E80" s="118" t="s">
        <v>368</v>
      </c>
      <c r="F80" s="119">
        <f>VLOOKUP(A80,[2]pt!A$5:S$741,17)</f>
        <v>22.611979166666668</v>
      </c>
      <c r="G80" s="120">
        <f>VLOOKUP(A80,[2]pt!A$5:S$741,18)</f>
        <v>21.828125</v>
      </c>
      <c r="H80" s="120">
        <f>VLOOKUP(A80,[2]pt!A$5:S$741,19)</f>
        <v>21.25</v>
      </c>
      <c r="I80" s="121">
        <f>VLOOKUP(A80,[2]pt!A$5:S$741,16)</f>
        <v>22.454026519528199</v>
      </c>
      <c r="J80" s="122" t="s">
        <v>369</v>
      </c>
      <c r="K80" s="123" t="s">
        <v>370</v>
      </c>
      <c r="L80" s="124" t="s">
        <v>371</v>
      </c>
      <c r="M80" s="124" t="s">
        <v>364</v>
      </c>
    </row>
    <row r="81" spans="1:13" s="114" customFormat="1" ht="21.6" customHeight="1">
      <c r="A81" s="115">
        <v>11510203</v>
      </c>
      <c r="B81" s="116" t="s">
        <v>365</v>
      </c>
      <c r="C81" s="116" t="s">
        <v>372</v>
      </c>
      <c r="D81" s="117" t="s">
        <v>340</v>
      </c>
      <c r="E81" s="118" t="s">
        <v>368</v>
      </c>
      <c r="F81" s="119">
        <f>VLOOKUP(A81,[2]pt!A$5:S$741,17)</f>
        <v>22.303571428571431</v>
      </c>
      <c r="G81" s="120">
        <f>VLOOKUP(A81,[2]pt!A$5:S$741,18)</f>
        <v>19.668981481481481</v>
      </c>
      <c r="H81" s="120">
        <f>VLOOKUP(A81,[2]pt!A$5:S$741,19)</f>
        <v>22.722222222222225</v>
      </c>
      <c r="I81" s="121">
        <f>VLOOKUP(A81,[2]pt!A$5:S$741,16)</f>
        <v>22.212239969318947</v>
      </c>
      <c r="J81" s="122" t="s">
        <v>369</v>
      </c>
      <c r="K81" s="142" t="s">
        <v>342</v>
      </c>
      <c r="L81" s="124" t="s">
        <v>373</v>
      </c>
      <c r="M81" s="124" t="s">
        <v>364</v>
      </c>
    </row>
    <row r="82" spans="1:13" s="114" customFormat="1" ht="16.149999999999999" customHeight="1">
      <c r="A82" s="104"/>
      <c r="B82" s="125" t="s">
        <v>70</v>
      </c>
      <c r="C82" s="116"/>
      <c r="D82" s="117"/>
      <c r="E82" s="118"/>
      <c r="F82" s="119"/>
      <c r="G82" s="120"/>
      <c r="H82" s="120"/>
      <c r="I82" s="121"/>
      <c r="J82" s="122"/>
      <c r="K82" s="123"/>
      <c r="L82" s="124"/>
      <c r="M82" s="126" t="s">
        <v>71</v>
      </c>
    </row>
    <row r="83" spans="1:13" s="114" customFormat="1" ht="16.149999999999999" customHeight="1">
      <c r="A83" s="115">
        <v>11520102</v>
      </c>
      <c r="B83" s="144" t="s">
        <v>374</v>
      </c>
      <c r="C83" s="116" t="s">
        <v>375</v>
      </c>
      <c r="D83" s="117" t="s">
        <v>174</v>
      </c>
      <c r="E83" s="118" t="s">
        <v>376</v>
      </c>
      <c r="F83" s="119">
        <f>VLOOKUP(A83,[2]pt!A$5:S$741,17)</f>
        <v>26.443486590038315</v>
      </c>
      <c r="G83" s="120">
        <f>VLOOKUP(A83,[2]pt!A$5:S$741,18)</f>
        <v>24.25</v>
      </c>
      <c r="H83" s="120">
        <f>VLOOKUP(A83,[2]pt!A$5:S$741,19)</f>
        <v>31.000000000000004</v>
      </c>
      <c r="I83" s="121">
        <f>VLOOKUP(A83,[2]pt!A$5:S$741,16)</f>
        <v>25.995473027320244</v>
      </c>
      <c r="J83" s="122" t="s">
        <v>377</v>
      </c>
      <c r="K83" s="123" t="s">
        <v>177</v>
      </c>
      <c r="L83" s="124" t="s">
        <v>378</v>
      </c>
      <c r="M83" s="124" t="s">
        <v>379</v>
      </c>
    </row>
    <row r="84" spans="1:13" s="114" customFormat="1" ht="16.149999999999999" customHeight="1">
      <c r="A84" s="127"/>
      <c r="B84" s="125" t="s">
        <v>72</v>
      </c>
      <c r="C84" s="116"/>
      <c r="D84" s="117"/>
      <c r="E84" s="118"/>
      <c r="F84" s="119"/>
      <c r="G84" s="120"/>
      <c r="H84" s="120"/>
      <c r="I84" s="121"/>
      <c r="J84" s="122"/>
      <c r="K84" s="123"/>
      <c r="L84" s="124"/>
      <c r="M84" s="126" t="s">
        <v>73</v>
      </c>
    </row>
    <row r="85" spans="1:13" s="114" customFormat="1" ht="16.149999999999999" customHeight="1">
      <c r="A85" s="115">
        <v>11610101</v>
      </c>
      <c r="B85" s="116" t="s">
        <v>380</v>
      </c>
      <c r="C85" s="116"/>
      <c r="D85" s="117" t="s">
        <v>174</v>
      </c>
      <c r="E85" s="118" t="s">
        <v>175</v>
      </c>
      <c r="F85" s="119">
        <f>VLOOKUP(A85,[2]pt!A$5:S$741,17)</f>
        <v>5.1992012736416333</v>
      </c>
      <c r="G85" s="120">
        <f>VLOOKUP(A85,[2]pt!A$5:S$741,18)</f>
        <v>3.8811644030874266</v>
      </c>
      <c r="H85" s="120">
        <f>VLOOKUP(A85,[2]pt!A$5:S$741,19)</f>
        <v>6.3955568051072689</v>
      </c>
      <c r="I85" s="121">
        <f>VLOOKUP(A85,[2]pt!A$5:S$741,16)</f>
        <v>5.083640973279441</v>
      </c>
      <c r="J85" s="122" t="s">
        <v>176</v>
      </c>
      <c r="K85" s="123" t="s">
        <v>177</v>
      </c>
      <c r="L85" s="124"/>
      <c r="M85" s="124" t="s">
        <v>381</v>
      </c>
    </row>
    <row r="86" spans="1:13" s="114" customFormat="1" ht="16.149999999999999" customHeight="1">
      <c r="A86" s="115">
        <v>11610201</v>
      </c>
      <c r="B86" s="116" t="s">
        <v>382</v>
      </c>
      <c r="C86" s="116"/>
      <c r="D86" s="117" t="s">
        <v>174</v>
      </c>
      <c r="E86" s="118" t="s">
        <v>175</v>
      </c>
      <c r="F86" s="119">
        <f>VLOOKUP(A86,[2]pt!A$5:S$741,17)</f>
        <v>4.6171875</v>
      </c>
      <c r="G86" s="120">
        <f>VLOOKUP(A86,[2]pt!A$5:S$741,18)</f>
        <v>2.7981770833333335</v>
      </c>
      <c r="H86" s="120">
        <f>VLOOKUP(A86,[2]pt!A$5:S$741,19)</f>
        <v>5.989583333333333</v>
      </c>
      <c r="I86" s="121">
        <f>VLOOKUP(A86,[2]pt!A$5:S$741,16)</f>
        <v>4.1383713276370235</v>
      </c>
      <c r="J86" s="122" t="s">
        <v>176</v>
      </c>
      <c r="K86" s="123" t="s">
        <v>177</v>
      </c>
      <c r="L86" s="124"/>
      <c r="M86" s="124" t="s">
        <v>383</v>
      </c>
    </row>
    <row r="87" spans="1:13" s="114" customFormat="1" ht="16.149999999999999" customHeight="1">
      <c r="A87" s="115">
        <v>11610401</v>
      </c>
      <c r="B87" s="116" t="s">
        <v>384</v>
      </c>
      <c r="C87" s="116"/>
      <c r="D87" s="117" t="s">
        <v>174</v>
      </c>
      <c r="E87" s="118" t="s">
        <v>175</v>
      </c>
      <c r="F87" s="119">
        <f>VLOOKUP(A87,[2]pt!A$5:S$741,17)</f>
        <v>4.9910711389730285</v>
      </c>
      <c r="G87" s="120">
        <f>VLOOKUP(A87,[2]pt!A$5:S$741,18)</f>
        <v>3.27596439717489</v>
      </c>
      <c r="H87" s="120">
        <f>VLOOKUP(A87,[2]pt!A$5:S$741,19)</f>
        <v>4.1444762110959896</v>
      </c>
      <c r="I87" s="121">
        <f>VLOOKUP(A87,[2]pt!A$5:S$741,16)</f>
        <v>4.3138816287418775</v>
      </c>
      <c r="J87" s="122" t="s">
        <v>176</v>
      </c>
      <c r="K87" s="123" t="s">
        <v>177</v>
      </c>
      <c r="L87" s="124"/>
      <c r="M87" s="124" t="s">
        <v>385</v>
      </c>
    </row>
    <row r="88" spans="1:13" s="114" customFormat="1" ht="16.149999999999999" customHeight="1">
      <c r="A88" s="115">
        <v>11610501</v>
      </c>
      <c r="B88" s="116" t="s">
        <v>386</v>
      </c>
      <c r="C88" s="116"/>
      <c r="D88" s="117" t="s">
        <v>174</v>
      </c>
      <c r="E88" s="118" t="s">
        <v>175</v>
      </c>
      <c r="F88" s="119">
        <f>VLOOKUP(A88,[2]pt!A$5:S$741,17)</f>
        <v>5.5631101543473669</v>
      </c>
      <c r="G88" s="120">
        <f>VLOOKUP(A88,[2]pt!A$5:S$741,18)</f>
        <v>3.6319701567360378</v>
      </c>
      <c r="H88" s="120">
        <f>VLOOKUP(A88,[2]pt!A$5:S$741,19)</f>
        <v>6.9001557093784456</v>
      </c>
      <c r="I88" s="121">
        <f>VLOOKUP(A88,[2]pt!A$5:S$741,16)</f>
        <v>5.3556294985824477</v>
      </c>
      <c r="J88" s="122" t="s">
        <v>176</v>
      </c>
      <c r="K88" s="123" t="s">
        <v>177</v>
      </c>
      <c r="L88" s="124"/>
      <c r="M88" s="124" t="s">
        <v>387</v>
      </c>
    </row>
    <row r="89" spans="1:13" s="114" customFormat="1" ht="16.149999999999999" customHeight="1">
      <c r="A89" s="115">
        <v>11610601</v>
      </c>
      <c r="B89" s="116" t="s">
        <v>388</v>
      </c>
      <c r="C89" s="116"/>
      <c r="D89" s="117" t="s">
        <v>174</v>
      </c>
      <c r="E89" s="118" t="s">
        <v>175</v>
      </c>
      <c r="F89" s="119">
        <f>VLOOKUP(A89,[2]pt!A$5:S$741,17)</f>
        <v>5.1922743055555562</v>
      </c>
      <c r="G89" s="120">
        <f>VLOOKUP(A89,[2]pt!A$5:S$741,18)</f>
        <v>3.53125</v>
      </c>
      <c r="H89" s="120">
        <f>VLOOKUP(A89,[2]pt!A$5:S$741,19)</f>
        <v>5.979166666666667</v>
      </c>
      <c r="I89" s="121">
        <f>VLOOKUP(A89,[2]pt!A$5:S$741,16)</f>
        <v>4.9604196463246515</v>
      </c>
      <c r="J89" s="122" t="s">
        <v>176</v>
      </c>
      <c r="K89" s="123" t="s">
        <v>177</v>
      </c>
      <c r="L89" s="124"/>
      <c r="M89" s="124" t="s">
        <v>389</v>
      </c>
    </row>
    <row r="90" spans="1:13" s="114" customFormat="1" ht="16.149999999999999" customHeight="1">
      <c r="A90" s="115">
        <v>11610602</v>
      </c>
      <c r="B90" s="116" t="s">
        <v>390</v>
      </c>
      <c r="C90" s="116"/>
      <c r="D90" s="117" t="s">
        <v>165</v>
      </c>
      <c r="E90" s="118" t="s">
        <v>175</v>
      </c>
      <c r="F90" s="119">
        <f>VLOOKUP(A90,[2]pt!A$5:S$741,17)</f>
        <v>5.5368923611111116</v>
      </c>
      <c r="G90" s="120">
        <f>VLOOKUP(A90,[2]pt!A$5:S$741,18)</f>
        <v>3.4596354166666665</v>
      </c>
      <c r="H90" s="120">
        <f>VLOOKUP(A90,[2]pt!A$5:S$741,19)</f>
        <v>6.09375</v>
      </c>
      <c r="I90" s="121">
        <f>VLOOKUP(A90,[2]pt!A$5:S$741,16)</f>
        <v>5.2118301191666312</v>
      </c>
      <c r="J90" s="122" t="s">
        <v>176</v>
      </c>
      <c r="K90" s="123" t="s">
        <v>168</v>
      </c>
      <c r="L90" s="124"/>
      <c r="M90" s="124" t="s">
        <v>391</v>
      </c>
    </row>
    <row r="91" spans="1:13" s="114" customFormat="1" ht="16.149999999999999" customHeight="1">
      <c r="A91" s="115">
        <v>11610701</v>
      </c>
      <c r="B91" s="116" t="s">
        <v>392</v>
      </c>
      <c r="C91" s="116"/>
      <c r="D91" s="117" t="s">
        <v>165</v>
      </c>
      <c r="E91" s="118" t="s">
        <v>175</v>
      </c>
      <c r="F91" s="119">
        <f>VLOOKUP(A91,[2]pt!A$5:S$741,17)</f>
        <v>7.12890625</v>
      </c>
      <c r="G91" s="120">
        <f>VLOOKUP(A91,[2]pt!A$5:S$741,18)</f>
        <v>4.19921875</v>
      </c>
      <c r="H91" s="120">
        <f>VLOOKUP(A91,[2]pt!A$5:S$741,19)</f>
        <v>8.4583333333333339</v>
      </c>
      <c r="I91" s="121">
        <f>VLOOKUP(A91,[2]pt!A$5:S$741,16)</f>
        <v>6.5526722500552159</v>
      </c>
      <c r="J91" s="122" t="s">
        <v>176</v>
      </c>
      <c r="K91" s="123" t="s">
        <v>168</v>
      </c>
      <c r="L91" s="124"/>
      <c r="M91" s="124" t="s">
        <v>393</v>
      </c>
    </row>
    <row r="92" spans="1:13" s="114" customFormat="1" ht="16.149999999999999" customHeight="1">
      <c r="A92" s="115">
        <v>11610801</v>
      </c>
      <c r="B92" s="116" t="s">
        <v>394</v>
      </c>
      <c r="C92" s="116"/>
      <c r="D92" s="117" t="s">
        <v>165</v>
      </c>
      <c r="E92" s="118" t="s">
        <v>175</v>
      </c>
      <c r="F92" s="119">
        <f>VLOOKUP(A92,[2]pt!A$5:S$741,17)</f>
        <v>12.432911706349204</v>
      </c>
      <c r="G92" s="120">
        <f>VLOOKUP(A92,[2]pt!A$5:S$741,18)</f>
        <v>7.005208333333333</v>
      </c>
      <c r="H92" s="120">
        <f>VLOOKUP(A92,[2]pt!A$5:S$741,19)</f>
        <v>14.516369047619049</v>
      </c>
      <c r="I92" s="121">
        <f>VLOOKUP(A92,[2]pt!A$5:S$741,16)</f>
        <v>10.982818123424307</v>
      </c>
      <c r="J92" s="122" t="s">
        <v>176</v>
      </c>
      <c r="K92" s="123" t="s">
        <v>168</v>
      </c>
      <c r="L92" s="124"/>
      <c r="M92" s="124" t="s">
        <v>395</v>
      </c>
    </row>
    <row r="93" spans="1:13" s="114" customFormat="1" ht="16.149999999999999" customHeight="1">
      <c r="A93" s="115">
        <v>11610802</v>
      </c>
      <c r="B93" s="116" t="s">
        <v>396</v>
      </c>
      <c r="C93" s="116"/>
      <c r="D93" s="117" t="s">
        <v>174</v>
      </c>
      <c r="E93" s="118" t="s">
        <v>175</v>
      </c>
      <c r="F93" s="119">
        <f>VLOOKUP(A93,[2]pt!A$5:S$741,17)</f>
        <v>11.415494791666667</v>
      </c>
      <c r="G93" s="120">
        <f>VLOOKUP(A93,[2]pt!A$5:S$741,18)</f>
        <v>6.157552083333333</v>
      </c>
      <c r="H93" s="120">
        <f>VLOOKUP(A93,[2]pt!A$5:S$741,19)</f>
        <v>13.663690476190476</v>
      </c>
      <c r="I93" s="121">
        <f>VLOOKUP(A93,[2]pt!A$5:S$741,16)</f>
        <v>10.035065131505009</v>
      </c>
      <c r="J93" s="122" t="s">
        <v>176</v>
      </c>
      <c r="K93" s="123" t="s">
        <v>177</v>
      </c>
      <c r="L93" s="124"/>
      <c r="M93" s="124" t="s">
        <v>397</v>
      </c>
    </row>
    <row r="94" spans="1:13" s="114" customFormat="1" ht="16.149999999999999" customHeight="1">
      <c r="A94" s="115">
        <v>11610901</v>
      </c>
      <c r="B94" s="116" t="s">
        <v>398</v>
      </c>
      <c r="C94" s="116"/>
      <c r="D94" s="117" t="s">
        <v>165</v>
      </c>
      <c r="E94" s="118" t="s">
        <v>175</v>
      </c>
      <c r="F94" s="119">
        <f>VLOOKUP(A94,[2]pt!A$5:S$741,17)</f>
        <v>3.8286582341269848</v>
      </c>
      <c r="G94" s="120">
        <f>VLOOKUP(A94,[2]pt!A$5:S$741,18)</f>
        <v>2.1373697916666665</v>
      </c>
      <c r="H94" s="120">
        <f>VLOOKUP(A94,[2]pt!A$5:S$741,19)</f>
        <v>4.3883928571428568</v>
      </c>
      <c r="I94" s="121">
        <f>VLOOKUP(A94,[2]pt!A$5:S$741,16)</f>
        <v>3.5650285531909223</v>
      </c>
      <c r="J94" s="122" t="s">
        <v>176</v>
      </c>
      <c r="K94" s="123" t="s">
        <v>168</v>
      </c>
      <c r="L94" s="124"/>
      <c r="M94" s="124" t="s">
        <v>399</v>
      </c>
    </row>
    <row r="95" spans="1:13" s="114" customFormat="1" ht="16.149999999999999" customHeight="1">
      <c r="A95" s="115">
        <v>11611002</v>
      </c>
      <c r="B95" s="141" t="s">
        <v>400</v>
      </c>
      <c r="C95" s="116"/>
      <c r="D95" s="117" t="s">
        <v>165</v>
      </c>
      <c r="E95" s="118" t="s">
        <v>175</v>
      </c>
      <c r="F95" s="119">
        <f>VLOOKUP(A95,[2]pt!A$5:S$741,17)</f>
        <v>4.5293650793650793</v>
      </c>
      <c r="G95" s="120">
        <f>VLOOKUP(A95,[2]pt!A$5:S$741,18)</f>
        <v>2.5690755208333331</v>
      </c>
      <c r="H95" s="120">
        <f>VLOOKUP(A95,[2]pt!A$5:S$741,19)</f>
        <v>4.2791666666666668</v>
      </c>
      <c r="I95" s="121">
        <f>VLOOKUP(A95,[2]pt!A$5:S$741,16)</f>
        <v>3.7656425330911603</v>
      </c>
      <c r="J95" s="122" t="s">
        <v>176</v>
      </c>
      <c r="K95" s="123" t="s">
        <v>168</v>
      </c>
      <c r="L95" s="124"/>
      <c r="M95" s="124" t="s">
        <v>401</v>
      </c>
    </row>
    <row r="96" spans="1:13" s="114" customFormat="1" ht="16.149999999999999" customHeight="1">
      <c r="A96" s="115">
        <v>11611301</v>
      </c>
      <c r="B96" s="116" t="s">
        <v>402</v>
      </c>
      <c r="C96" s="116"/>
      <c r="D96" s="117" t="s">
        <v>174</v>
      </c>
      <c r="E96" s="118" t="s">
        <v>175</v>
      </c>
      <c r="F96" s="119">
        <f>VLOOKUP(A96,[2]pt!A$5:S$741,17)</f>
        <v>8.8152126736111089</v>
      </c>
      <c r="G96" s="120">
        <f>VLOOKUP(A96,[2]pt!A$5:S$741,18)</f>
        <v>4.2501953124999998</v>
      </c>
      <c r="H96" s="120">
        <f>VLOOKUP(A96,[2]pt!A$5:S$741,19)</f>
        <v>10.258333333333335</v>
      </c>
      <c r="I96" s="121">
        <f>VLOOKUP(A96,[2]pt!A$5:S$741,16)</f>
        <v>8.4389512990541231</v>
      </c>
      <c r="J96" s="122" t="s">
        <v>176</v>
      </c>
      <c r="K96" s="123" t="s">
        <v>177</v>
      </c>
      <c r="L96" s="124"/>
      <c r="M96" s="124" t="s">
        <v>403</v>
      </c>
    </row>
    <row r="97" spans="1:13" s="114" customFormat="1" ht="16.149999999999999" customHeight="1">
      <c r="A97" s="132"/>
      <c r="B97" s="125" t="s">
        <v>74</v>
      </c>
      <c r="C97" s="116"/>
      <c r="D97" s="117"/>
      <c r="E97" s="118"/>
      <c r="F97" s="119"/>
      <c r="G97" s="120"/>
      <c r="H97" s="120"/>
      <c r="I97" s="121"/>
      <c r="J97" s="122"/>
      <c r="K97" s="123"/>
      <c r="L97" s="124"/>
      <c r="M97" s="126" t="s">
        <v>404</v>
      </c>
    </row>
    <row r="98" spans="1:13" s="114" customFormat="1" ht="16.149999999999999" customHeight="1">
      <c r="A98" s="115">
        <v>11620202</v>
      </c>
      <c r="B98" s="116" t="s">
        <v>405</v>
      </c>
      <c r="C98" s="116"/>
      <c r="D98" s="117" t="s">
        <v>406</v>
      </c>
      <c r="E98" s="118" t="s">
        <v>175</v>
      </c>
      <c r="F98" s="119">
        <f>VLOOKUP(A98,[2]pt!A$5:S$741,17)</f>
        <v>27.052845528455283</v>
      </c>
      <c r="G98" s="120">
        <f>VLOOKUP(A98,[2]pt!A$5:S$741,18)</f>
        <v>22.977777777777778</v>
      </c>
      <c r="H98" s="120">
        <f>VLOOKUP(A98,[2]pt!A$5:S$741,19)</f>
        <v>29.833333333333332</v>
      </c>
      <c r="I98" s="121">
        <f>VLOOKUP(A98,[2]pt!A$5:S$741,16)</f>
        <v>26.416092853464615</v>
      </c>
      <c r="J98" s="122" t="s">
        <v>176</v>
      </c>
      <c r="K98" s="123" t="s">
        <v>407</v>
      </c>
      <c r="L98" s="124"/>
      <c r="M98" s="124" t="s">
        <v>408</v>
      </c>
    </row>
    <row r="99" spans="1:13" s="114" customFormat="1" ht="16.149999999999999" customHeight="1">
      <c r="A99" s="115">
        <v>11620301</v>
      </c>
      <c r="B99" s="133" t="s">
        <v>409</v>
      </c>
      <c r="C99" s="133"/>
      <c r="D99" s="134" t="s">
        <v>165</v>
      </c>
      <c r="E99" s="135" t="s">
        <v>145</v>
      </c>
      <c r="F99" s="376">
        <f>VLOOKUP(A99,[2]pt!A$5:S$741,17)</f>
        <v>25.411111111111111</v>
      </c>
      <c r="G99" s="377">
        <f>VLOOKUP(A99,[2]pt!A$5:S$741,18)</f>
        <v>13.015873015873012</v>
      </c>
      <c r="H99" s="377">
        <f>VLOOKUP(A99,[2]pt!A$5:S$741,19)</f>
        <v>28.733333333333338</v>
      </c>
      <c r="I99" s="378">
        <f>VLOOKUP(A99,[2]pt!A$5:S$741,16)</f>
        <v>22.939447747342669</v>
      </c>
      <c r="J99" s="136" t="s">
        <v>146</v>
      </c>
      <c r="K99" s="137" t="s">
        <v>168</v>
      </c>
      <c r="L99" s="138"/>
      <c r="M99" s="138" t="s">
        <v>410</v>
      </c>
    </row>
    <row r="100" spans="1:13" s="114" customFormat="1" ht="16.899999999999999" customHeight="1">
      <c r="A100" s="104"/>
      <c r="B100" s="125" t="s">
        <v>76</v>
      </c>
      <c r="C100" s="116"/>
      <c r="D100" s="117"/>
      <c r="E100" s="118"/>
      <c r="F100" s="119"/>
      <c r="G100" s="120"/>
      <c r="H100" s="120"/>
      <c r="I100" s="121"/>
      <c r="J100" s="122"/>
      <c r="K100" s="123"/>
      <c r="L100" s="124"/>
      <c r="M100" s="126" t="s">
        <v>77</v>
      </c>
    </row>
    <row r="101" spans="1:13" s="114" customFormat="1" ht="16.899999999999999" customHeight="1">
      <c r="A101" s="115">
        <v>11630101</v>
      </c>
      <c r="B101" s="116" t="s">
        <v>411</v>
      </c>
      <c r="C101" s="116"/>
      <c r="D101" s="117" t="s">
        <v>174</v>
      </c>
      <c r="E101" s="118" t="s">
        <v>175</v>
      </c>
      <c r="F101" s="119">
        <f>VLOOKUP(A101,[2]pt!A$5:S$741,17)</f>
        <v>62.601388888888891</v>
      </c>
      <c r="G101" s="120">
        <f>VLOOKUP(A101,[2]pt!A$5:S$741,18)</f>
        <v>55.756410256410255</v>
      </c>
      <c r="H101" s="120">
        <f>VLOOKUP(A101,[2]pt!A$5:S$741,19)</f>
        <v>80</v>
      </c>
      <c r="I101" s="121">
        <f>VLOOKUP(A101,[2]pt!A$5:S$741,16)</f>
        <v>63.616074253247483</v>
      </c>
      <c r="J101" s="122" t="s">
        <v>176</v>
      </c>
      <c r="K101" s="123" t="s">
        <v>177</v>
      </c>
      <c r="L101" s="124"/>
      <c r="M101" s="124" t="s">
        <v>412</v>
      </c>
    </row>
    <row r="102" spans="1:13" s="114" customFormat="1" ht="16.899999999999999" customHeight="1">
      <c r="A102" s="115">
        <v>11630201</v>
      </c>
      <c r="B102" s="116" t="s">
        <v>413</v>
      </c>
      <c r="C102" s="116"/>
      <c r="D102" s="117" t="s">
        <v>174</v>
      </c>
      <c r="E102" s="118" t="s">
        <v>175</v>
      </c>
      <c r="F102" s="119">
        <f>VLOOKUP(A102,[2]pt!A$5:S$741,17)</f>
        <v>27.984375</v>
      </c>
      <c r="G102" s="120">
        <f>VLOOKUP(A102,[2]pt!A$5:S$741,18)</f>
        <v>18.182291666666668</v>
      </c>
      <c r="H102" s="120">
        <f>VLOOKUP(A102,[2]pt!A$5:S$741,19)</f>
        <v>36.333333333333336</v>
      </c>
      <c r="I102" s="121">
        <f>VLOOKUP(A102,[2]pt!A$5:S$741,16)</f>
        <v>24.511201464030805</v>
      </c>
      <c r="J102" s="122" t="s">
        <v>176</v>
      </c>
      <c r="K102" s="123" t="s">
        <v>177</v>
      </c>
      <c r="L102" s="124"/>
      <c r="M102" s="124" t="s">
        <v>414</v>
      </c>
    </row>
    <row r="103" spans="1:13" s="114" customFormat="1" ht="16.899999999999999" customHeight="1">
      <c r="A103" s="115">
        <v>11630403</v>
      </c>
      <c r="B103" s="116" t="s">
        <v>2932</v>
      </c>
      <c r="C103" s="116"/>
      <c r="D103" s="117" t="s">
        <v>174</v>
      </c>
      <c r="E103" s="118" t="s">
        <v>2931</v>
      </c>
      <c r="F103" s="496">
        <f>VLOOKUP(A103,[2]pt!A$5:S$741,17)</f>
        <v>10.600241545893718</v>
      </c>
      <c r="G103" s="497">
        <f>VLOOKUP(A103,[2]pt!A$5:S$741,18)</f>
        <v>11.212962962962964</v>
      </c>
      <c r="H103" s="497">
        <f>VLOOKUP(A103,[2]pt!A$5:S$741,19)</f>
        <v>14.125</v>
      </c>
      <c r="I103" s="498">
        <f>VLOOKUP(A103,[2]pt!A$5:S$741,16)</f>
        <v>11.181234326237217</v>
      </c>
      <c r="J103" s="122" t="s">
        <v>559</v>
      </c>
      <c r="K103" s="123" t="s">
        <v>177</v>
      </c>
      <c r="L103" s="124"/>
      <c r="M103" s="124" t="s">
        <v>2933</v>
      </c>
    </row>
    <row r="104" spans="1:13" s="114" customFormat="1" ht="16.899999999999999" customHeight="1">
      <c r="A104" s="115">
        <v>11630501</v>
      </c>
      <c r="B104" s="116" t="s">
        <v>415</v>
      </c>
      <c r="C104" s="116"/>
      <c r="D104" s="117" t="s">
        <v>174</v>
      </c>
      <c r="E104" s="118" t="s">
        <v>175</v>
      </c>
      <c r="F104" s="119">
        <f>VLOOKUP(A104,[2]pt!A$5:S$741,17)</f>
        <v>62.002824858757066</v>
      </c>
      <c r="G104" s="120">
        <f>VLOOKUP(A104,[2]pt!A$5:S$741,18)</f>
        <v>54.63461538461538</v>
      </c>
      <c r="H104" s="120">
        <f>VLOOKUP(A104,[2]pt!A$5:S$741,19)</f>
        <v>79.761904761904759</v>
      </c>
      <c r="I104" s="121">
        <f>VLOOKUP(A104,[2]pt!A$5:S$741,16)</f>
        <v>63.526827294695067</v>
      </c>
      <c r="J104" s="122" t="s">
        <v>176</v>
      </c>
      <c r="K104" s="123" t="s">
        <v>177</v>
      </c>
      <c r="L104" s="124"/>
      <c r="M104" s="124" t="s">
        <v>416</v>
      </c>
    </row>
    <row r="105" spans="1:13" s="114" customFormat="1" ht="16.899999999999999" customHeight="1">
      <c r="A105" s="115">
        <v>11630601</v>
      </c>
      <c r="B105" s="116" t="s">
        <v>417</v>
      </c>
      <c r="C105" s="116"/>
      <c r="D105" s="117" t="s">
        <v>174</v>
      </c>
      <c r="E105" s="118" t="s">
        <v>175</v>
      </c>
      <c r="F105" s="119">
        <f>VLOOKUP(A105,[2]pt!A$5:S$741,17)</f>
        <v>38.533333333333339</v>
      </c>
      <c r="G105" s="120">
        <f>VLOOKUP(A105,[2]pt!A$5:S$741,18)</f>
        <v>39.705555555555556</v>
      </c>
      <c r="H105" s="120">
        <f>VLOOKUP(A105,[2]pt!A$5:S$741,19)</f>
        <v>46.797619047619044</v>
      </c>
      <c r="I105" s="121">
        <f>VLOOKUP(A105,[2]pt!A$5:S$741,16)</f>
        <v>39.480165179379419</v>
      </c>
      <c r="J105" s="122" t="s">
        <v>176</v>
      </c>
      <c r="K105" s="123" t="s">
        <v>177</v>
      </c>
      <c r="L105" s="124"/>
      <c r="M105" s="124" t="s">
        <v>418</v>
      </c>
    </row>
    <row r="106" spans="1:13" s="114" customFormat="1" ht="16.899999999999999" customHeight="1">
      <c r="A106" s="115">
        <v>11630801</v>
      </c>
      <c r="B106" s="141" t="s">
        <v>419</v>
      </c>
      <c r="C106" s="116"/>
      <c r="D106" s="117" t="s">
        <v>174</v>
      </c>
      <c r="E106" s="118" t="s">
        <v>175</v>
      </c>
      <c r="F106" s="119">
        <f>VLOOKUP(A106,[2]pt!A$5:S$741,17)</f>
        <v>59.076719576719569</v>
      </c>
      <c r="G106" s="120">
        <f>VLOOKUP(A106,[2]pt!A$5:S$741,18)</f>
        <v>56.458333333333336</v>
      </c>
      <c r="H106" s="120">
        <f>VLOOKUP(A106,[2]pt!A$5:S$741,19)</f>
        <v>80</v>
      </c>
      <c r="I106" s="121">
        <f>VLOOKUP(A106,[2]pt!A$5:S$741,16)</f>
        <v>61.350953858539278</v>
      </c>
      <c r="J106" s="122" t="s">
        <v>176</v>
      </c>
      <c r="K106" s="123" t="s">
        <v>177</v>
      </c>
      <c r="L106" s="124"/>
      <c r="M106" s="124" t="s">
        <v>420</v>
      </c>
    </row>
    <row r="107" spans="1:13" s="114" customFormat="1" ht="16.899999999999999" customHeight="1">
      <c r="A107" s="104"/>
      <c r="B107" s="125" t="s">
        <v>80</v>
      </c>
      <c r="C107" s="116"/>
      <c r="D107" s="117"/>
      <c r="E107" s="118"/>
      <c r="F107" s="119"/>
      <c r="G107" s="120"/>
      <c r="H107" s="120"/>
      <c r="I107" s="121"/>
      <c r="J107" s="122"/>
      <c r="K107" s="123"/>
      <c r="L107" s="124"/>
      <c r="M107" s="126" t="s">
        <v>81</v>
      </c>
    </row>
    <row r="108" spans="1:13" s="114" customFormat="1" ht="16.899999999999999" customHeight="1">
      <c r="A108" s="115">
        <v>11710101</v>
      </c>
      <c r="B108" s="116" t="s">
        <v>421</v>
      </c>
      <c r="C108" s="116"/>
      <c r="D108" s="117" t="s">
        <v>174</v>
      </c>
      <c r="E108" s="118" t="s">
        <v>175</v>
      </c>
      <c r="F108" s="119">
        <f>VLOOKUP(A108,[2]pt!A$5:S$741,17)</f>
        <v>5.6118421052631575</v>
      </c>
      <c r="G108" s="120">
        <f>VLOOKUP(A108,[2]pt!A$5:S$741,18)</f>
        <v>4.055989583333333</v>
      </c>
      <c r="H108" s="120">
        <f>VLOOKUP(A108,[2]pt!A$5:S$741,19)</f>
        <v>6.75</v>
      </c>
      <c r="I108" s="121">
        <f>VLOOKUP(A108,[2]pt!A$5:S$741,16)</f>
        <v>5.3303375418681069</v>
      </c>
      <c r="J108" s="122" t="s">
        <v>176</v>
      </c>
      <c r="K108" s="123" t="s">
        <v>177</v>
      </c>
      <c r="L108" s="124"/>
      <c r="M108" s="124" t="s">
        <v>422</v>
      </c>
    </row>
    <row r="109" spans="1:13" s="114" customFormat="1" ht="16.899999999999999" customHeight="1">
      <c r="A109" s="115">
        <v>11710102</v>
      </c>
      <c r="B109" s="116" t="s">
        <v>1736</v>
      </c>
      <c r="C109" s="116"/>
      <c r="D109" s="117" t="s">
        <v>174</v>
      </c>
      <c r="E109" s="118" t="s">
        <v>175</v>
      </c>
      <c r="F109" s="119">
        <f>VLOOKUP(A109,[2]pt!A$5:S$741,17)</f>
        <v>4.3241228070175444</v>
      </c>
      <c r="G109" s="120">
        <f>VLOOKUP(A109,[2]pt!A$5:S$741,18)</f>
        <v>2.2174479166666665</v>
      </c>
      <c r="H109" s="120">
        <f>VLOOKUP(A109,[2]pt!A$5:S$741,19)</f>
        <v>5.520833333333333</v>
      </c>
      <c r="I109" s="121">
        <f>VLOOKUP(A109,[2]pt!A$5:S$741,16)</f>
        <v>3.9197216721002781</v>
      </c>
      <c r="J109" s="122" t="s">
        <v>176</v>
      </c>
      <c r="K109" s="123" t="s">
        <v>177</v>
      </c>
      <c r="L109" s="124"/>
      <c r="M109" s="124" t="s">
        <v>423</v>
      </c>
    </row>
    <row r="110" spans="1:13" s="114" customFormat="1" ht="16.899999999999999" customHeight="1">
      <c r="A110" s="115">
        <v>11730201</v>
      </c>
      <c r="B110" s="116" t="s">
        <v>426</v>
      </c>
      <c r="C110" s="116"/>
      <c r="D110" s="117" t="s">
        <v>174</v>
      </c>
      <c r="E110" s="118" t="s">
        <v>427</v>
      </c>
      <c r="F110" s="119">
        <f>VLOOKUP(A110,[2]pt!A$5:S$741,17)</f>
        <v>4.0486842105263152</v>
      </c>
      <c r="G110" s="120">
        <f>VLOOKUP(A110,[2]pt!A$5:S$741,18)</f>
        <v>1.9140625</v>
      </c>
      <c r="H110" s="120">
        <f>VLOOKUP(A110,[2]pt!A$5:S$741,19)</f>
        <v>4.479166666666667</v>
      </c>
      <c r="I110" s="121">
        <f>VLOOKUP(A110,[2]pt!A$5:S$741,16)</f>
        <v>3.0636202904724801</v>
      </c>
      <c r="J110" s="122" t="s">
        <v>176</v>
      </c>
      <c r="K110" s="123" t="s">
        <v>177</v>
      </c>
      <c r="L110" s="124"/>
      <c r="M110" s="124" t="s">
        <v>428</v>
      </c>
    </row>
    <row r="111" spans="1:13" s="114" customFormat="1" ht="16.899999999999999" customHeight="1">
      <c r="A111" s="115">
        <v>11730202</v>
      </c>
      <c r="B111" s="116" t="s">
        <v>424</v>
      </c>
      <c r="C111" s="116"/>
      <c r="D111" s="117" t="s">
        <v>165</v>
      </c>
      <c r="E111" s="118" t="s">
        <v>175</v>
      </c>
      <c r="F111" s="119">
        <f>VLOOKUP(A111,[2]pt!A$5:S$741,17)</f>
        <v>3.9337719298245606</v>
      </c>
      <c r="G111" s="120">
        <f>VLOOKUP(A111,[2]pt!A$5:S$741,18)</f>
        <v>2.0169270833333335</v>
      </c>
      <c r="H111" s="120">
        <f>VLOOKUP(A111,[2]pt!A$5:S$741,19)</f>
        <v>4.479166666666667</v>
      </c>
      <c r="I111" s="121">
        <f>VLOOKUP(A111,[2]pt!A$5:S$741,16)</f>
        <v>3.0563011038840364</v>
      </c>
      <c r="J111" s="122" t="s">
        <v>176</v>
      </c>
      <c r="K111" s="123" t="s">
        <v>168</v>
      </c>
      <c r="L111" s="124"/>
      <c r="M111" s="124" t="s">
        <v>425</v>
      </c>
    </row>
    <row r="112" spans="1:13" s="114" customFormat="1" ht="16.149999999999999" customHeight="1">
      <c r="A112" s="115">
        <v>11730301</v>
      </c>
      <c r="B112" s="116" t="s">
        <v>429</v>
      </c>
      <c r="C112" s="116"/>
      <c r="D112" s="117" t="s">
        <v>174</v>
      </c>
      <c r="E112" s="118" t="s">
        <v>175</v>
      </c>
      <c r="F112" s="119">
        <f>VLOOKUP(A112,[2]pt!A$5:S$741,17)</f>
        <v>17.785087719298247</v>
      </c>
      <c r="G112" s="120">
        <f>VLOOKUP(A112,[2]pt!A$5:S$741,18)</f>
        <v>9.2239583333333339</v>
      </c>
      <c r="H112" s="120">
        <f>VLOOKUP(A112,[2]pt!A$5:S$741,19)</f>
        <v>17.666666666666668</v>
      </c>
      <c r="I112" s="121">
        <f>VLOOKUP(A112,[2]pt!A$5:S$741,16)</f>
        <v>14.560978863057281</v>
      </c>
      <c r="J112" s="122" t="s">
        <v>176</v>
      </c>
      <c r="K112" s="123" t="s">
        <v>177</v>
      </c>
      <c r="L112" s="124"/>
      <c r="M112" s="124" t="s">
        <v>430</v>
      </c>
    </row>
    <row r="113" spans="1:13" s="114" customFormat="1" ht="16.149999999999999" customHeight="1">
      <c r="A113" s="115">
        <v>11730302</v>
      </c>
      <c r="B113" s="141" t="s">
        <v>431</v>
      </c>
      <c r="C113" s="116"/>
      <c r="D113" s="117" t="s">
        <v>165</v>
      </c>
      <c r="E113" s="118" t="s">
        <v>175</v>
      </c>
      <c r="F113" s="119">
        <f>VLOOKUP(A113,[2]pt!A$5:S$741,17)</f>
        <v>18.582456140350878</v>
      </c>
      <c r="G113" s="120">
        <f>VLOOKUP(A113,[2]pt!A$5:S$741,18)</f>
        <v>9.3880208333333339</v>
      </c>
      <c r="H113" s="120">
        <f>VLOOKUP(A113,[2]pt!A$5:S$741,19)</f>
        <v>18.166666666666668</v>
      </c>
      <c r="I113" s="121">
        <f>VLOOKUP(A113,[2]pt!A$5:S$741,16)</f>
        <v>15.107924850029733</v>
      </c>
      <c r="J113" s="122" t="s">
        <v>176</v>
      </c>
      <c r="K113" s="123" t="s">
        <v>168</v>
      </c>
      <c r="L113" s="124"/>
      <c r="M113" s="124" t="s">
        <v>432</v>
      </c>
    </row>
    <row r="114" spans="1:13" s="114" customFormat="1" ht="16.149999999999999" customHeight="1">
      <c r="A114" s="115">
        <v>11710201</v>
      </c>
      <c r="B114" s="116" t="s">
        <v>433</v>
      </c>
      <c r="C114" s="116"/>
      <c r="D114" s="117" t="s">
        <v>174</v>
      </c>
      <c r="E114" s="118" t="s">
        <v>175</v>
      </c>
      <c r="F114" s="119">
        <f>VLOOKUP(A114,[2]pt!A$5:S$741,17)</f>
        <v>6.0456140350877199</v>
      </c>
      <c r="G114" s="120">
        <f>VLOOKUP(A114,[2]pt!A$5:S$741,18)</f>
        <v>2.4635416666666665</v>
      </c>
      <c r="H114" s="120">
        <f>VLOOKUP(A114,[2]pt!A$5:S$741,19)</f>
        <v>9.25</v>
      </c>
      <c r="I114" s="121">
        <f>VLOOKUP(A114,[2]pt!A$5:S$741,16)</f>
        <v>5.8030594487096829</v>
      </c>
      <c r="J114" s="122" t="s">
        <v>176</v>
      </c>
      <c r="K114" s="123" t="s">
        <v>177</v>
      </c>
      <c r="L114" s="124"/>
      <c r="M114" s="124" t="s">
        <v>434</v>
      </c>
    </row>
    <row r="115" spans="1:13" s="114" customFormat="1" ht="16.899999999999999" customHeight="1">
      <c r="A115" s="115">
        <v>11710301</v>
      </c>
      <c r="B115" s="116" t="s">
        <v>435</v>
      </c>
      <c r="C115" s="116"/>
      <c r="D115" s="117" t="s">
        <v>174</v>
      </c>
      <c r="E115" s="118" t="s">
        <v>175</v>
      </c>
      <c r="F115" s="119">
        <f>VLOOKUP(A115,[2]pt!A$5:S$741,17)</f>
        <v>4.132894736842105</v>
      </c>
      <c r="G115" s="120">
        <f>VLOOKUP(A115,[2]pt!A$5:S$741,18)</f>
        <v>2.1106770833333335</v>
      </c>
      <c r="H115" s="120">
        <f>VLOOKUP(A115,[2]pt!A$5:S$741,19)</f>
        <v>7.166666666666667</v>
      </c>
      <c r="I115" s="121">
        <f>VLOOKUP(A115,[2]pt!A$5:S$741,16)</f>
        <v>3.7935354154548797</v>
      </c>
      <c r="J115" s="122" t="s">
        <v>176</v>
      </c>
      <c r="K115" s="123" t="s">
        <v>177</v>
      </c>
      <c r="L115" s="124"/>
      <c r="M115" s="124" t="s">
        <v>436</v>
      </c>
    </row>
    <row r="116" spans="1:13" s="114" customFormat="1" ht="16.899999999999999" customHeight="1">
      <c r="A116" s="115">
        <v>11710401</v>
      </c>
      <c r="B116" s="116" t="s">
        <v>437</v>
      </c>
      <c r="C116" s="116"/>
      <c r="D116" s="117" t="s">
        <v>174</v>
      </c>
      <c r="E116" s="118" t="s">
        <v>175</v>
      </c>
      <c r="F116" s="119">
        <f>VLOOKUP(A116,[2]pt!A$5:S$741,17)</f>
        <v>22.130409356725142</v>
      </c>
      <c r="G116" s="120">
        <f>VLOOKUP(A116,[2]pt!A$5:S$741,18)</f>
        <v>17.083643353174605</v>
      </c>
      <c r="H116" s="120">
        <f>VLOOKUP(A116,[2]pt!A$5:S$741,19)</f>
        <v>25.138888888888886</v>
      </c>
      <c r="I116" s="121">
        <f>VLOOKUP(A116,[2]pt!A$5:S$741,16)</f>
        <v>20.080232607313789</v>
      </c>
      <c r="J116" s="122" t="s">
        <v>176</v>
      </c>
      <c r="K116" s="123" t="s">
        <v>177</v>
      </c>
      <c r="L116" s="124"/>
      <c r="M116" s="124" t="s">
        <v>438</v>
      </c>
    </row>
    <row r="117" spans="1:13" s="114" customFormat="1" ht="16.899999999999999" customHeight="1">
      <c r="A117" s="115">
        <v>11710501</v>
      </c>
      <c r="B117" s="116" t="s">
        <v>439</v>
      </c>
      <c r="C117" s="116"/>
      <c r="D117" s="117" t="s">
        <v>174</v>
      </c>
      <c r="E117" s="118" t="s">
        <v>175</v>
      </c>
      <c r="F117" s="119">
        <f>VLOOKUP(A117,[2]pt!A$5:S$741,17)</f>
        <v>10.866131364856736</v>
      </c>
      <c r="G117" s="120">
        <f>VLOOKUP(A117,[2]pt!A$5:S$741,18)</f>
        <v>5.4114491749466751</v>
      </c>
      <c r="H117" s="120">
        <f>VLOOKUP(A117,[2]pt!A$5:S$741,19)</f>
        <v>14.57704967721358</v>
      </c>
      <c r="I117" s="121">
        <f>VLOOKUP(A117,[2]pt!A$5:S$741,16)</f>
        <v>9.5416328819772769</v>
      </c>
      <c r="J117" s="122" t="s">
        <v>176</v>
      </c>
      <c r="K117" s="123" t="s">
        <v>177</v>
      </c>
      <c r="L117" s="124"/>
      <c r="M117" s="124" t="s">
        <v>440</v>
      </c>
    </row>
    <row r="118" spans="1:13" s="114" customFormat="1" ht="16.899999999999999" customHeight="1">
      <c r="A118" s="115">
        <v>11710601</v>
      </c>
      <c r="B118" s="116" t="s">
        <v>441</v>
      </c>
      <c r="C118" s="116"/>
      <c r="D118" s="117" t="s">
        <v>174</v>
      </c>
      <c r="E118" s="118" t="s">
        <v>175</v>
      </c>
      <c r="F118" s="119">
        <f>VLOOKUP(A118,[2]pt!A$5:S$741,17)</f>
        <v>25.318147757376199</v>
      </c>
      <c r="G118" s="120">
        <f>VLOOKUP(A118,[2]pt!A$5:S$741,18)</f>
        <v>14.715154008133366</v>
      </c>
      <c r="H118" s="120">
        <f>VLOOKUP(A118,[2]pt!A$5:S$741,19)</f>
        <v>27.402040866134588</v>
      </c>
      <c r="I118" s="121">
        <f>VLOOKUP(A118,[2]pt!A$5:S$741,16)</f>
        <v>23.328154392679053</v>
      </c>
      <c r="J118" s="122" t="s">
        <v>176</v>
      </c>
      <c r="K118" s="123" t="s">
        <v>177</v>
      </c>
      <c r="L118" s="124"/>
      <c r="M118" s="124" t="s">
        <v>442</v>
      </c>
    </row>
    <row r="119" spans="1:13" s="114" customFormat="1" ht="16.899999999999999" customHeight="1">
      <c r="A119" s="115">
        <v>11711001</v>
      </c>
      <c r="B119" s="116" t="s">
        <v>444</v>
      </c>
      <c r="C119" s="116"/>
      <c r="D119" s="117" t="s">
        <v>174</v>
      </c>
      <c r="E119" s="118" t="s">
        <v>175</v>
      </c>
      <c r="F119" s="119">
        <f>VLOOKUP(A119,[2]pt!A$5:S$741,17)</f>
        <v>6.5657894736842097</v>
      </c>
      <c r="G119" s="120">
        <f>VLOOKUP(A119,[2]pt!A$5:S$741,18)</f>
        <v>4.1484375</v>
      </c>
      <c r="H119" s="120">
        <f>VLOOKUP(A119,[2]pt!A$5:S$741,19)</f>
        <v>8.6041666666666661</v>
      </c>
      <c r="I119" s="121">
        <f>VLOOKUP(A119,[2]pt!A$5:S$741,16)</f>
        <v>5.8100293975892576</v>
      </c>
      <c r="J119" s="122" t="s">
        <v>176</v>
      </c>
      <c r="K119" s="123" t="s">
        <v>177</v>
      </c>
      <c r="L119" s="124"/>
      <c r="M119" s="124" t="s">
        <v>445</v>
      </c>
    </row>
    <row r="120" spans="1:13" s="114" customFormat="1" ht="16.899999999999999" customHeight="1">
      <c r="A120" s="115">
        <v>11711002</v>
      </c>
      <c r="B120" s="116" t="s">
        <v>446</v>
      </c>
      <c r="C120" s="116"/>
      <c r="D120" s="117" t="s">
        <v>174</v>
      </c>
      <c r="E120" s="118" t="s">
        <v>175</v>
      </c>
      <c r="F120" s="119">
        <f>VLOOKUP(A120,[2]pt!A$5:S$741,17)</f>
        <v>5.6798245614035094</v>
      </c>
      <c r="G120" s="120">
        <f>VLOOKUP(A120,[2]pt!A$5:S$741,18)</f>
        <v>3.60546875</v>
      </c>
      <c r="H120" s="120">
        <f>VLOOKUP(A120,[2]pt!A$5:S$741,19)</f>
        <v>8.4166666666666661</v>
      </c>
      <c r="I120" s="121">
        <f>VLOOKUP(A120,[2]pt!A$5:S$741,16)</f>
        <v>5.0969224340753927</v>
      </c>
      <c r="J120" s="122" t="s">
        <v>176</v>
      </c>
      <c r="K120" s="123" t="s">
        <v>177</v>
      </c>
      <c r="L120" s="124"/>
      <c r="M120" s="124" t="s">
        <v>443</v>
      </c>
    </row>
    <row r="121" spans="1:13" s="114" customFormat="1" ht="16.899999999999999" customHeight="1">
      <c r="A121" s="115">
        <v>11711101</v>
      </c>
      <c r="B121" s="116" t="s">
        <v>447</v>
      </c>
      <c r="C121" s="116"/>
      <c r="D121" s="117" t="s">
        <v>174</v>
      </c>
      <c r="E121" s="118" t="s">
        <v>175</v>
      </c>
      <c r="F121" s="119">
        <f>VLOOKUP(A121,[2]pt!A$5:S$741,17)</f>
        <v>7.0833333333333348</v>
      </c>
      <c r="G121" s="120">
        <f>VLOOKUP(A121,[2]pt!A$5:S$741,18)</f>
        <v>2.2239583333333335</v>
      </c>
      <c r="H121" s="120">
        <f>VLOOKUP(A121,[2]pt!A$5:S$741,19)</f>
        <v>11.53125</v>
      </c>
      <c r="I121" s="121">
        <f>VLOOKUP(A121,[2]pt!A$5:S$741,16)</f>
        <v>6.4791004087113793</v>
      </c>
      <c r="J121" s="122" t="s">
        <v>176</v>
      </c>
      <c r="K121" s="123" t="s">
        <v>177</v>
      </c>
      <c r="L121" s="124"/>
      <c r="M121" s="124" t="s">
        <v>448</v>
      </c>
    </row>
    <row r="122" spans="1:13" s="114" customFormat="1" ht="16.899999999999999" customHeight="1">
      <c r="A122" s="115">
        <v>11711201</v>
      </c>
      <c r="B122" s="116" t="s">
        <v>450</v>
      </c>
      <c r="C122" s="116"/>
      <c r="D122" s="117" t="s">
        <v>174</v>
      </c>
      <c r="E122" s="118" t="s">
        <v>175</v>
      </c>
      <c r="F122" s="119">
        <f>VLOOKUP(A122,[2]pt!A$5:S$741,17)</f>
        <v>4.382894736842105</v>
      </c>
      <c r="G122" s="120">
        <f>VLOOKUP(A122,[2]pt!A$5:S$741,18)</f>
        <v>2.3502604166666665</v>
      </c>
      <c r="H122" s="120">
        <f>VLOOKUP(A122,[2]pt!A$5:S$741,19)</f>
        <v>7.25</v>
      </c>
      <c r="I122" s="121">
        <f>VLOOKUP(A122,[2]pt!A$5:S$741,16)</f>
        <v>4.5411973275429691</v>
      </c>
      <c r="J122" s="122" t="s">
        <v>176</v>
      </c>
      <c r="K122" s="123" t="s">
        <v>177</v>
      </c>
      <c r="L122" s="124"/>
      <c r="M122" s="124" t="s">
        <v>449</v>
      </c>
    </row>
    <row r="123" spans="1:13" s="114" customFormat="1" ht="16.899999999999999" customHeight="1">
      <c r="A123" s="115">
        <v>11711301</v>
      </c>
      <c r="B123" s="116" t="s">
        <v>451</v>
      </c>
      <c r="C123" s="116"/>
      <c r="D123" s="117" t="s">
        <v>174</v>
      </c>
      <c r="E123" s="118" t="s">
        <v>175</v>
      </c>
      <c r="F123" s="119">
        <f>VLOOKUP(A123,[2]pt!A$5:S$741,17)</f>
        <v>3.9197368421052627</v>
      </c>
      <c r="G123" s="120">
        <f>VLOOKUP(A123,[2]pt!A$5:S$741,18)</f>
        <v>2.4557291666666665</v>
      </c>
      <c r="H123" s="120">
        <f>VLOOKUP(A123,[2]pt!A$5:S$741,19)</f>
        <v>5.958333333333333</v>
      </c>
      <c r="I123" s="121">
        <f>VLOOKUP(A123,[2]pt!A$5:S$741,16)</f>
        <v>3.8628763389210108</v>
      </c>
      <c r="J123" s="122" t="s">
        <v>176</v>
      </c>
      <c r="K123" s="123" t="s">
        <v>177</v>
      </c>
      <c r="L123" s="124"/>
      <c r="M123" s="124" t="s">
        <v>452</v>
      </c>
    </row>
    <row r="124" spans="1:13" s="114" customFormat="1" ht="16.149999999999999" customHeight="1">
      <c r="A124" s="115">
        <v>11711402</v>
      </c>
      <c r="B124" s="116" t="s">
        <v>1737</v>
      </c>
      <c r="C124" s="116"/>
      <c r="D124" s="117" t="s">
        <v>174</v>
      </c>
      <c r="E124" s="118" t="s">
        <v>175</v>
      </c>
      <c r="F124" s="119">
        <f>VLOOKUP(A124,[2]pt!A$5:S$741,17)</f>
        <v>4.3166666666666673</v>
      </c>
      <c r="G124" s="120">
        <f>VLOOKUP(A124,[2]pt!A$5:S$741,18)</f>
        <v>1.8255208333333333</v>
      </c>
      <c r="H124" s="120">
        <f>VLOOKUP(A124,[2]pt!A$5:S$741,19)</f>
        <v>5.583333333333333</v>
      </c>
      <c r="I124" s="121">
        <f>VLOOKUP(A124,[2]pt!A$5:S$741,16)</f>
        <v>3.9194200632918452</v>
      </c>
      <c r="J124" s="122" t="s">
        <v>176</v>
      </c>
      <c r="K124" s="123" t="s">
        <v>177</v>
      </c>
      <c r="L124" s="124"/>
      <c r="M124" s="124" t="s">
        <v>453</v>
      </c>
    </row>
    <row r="125" spans="1:13" s="114" customFormat="1" ht="16.149999999999999" customHeight="1">
      <c r="A125" s="115">
        <v>11711501</v>
      </c>
      <c r="B125" s="116" t="s">
        <v>454</v>
      </c>
      <c r="C125" s="116"/>
      <c r="D125" s="117" t="s">
        <v>174</v>
      </c>
      <c r="E125" s="118" t="s">
        <v>175</v>
      </c>
      <c r="F125" s="119">
        <f>VLOOKUP(A125,[2]pt!A$5:S$741,17)</f>
        <v>4.2381578947368421</v>
      </c>
      <c r="G125" s="120">
        <f>VLOOKUP(A125,[2]pt!A$5:S$741,18)</f>
        <v>2.5703125</v>
      </c>
      <c r="H125" s="120">
        <f>VLOOKUP(A125,[2]pt!A$5:S$741,19)</f>
        <v>4.71875</v>
      </c>
      <c r="I125" s="121">
        <f>VLOOKUP(A125,[2]pt!A$5:S$741,16)</f>
        <v>4.1254121080516297</v>
      </c>
      <c r="J125" s="122" t="s">
        <v>176</v>
      </c>
      <c r="K125" s="123" t="s">
        <v>177</v>
      </c>
      <c r="L125" s="124"/>
      <c r="M125" s="124" t="s">
        <v>455</v>
      </c>
    </row>
    <row r="126" spans="1:13" s="114" customFormat="1" ht="16.149999999999999" customHeight="1">
      <c r="A126" s="115">
        <v>11711602</v>
      </c>
      <c r="B126" s="116" t="s">
        <v>457</v>
      </c>
      <c r="C126" s="116"/>
      <c r="D126" s="117" t="s">
        <v>174</v>
      </c>
      <c r="E126" s="118" t="s">
        <v>175</v>
      </c>
      <c r="F126" s="119">
        <f>VLOOKUP(A126,[2]pt!A$5:S$741,17)</f>
        <v>3.4246453900709231</v>
      </c>
      <c r="G126" s="120">
        <f>VLOOKUP(A126,[2]pt!A$5:S$741,18)</f>
        <v>1.8958333333333333</v>
      </c>
      <c r="H126" s="120">
        <f>VLOOKUP(A126,[2]pt!A$5:S$741,19)</f>
        <v>4.8125</v>
      </c>
      <c r="I126" s="121">
        <f>VLOOKUP(A126,[2]pt!A$5:S$741,16)</f>
        <v>3.1344207578694561</v>
      </c>
      <c r="J126" s="122" t="s">
        <v>176</v>
      </c>
      <c r="K126" s="123" t="s">
        <v>177</v>
      </c>
      <c r="L126" s="124"/>
      <c r="M126" s="124" t="s">
        <v>456</v>
      </c>
    </row>
    <row r="127" spans="1:13" s="114" customFormat="1" ht="16.149999999999999" customHeight="1">
      <c r="A127" s="115">
        <v>11711601</v>
      </c>
      <c r="B127" s="116" t="s">
        <v>457</v>
      </c>
      <c r="C127" s="116"/>
      <c r="D127" s="117" t="s">
        <v>165</v>
      </c>
      <c r="E127" s="118" t="s">
        <v>175</v>
      </c>
      <c r="F127" s="119">
        <f>VLOOKUP(A127,[2]pt!A$5:S$741,17)</f>
        <v>4.0706140350877194</v>
      </c>
      <c r="G127" s="120">
        <f>VLOOKUP(A127,[2]pt!A$5:S$741,18)</f>
        <v>2.0859375</v>
      </c>
      <c r="H127" s="120">
        <f>VLOOKUP(A127,[2]pt!A$5:S$741,19)</f>
        <v>5</v>
      </c>
      <c r="I127" s="121">
        <f>VLOOKUP(A127,[2]pt!A$5:S$741,16)</f>
        <v>3.6298843706525408</v>
      </c>
      <c r="J127" s="122" t="s">
        <v>176</v>
      </c>
      <c r="K127" s="123" t="s">
        <v>168</v>
      </c>
      <c r="L127" s="124"/>
      <c r="M127" s="124" t="s">
        <v>456</v>
      </c>
    </row>
    <row r="128" spans="1:13" s="114" customFormat="1" ht="16.149999999999999" customHeight="1">
      <c r="A128" s="115">
        <v>11750101</v>
      </c>
      <c r="B128" s="133" t="s">
        <v>458</v>
      </c>
      <c r="C128" s="133"/>
      <c r="D128" s="134" t="s">
        <v>174</v>
      </c>
      <c r="E128" s="135" t="s">
        <v>175</v>
      </c>
      <c r="F128" s="376">
        <f>VLOOKUP(A128,[2]pt!A$5:S$741,17)</f>
        <v>3.9070175438596499</v>
      </c>
      <c r="G128" s="377">
        <f>VLOOKUP(A128,[2]pt!A$5:S$741,18)</f>
        <v>1.7122395833333333</v>
      </c>
      <c r="H128" s="377">
        <f>VLOOKUP(A128,[2]pt!A$5:S$741,19)</f>
        <v>2.6111111111111112</v>
      </c>
      <c r="I128" s="378">
        <f>VLOOKUP(A128,[2]pt!A$5:S$741,16)</f>
        <v>3.1678728861209162</v>
      </c>
      <c r="J128" s="136" t="s">
        <v>176</v>
      </c>
      <c r="K128" s="137" t="s">
        <v>177</v>
      </c>
      <c r="L128" s="138"/>
      <c r="M128" s="138" t="s">
        <v>459</v>
      </c>
    </row>
    <row r="129" spans="1:13" s="114" customFormat="1" ht="16.149999999999999" customHeight="1">
      <c r="A129" s="115">
        <v>11750102</v>
      </c>
      <c r="B129" s="336" t="s">
        <v>458</v>
      </c>
      <c r="C129" s="336"/>
      <c r="D129" s="106" t="s">
        <v>165</v>
      </c>
      <c r="E129" s="332" t="s">
        <v>175</v>
      </c>
      <c r="F129" s="333">
        <f>VLOOKUP(A129,[2]pt!A$5:S$741,17)</f>
        <v>3.1264912280701758</v>
      </c>
      <c r="G129" s="334">
        <f>VLOOKUP(A129,[2]pt!A$5:S$741,18)</f>
        <v>1.778225806451613</v>
      </c>
      <c r="H129" s="334">
        <f>VLOOKUP(A129,[2]pt!A$5:S$741,19)</f>
        <v>2.6388888888888888</v>
      </c>
      <c r="I129" s="335">
        <f>VLOOKUP(A129,[2]pt!A$5:S$741,16)</f>
        <v>2.6845441178159621</v>
      </c>
      <c r="J129" s="111" t="s">
        <v>176</v>
      </c>
      <c r="K129" s="112" t="s">
        <v>168</v>
      </c>
      <c r="L129" s="337"/>
      <c r="M129" s="337" t="s">
        <v>459</v>
      </c>
    </row>
    <row r="130" spans="1:13" s="114" customFormat="1" ht="16.899999999999999" customHeight="1">
      <c r="A130" s="104"/>
      <c r="B130" s="125" t="s">
        <v>460</v>
      </c>
      <c r="C130" s="116"/>
      <c r="D130" s="117"/>
      <c r="E130" s="118"/>
      <c r="F130" s="119"/>
      <c r="G130" s="120"/>
      <c r="H130" s="120"/>
      <c r="I130" s="121"/>
      <c r="J130" s="122"/>
      <c r="K130" s="123"/>
      <c r="L130" s="124"/>
      <c r="M130" s="126" t="s">
        <v>461</v>
      </c>
    </row>
    <row r="131" spans="1:13" s="114" customFormat="1" ht="16.899999999999999" customHeight="1">
      <c r="A131" s="115">
        <v>11760401</v>
      </c>
      <c r="B131" s="116" t="s">
        <v>462</v>
      </c>
      <c r="C131" s="116" t="s">
        <v>463</v>
      </c>
      <c r="D131" s="117" t="s">
        <v>165</v>
      </c>
      <c r="E131" s="118" t="s">
        <v>464</v>
      </c>
      <c r="F131" s="119">
        <f>VLOOKUP(A131,[2]pt!A$5:S$741,17)</f>
        <v>5.0473744292237432</v>
      </c>
      <c r="G131" s="120">
        <f>VLOOKUP(A131,[2]pt!A$5:S$741,18)</f>
        <v>5</v>
      </c>
      <c r="H131" s="120">
        <f>VLOOKUP(A131,[2]pt!A$5:S$741,19)</f>
        <v>4.9768518518518521</v>
      </c>
      <c r="I131" s="121">
        <f>VLOOKUP(A131,[2]pt!A$5:S$741,16)</f>
        <v>5.0272781026108353</v>
      </c>
      <c r="J131" s="122" t="s">
        <v>465</v>
      </c>
      <c r="K131" s="123" t="s">
        <v>168</v>
      </c>
      <c r="L131" s="124" t="s">
        <v>201</v>
      </c>
      <c r="M131" s="124" t="s">
        <v>461</v>
      </c>
    </row>
    <row r="132" spans="1:13" s="114" customFormat="1" ht="16.149999999999999" customHeight="1">
      <c r="A132" s="127"/>
      <c r="B132" s="125" t="s">
        <v>466</v>
      </c>
      <c r="C132" s="116"/>
      <c r="D132" s="117"/>
      <c r="E132" s="118"/>
      <c r="F132" s="119"/>
      <c r="G132" s="120"/>
      <c r="H132" s="120"/>
      <c r="I132" s="121"/>
      <c r="J132" s="122"/>
      <c r="K132" s="123"/>
      <c r="L132" s="124"/>
      <c r="M132" s="126" t="s">
        <v>83</v>
      </c>
    </row>
    <row r="133" spans="1:13" s="114" customFormat="1" ht="16.149999999999999" customHeight="1">
      <c r="A133" s="115">
        <v>11720101</v>
      </c>
      <c r="B133" s="116" t="s">
        <v>467</v>
      </c>
      <c r="C133" s="116"/>
      <c r="D133" s="117" t="s">
        <v>165</v>
      </c>
      <c r="E133" s="118" t="s">
        <v>468</v>
      </c>
      <c r="F133" s="119">
        <f>VLOOKUP(A133,[2]pt!A$5:S$741,17)</f>
        <v>11.405701754385966</v>
      </c>
      <c r="G133" s="120">
        <f>VLOOKUP(A133,[2]pt!A$5:S$741,18)</f>
        <v>7.739247311827957</v>
      </c>
      <c r="H133" s="120">
        <f>VLOOKUP(A133,[2]pt!A$5:S$741,19)</f>
        <v>11.566666666666668</v>
      </c>
      <c r="I133" s="121">
        <f>VLOOKUP(A133,[2]pt!A$5:S$741,16)</f>
        <v>10.165028284731941</v>
      </c>
      <c r="J133" s="122" t="s">
        <v>469</v>
      </c>
      <c r="K133" s="123" t="s">
        <v>168</v>
      </c>
      <c r="L133" s="124"/>
      <c r="M133" s="124" t="s">
        <v>470</v>
      </c>
    </row>
    <row r="134" spans="1:13" s="114" customFormat="1" ht="16.149999999999999" customHeight="1">
      <c r="A134" s="115">
        <v>11720301</v>
      </c>
      <c r="B134" s="116" t="s">
        <v>471</v>
      </c>
      <c r="C134" s="116"/>
      <c r="D134" s="117" t="s">
        <v>165</v>
      </c>
      <c r="E134" s="118" t="s">
        <v>468</v>
      </c>
      <c r="F134" s="119">
        <f>VLOOKUP(A134,[2]pt!A$5:S$741,17)</f>
        <v>11.354729729729726</v>
      </c>
      <c r="G134" s="120">
        <f>VLOOKUP(A134,[2]pt!A$5:S$741,18)</f>
        <v>7.620967741935484</v>
      </c>
      <c r="H134" s="120">
        <f>VLOOKUP(A134,[2]pt!A$5:S$741,19)</f>
        <v>11.583333333333334</v>
      </c>
      <c r="I134" s="121">
        <f>VLOOKUP(A134,[2]pt!A$5:S$741,16)</f>
        <v>10.095000806417955</v>
      </c>
      <c r="J134" s="122" t="s">
        <v>469</v>
      </c>
      <c r="K134" s="123" t="s">
        <v>168</v>
      </c>
      <c r="L134" s="124"/>
      <c r="M134" s="124" t="s">
        <v>472</v>
      </c>
    </row>
    <row r="135" spans="1:13" s="114" customFormat="1" ht="16.149999999999999" customHeight="1">
      <c r="A135" s="115">
        <v>11720401</v>
      </c>
      <c r="B135" s="116" t="s">
        <v>473</v>
      </c>
      <c r="C135" s="116"/>
      <c r="D135" s="117" t="s">
        <v>165</v>
      </c>
      <c r="E135" s="118" t="s">
        <v>474</v>
      </c>
      <c r="F135" s="119">
        <f>VLOOKUP(A135,[2]pt!A$5:S$741,17)</f>
        <v>8.7430555555555571</v>
      </c>
      <c r="G135" s="120">
        <f>VLOOKUP(A135,[2]pt!A$5:S$741,18)</f>
        <v>5.8730158730158735</v>
      </c>
      <c r="H135" s="120">
        <f>VLOOKUP(A135,[2]pt!A$5:S$741,19)</f>
        <v>8</v>
      </c>
      <c r="I135" s="121">
        <f>VLOOKUP(A135,[2]pt!A$5:S$741,16)</f>
        <v>7.7218914506902321</v>
      </c>
      <c r="J135" s="122" t="s">
        <v>475</v>
      </c>
      <c r="K135" s="123" t="s">
        <v>168</v>
      </c>
      <c r="L135" s="124"/>
      <c r="M135" s="124" t="s">
        <v>476</v>
      </c>
    </row>
    <row r="136" spans="1:13" s="114" customFormat="1" ht="16.149999999999999" customHeight="1">
      <c r="A136" s="104"/>
      <c r="B136" s="125" t="s">
        <v>477</v>
      </c>
      <c r="C136" s="116"/>
      <c r="D136" s="117"/>
      <c r="E136" s="118"/>
      <c r="F136" s="119"/>
      <c r="G136" s="120"/>
      <c r="H136" s="120"/>
      <c r="I136" s="121"/>
      <c r="J136" s="122"/>
      <c r="K136" s="123"/>
      <c r="L136" s="124"/>
      <c r="M136" s="126" t="s">
        <v>478</v>
      </c>
    </row>
    <row r="137" spans="1:13" s="114" customFormat="1" ht="16.149999999999999" customHeight="1">
      <c r="A137" s="115">
        <v>11740101</v>
      </c>
      <c r="B137" s="116" t="s">
        <v>479</v>
      </c>
      <c r="C137" s="116"/>
      <c r="D137" s="117" t="s">
        <v>174</v>
      </c>
      <c r="E137" s="118" t="s">
        <v>175</v>
      </c>
      <c r="F137" s="119">
        <f>VLOOKUP(A137,[2]pt!A$5:S$741,17)</f>
        <v>6.8191666666666677</v>
      </c>
      <c r="G137" s="120">
        <f>VLOOKUP(A137,[2]pt!A$5:S$741,18)</f>
        <v>6</v>
      </c>
      <c r="H137" s="120">
        <f>VLOOKUP(A137,[2]pt!A$5:S$741,19)</f>
        <v>9.8958333333333339</v>
      </c>
      <c r="I137" s="121">
        <f>VLOOKUP(A137,[2]pt!A$5:S$741,16)</f>
        <v>6.5620949741487449</v>
      </c>
      <c r="J137" s="122" t="s">
        <v>176</v>
      </c>
      <c r="K137" s="123" t="s">
        <v>177</v>
      </c>
      <c r="L137" s="124"/>
      <c r="M137" s="124" t="s">
        <v>480</v>
      </c>
    </row>
    <row r="138" spans="1:13" s="114" customFormat="1" ht="16.5" customHeight="1">
      <c r="A138" s="115">
        <v>11740201</v>
      </c>
      <c r="B138" s="116" t="s">
        <v>481</v>
      </c>
      <c r="C138" s="116"/>
      <c r="D138" s="117" t="s">
        <v>483</v>
      </c>
      <c r="E138" s="118" t="s">
        <v>175</v>
      </c>
      <c r="F138" s="119">
        <f>VLOOKUP(A138,[2]pt!A$5:S$741,17)</f>
        <v>6.6299751243781095</v>
      </c>
      <c r="G138" s="120">
        <f>VLOOKUP(A138,[2]pt!A$5:S$741,18)</f>
        <v>5.6416666666666657</v>
      </c>
      <c r="H138" s="120">
        <f>VLOOKUP(A138,[2]pt!A$5:S$741,19)</f>
        <v>9.9761904761904763</v>
      </c>
      <c r="I138" s="121">
        <f>VLOOKUP(A138,[2]pt!A$5:S$741,16)</f>
        <v>6.3032734838352908</v>
      </c>
      <c r="J138" s="122" t="s">
        <v>176</v>
      </c>
      <c r="K138" s="123" t="s">
        <v>407</v>
      </c>
      <c r="L138" s="124"/>
      <c r="M138" s="124" t="s">
        <v>482</v>
      </c>
    </row>
    <row r="139" spans="1:13" s="114" customFormat="1" ht="16.149999999999999" customHeight="1">
      <c r="A139" s="115">
        <v>11740302</v>
      </c>
      <c r="B139" s="116" t="s">
        <v>484</v>
      </c>
      <c r="C139" s="116"/>
      <c r="D139" s="117" t="s">
        <v>483</v>
      </c>
      <c r="E139" s="118" t="s">
        <v>175</v>
      </c>
      <c r="F139" s="119">
        <f>VLOOKUP(A139,[2]pt!A$5:S$741,17)</f>
        <v>8.75390625</v>
      </c>
      <c r="G139" s="120">
        <f>VLOOKUP(A139,[2]pt!A$5:S$741,18)</f>
        <v>6.25</v>
      </c>
      <c r="H139" s="120">
        <f>VLOOKUP(A139,[2]pt!A$5:S$741,19)</f>
        <v>9.9166666666666661</v>
      </c>
      <c r="I139" s="121">
        <f>VLOOKUP(A139,[2]pt!A$5:S$741,16)</f>
        <v>6.8679281202097018</v>
      </c>
      <c r="J139" s="122" t="s">
        <v>176</v>
      </c>
      <c r="K139" s="123" t="s">
        <v>407</v>
      </c>
      <c r="L139" s="124"/>
      <c r="M139" s="124" t="s">
        <v>485</v>
      </c>
    </row>
    <row r="140" spans="1:13" s="114" customFormat="1" ht="16.149999999999999" customHeight="1">
      <c r="A140" s="115">
        <v>11740402</v>
      </c>
      <c r="B140" s="116" t="s">
        <v>486</v>
      </c>
      <c r="C140" s="116"/>
      <c r="D140" s="117" t="s">
        <v>483</v>
      </c>
      <c r="E140" s="118" t="s">
        <v>175</v>
      </c>
      <c r="F140" s="119">
        <f>VLOOKUP(A140,[2]pt!A$5:S$741,17)</f>
        <v>6.0134180790960459</v>
      </c>
      <c r="G140" s="120">
        <f>VLOOKUP(A140,[2]pt!A$5:S$741,18)</f>
        <v>4.0147058823529411</v>
      </c>
      <c r="H140" s="120">
        <f>VLOOKUP(A140,[2]pt!A$5:S$741,19)</f>
        <v>9.5</v>
      </c>
      <c r="I140" s="121">
        <f>VLOOKUP(A140,[2]pt!A$5:S$741,16)</f>
        <v>5.5045761380609397</v>
      </c>
      <c r="J140" s="122" t="s">
        <v>176</v>
      </c>
      <c r="K140" s="123" t="s">
        <v>407</v>
      </c>
      <c r="L140" s="124"/>
      <c r="M140" s="124" t="s">
        <v>487</v>
      </c>
    </row>
    <row r="141" spans="1:13" s="114" customFormat="1" ht="16.149999999999999" customHeight="1">
      <c r="A141" s="115">
        <v>11740502</v>
      </c>
      <c r="B141" s="116" t="s">
        <v>488</v>
      </c>
      <c r="C141" s="116"/>
      <c r="D141" s="117" t="s">
        <v>483</v>
      </c>
      <c r="E141" s="118" t="s">
        <v>175</v>
      </c>
      <c r="F141" s="119">
        <f>VLOOKUP(A141,[2]pt!A$5:S$741,17)</f>
        <v>10.109090909090908</v>
      </c>
      <c r="G141" s="120">
        <f>VLOOKUP(A141,[2]pt!A$5:S$741,18)</f>
        <v>6.8869047619047628</v>
      </c>
      <c r="H141" s="120">
        <f>VLOOKUP(A141,[2]pt!A$5:S$741,19)</f>
        <v>12.33333333333333</v>
      </c>
      <c r="I141" s="121">
        <f>VLOOKUP(A141,[2]pt!A$5:S$741,16)</f>
        <v>8.5388172843702712</v>
      </c>
      <c r="J141" s="122" t="s">
        <v>176</v>
      </c>
      <c r="K141" s="123" t="s">
        <v>407</v>
      </c>
      <c r="L141" s="124"/>
      <c r="M141" s="124" t="s">
        <v>489</v>
      </c>
    </row>
    <row r="142" spans="1:13" s="114" customFormat="1" ht="16.149999999999999" customHeight="1">
      <c r="A142" s="146"/>
      <c r="B142" s="125" t="s">
        <v>490</v>
      </c>
      <c r="C142" s="116"/>
      <c r="D142" s="117"/>
      <c r="E142" s="118"/>
      <c r="F142" s="119"/>
      <c r="G142" s="120"/>
      <c r="H142" s="120"/>
      <c r="I142" s="121"/>
      <c r="J142" s="122"/>
      <c r="K142" s="123"/>
      <c r="L142" s="124"/>
      <c r="M142" s="126" t="s">
        <v>491</v>
      </c>
    </row>
    <row r="143" spans="1:13" s="114" customFormat="1" ht="16.149999999999999" customHeight="1">
      <c r="A143" s="115">
        <v>11730101</v>
      </c>
      <c r="B143" s="116" t="s">
        <v>492</v>
      </c>
      <c r="C143" s="116"/>
      <c r="D143" s="117" t="s">
        <v>174</v>
      </c>
      <c r="E143" s="118" t="s">
        <v>175</v>
      </c>
      <c r="F143" s="119">
        <f>VLOOKUP(A143,[2]pt!A$5:S$741,17)</f>
        <v>19.985714285714284</v>
      </c>
      <c r="G143" s="120">
        <f>VLOOKUP(A143,[2]pt!A$5:S$741,18)</f>
        <v>6.177083333333333</v>
      </c>
      <c r="H143" s="120">
        <f>VLOOKUP(A143,[2]pt!A$5:S$741,19)</f>
        <v>17.541666666666668</v>
      </c>
      <c r="I143" s="121">
        <f>VLOOKUP(A143,[2]pt!A$5:S$741,16)</f>
        <v>18.131518559601648</v>
      </c>
      <c r="J143" s="122" t="s">
        <v>176</v>
      </c>
      <c r="K143" s="123" t="s">
        <v>177</v>
      </c>
      <c r="L143" s="124"/>
      <c r="M143" s="124" t="s">
        <v>493</v>
      </c>
    </row>
    <row r="144" spans="1:13" s="114" customFormat="1" ht="16.149999999999999" customHeight="1">
      <c r="A144" s="104"/>
      <c r="B144" s="125" t="s">
        <v>89</v>
      </c>
      <c r="C144" s="116"/>
      <c r="D144" s="117"/>
      <c r="E144" s="118"/>
      <c r="F144" s="119"/>
      <c r="G144" s="120"/>
      <c r="H144" s="120"/>
      <c r="I144" s="121"/>
      <c r="J144" s="122"/>
      <c r="K144" s="123"/>
      <c r="L144" s="124"/>
      <c r="M144" s="126" t="s">
        <v>494</v>
      </c>
    </row>
    <row r="145" spans="1:13" s="114" customFormat="1" ht="16.149999999999999" customHeight="1">
      <c r="A145" s="115">
        <v>11770102</v>
      </c>
      <c r="B145" s="116" t="s">
        <v>495</v>
      </c>
      <c r="C145" s="116" t="s">
        <v>496</v>
      </c>
      <c r="D145" s="117" t="s">
        <v>497</v>
      </c>
      <c r="E145" s="118" t="s">
        <v>498</v>
      </c>
      <c r="F145" s="119">
        <f>VLOOKUP(A145,[2]pt!A$5:S$741,17)</f>
        <v>3.4054982817869415</v>
      </c>
      <c r="G145" s="120">
        <f>VLOOKUP(A145,[2]pt!A$5:S$741,18)</f>
        <v>2.376937984496124</v>
      </c>
      <c r="H145" s="120">
        <f>VLOOKUP(A145,[2]pt!A$5:S$741,19)</f>
        <v>3.592592592592593</v>
      </c>
      <c r="I145" s="121">
        <f>VLOOKUP(A145,[2]pt!A$5:S$741,16)</f>
        <v>3.1186310242265827</v>
      </c>
      <c r="J145" s="122" t="s">
        <v>499</v>
      </c>
      <c r="K145" s="123" t="s">
        <v>500</v>
      </c>
      <c r="L145" s="124" t="s">
        <v>501</v>
      </c>
      <c r="M145" s="124" t="s">
        <v>502</v>
      </c>
    </row>
    <row r="146" spans="1:13" s="114" customFormat="1" ht="16.899999999999999" customHeight="1">
      <c r="A146" s="115">
        <v>11770202</v>
      </c>
      <c r="B146" s="116" t="s">
        <v>503</v>
      </c>
      <c r="C146" s="116" t="s">
        <v>504</v>
      </c>
      <c r="D146" s="117" t="s">
        <v>505</v>
      </c>
      <c r="E146" s="118" t="s">
        <v>506</v>
      </c>
      <c r="F146" s="119">
        <f>VLOOKUP(A146,[2]pt!A$5:S$741,17)</f>
        <v>4.6229674796747959</v>
      </c>
      <c r="G146" s="120">
        <f>VLOOKUP(A146,[2]pt!A$5:S$741,18)</f>
        <v>4.518518518518519</v>
      </c>
      <c r="H146" s="120">
        <f>VLOOKUP(A146,[2]pt!A$5:S$741,19)</f>
        <v>5</v>
      </c>
      <c r="I146" s="121">
        <f>VLOOKUP(A146,[2]pt!A$5:S$741,16)</f>
        <v>4.6249778741453058</v>
      </c>
      <c r="J146" s="122" t="s">
        <v>507</v>
      </c>
      <c r="K146" s="123" t="s">
        <v>508</v>
      </c>
      <c r="L146" s="124" t="s">
        <v>509</v>
      </c>
      <c r="M146" s="124" t="s">
        <v>510</v>
      </c>
    </row>
    <row r="147" spans="1:13" s="114" customFormat="1" ht="16.899999999999999" customHeight="1">
      <c r="A147" s="127"/>
      <c r="B147" s="125" t="s">
        <v>511</v>
      </c>
      <c r="C147" s="116"/>
      <c r="D147" s="117"/>
      <c r="E147" s="118"/>
      <c r="F147" s="119"/>
      <c r="G147" s="120"/>
      <c r="H147" s="120"/>
      <c r="I147" s="121"/>
      <c r="J147" s="122"/>
      <c r="K147" s="123"/>
      <c r="L147" s="124"/>
      <c r="M147" s="126" t="s">
        <v>512</v>
      </c>
    </row>
    <row r="148" spans="1:13" s="114" customFormat="1" ht="16.899999999999999" customHeight="1">
      <c r="A148" s="115">
        <v>11800101</v>
      </c>
      <c r="B148" s="116" t="s">
        <v>513</v>
      </c>
      <c r="C148" s="116"/>
      <c r="D148" s="117" t="s">
        <v>340</v>
      </c>
      <c r="E148" s="118" t="s">
        <v>514</v>
      </c>
      <c r="F148" s="119">
        <f>VLOOKUP(A148,[2]pt!A$5:S$741,17)</f>
        <v>3.2866847826086958</v>
      </c>
      <c r="G148" s="120">
        <f>VLOOKUP(A148,[2]pt!A$5:S$741,18)</f>
        <v>2.7653508771929824</v>
      </c>
      <c r="H148" s="120">
        <f>VLOOKUP(A148,[2]pt!A$5:S$741,19)</f>
        <v>4.7619047619047619</v>
      </c>
      <c r="I148" s="121">
        <f>VLOOKUP(A148,[2]pt!A$5:S$741,16)</f>
        <v>3.1756243722592892</v>
      </c>
      <c r="J148" s="122" t="s">
        <v>146</v>
      </c>
      <c r="K148" s="123" t="s">
        <v>515</v>
      </c>
      <c r="L148" s="124"/>
      <c r="M148" s="124" t="s">
        <v>516</v>
      </c>
    </row>
    <row r="149" spans="1:13" s="114" customFormat="1" ht="16.899999999999999" customHeight="1">
      <c r="A149" s="115">
        <v>11800102</v>
      </c>
      <c r="B149" s="116" t="s">
        <v>517</v>
      </c>
      <c r="C149" s="116" t="s">
        <v>518</v>
      </c>
      <c r="D149" s="117" t="s">
        <v>205</v>
      </c>
      <c r="E149" s="118" t="s">
        <v>519</v>
      </c>
      <c r="F149" s="119">
        <f>VLOOKUP(A149,[2]pt!A$5:S$741,17)</f>
        <v>3.2866847826086958</v>
      </c>
      <c r="G149" s="120">
        <f>VLOOKUP(A149,[2]pt!A$5:S$741,18)</f>
        <v>2.7653508771929824</v>
      </c>
      <c r="H149" s="120">
        <f>VLOOKUP(A149,[2]pt!A$5:S$741,19)</f>
        <v>4.7619047619047619</v>
      </c>
      <c r="I149" s="121">
        <f>VLOOKUP(A149,[2]pt!A$5:S$741,16)</f>
        <v>3.1756243722592892</v>
      </c>
      <c r="J149" s="122" t="s">
        <v>520</v>
      </c>
      <c r="K149" s="123" t="s">
        <v>208</v>
      </c>
      <c r="L149" s="124" t="s">
        <v>521</v>
      </c>
      <c r="M149" s="124" t="s">
        <v>522</v>
      </c>
    </row>
    <row r="150" spans="1:13" s="114" customFormat="1" ht="16.899999999999999" customHeight="1">
      <c r="A150" s="127"/>
      <c r="B150" s="125" t="s">
        <v>523</v>
      </c>
      <c r="C150" s="116"/>
      <c r="D150" s="117"/>
      <c r="E150" s="118"/>
      <c r="F150" s="119"/>
      <c r="G150" s="120"/>
      <c r="H150" s="120"/>
      <c r="I150" s="121"/>
      <c r="J150" s="122"/>
      <c r="K150" s="123"/>
      <c r="L150" s="124"/>
      <c r="M150" s="126" t="s">
        <v>524</v>
      </c>
    </row>
    <row r="151" spans="1:13" s="114" customFormat="1" ht="16.899999999999999" customHeight="1">
      <c r="A151" s="115">
        <v>11800202</v>
      </c>
      <c r="B151" s="116" t="s">
        <v>525</v>
      </c>
      <c r="C151" s="116" t="s">
        <v>526</v>
      </c>
      <c r="D151" s="117" t="s">
        <v>165</v>
      </c>
      <c r="E151" s="118" t="s">
        <v>263</v>
      </c>
      <c r="F151" s="119">
        <f>VLOOKUP(A151,[2]pt!A$5:S$741,17)</f>
        <v>16.824074074074073</v>
      </c>
      <c r="G151" s="120">
        <f>VLOOKUP(A151,[2]pt!A$5:S$741,18)</f>
        <v>17.611111111111111</v>
      </c>
      <c r="H151" s="120">
        <f>VLOOKUP(A151,[2]pt!A$5:S$741,19)</f>
        <v>19.333333333333332</v>
      </c>
      <c r="I151" s="121">
        <f>VLOOKUP(A151,[2]pt!A$5:S$741,16)</f>
        <v>17.225096585649268</v>
      </c>
      <c r="J151" s="122" t="s">
        <v>527</v>
      </c>
      <c r="K151" s="123" t="s">
        <v>168</v>
      </c>
      <c r="L151" s="124" t="s">
        <v>528</v>
      </c>
      <c r="M151" s="124" t="s">
        <v>524</v>
      </c>
    </row>
    <row r="152" spans="1:13" s="114" customFormat="1" ht="16.899999999999999" customHeight="1">
      <c r="A152" s="104"/>
      <c r="B152" s="125" t="s">
        <v>529</v>
      </c>
      <c r="C152" s="116"/>
      <c r="D152" s="117"/>
      <c r="E152" s="118"/>
      <c r="F152" s="119"/>
      <c r="G152" s="120"/>
      <c r="H152" s="120"/>
      <c r="I152" s="121"/>
      <c r="J152" s="122"/>
      <c r="K152" s="123"/>
      <c r="L152" s="124"/>
      <c r="M152" s="126" t="s">
        <v>530</v>
      </c>
    </row>
    <row r="153" spans="1:13" s="114" customFormat="1" ht="16.899999999999999" customHeight="1">
      <c r="A153" s="115">
        <v>11800701</v>
      </c>
      <c r="B153" s="116" t="s">
        <v>531</v>
      </c>
      <c r="C153" s="116" t="s">
        <v>532</v>
      </c>
      <c r="D153" s="117" t="s">
        <v>205</v>
      </c>
      <c r="E153" s="118" t="s">
        <v>533</v>
      </c>
      <c r="F153" s="119">
        <f>VLOOKUP(A153,[2]pt!A$5:S$741,17)</f>
        <v>35.263888888888893</v>
      </c>
      <c r="G153" s="120">
        <f>VLOOKUP(A153,[2]pt!A$5:S$741,18)</f>
        <v>34.962962962962969</v>
      </c>
      <c r="H153" s="120">
        <f>VLOOKUP(A153,[2]pt!A$5:S$741,19)</f>
        <v>62.430555555555571</v>
      </c>
      <c r="I153" s="121">
        <f>VLOOKUP(A153,[2]pt!A$5:S$741,16)</f>
        <v>39.692066076987857</v>
      </c>
      <c r="J153" s="122" t="s">
        <v>534</v>
      </c>
      <c r="K153" s="123" t="s">
        <v>208</v>
      </c>
      <c r="L153" s="124" t="s">
        <v>535</v>
      </c>
      <c r="M153" s="124" t="s">
        <v>530</v>
      </c>
    </row>
    <row r="154" spans="1:13" s="114" customFormat="1" ht="16.899999999999999" customHeight="1">
      <c r="A154" s="115">
        <v>11800702</v>
      </c>
      <c r="B154" s="116" t="s">
        <v>531</v>
      </c>
      <c r="C154" s="116" t="s">
        <v>536</v>
      </c>
      <c r="D154" s="117" t="s">
        <v>537</v>
      </c>
      <c r="E154" s="118" t="s">
        <v>538</v>
      </c>
      <c r="F154" s="119">
        <f>VLOOKUP(A154,[2]pt!A$5:S$741,17)</f>
        <v>23.278423772609823</v>
      </c>
      <c r="G154" s="120">
        <f>VLOOKUP(A154,[2]pt!A$5:S$741,18)</f>
        <v>25</v>
      </c>
      <c r="H154" s="120">
        <f>VLOOKUP(A154,[2]pt!A$5:S$741,19)</f>
        <v>24.333333333333332</v>
      </c>
      <c r="I154" s="121">
        <f>VLOOKUP(A154,[2]pt!A$5:S$741,16)</f>
        <v>23.799319456927595</v>
      </c>
      <c r="J154" s="122" t="s">
        <v>539</v>
      </c>
      <c r="K154" s="123" t="s">
        <v>540</v>
      </c>
      <c r="L154" s="124" t="s">
        <v>541</v>
      </c>
      <c r="M154" s="124" t="s">
        <v>530</v>
      </c>
    </row>
    <row r="155" spans="1:13" s="114" customFormat="1" ht="16.149999999999999" customHeight="1">
      <c r="A155" s="104"/>
      <c r="B155" s="125" t="s">
        <v>542</v>
      </c>
      <c r="C155" s="116"/>
      <c r="D155" s="117"/>
      <c r="E155" s="118"/>
      <c r="F155" s="119"/>
      <c r="G155" s="120"/>
      <c r="H155" s="120"/>
      <c r="I155" s="121"/>
      <c r="J155" s="122"/>
      <c r="K155" s="123"/>
      <c r="L155" s="124"/>
      <c r="M155" s="126" t="s">
        <v>543</v>
      </c>
    </row>
    <row r="156" spans="1:13" s="114" customFormat="1" ht="16.149999999999999" customHeight="1">
      <c r="A156" s="115">
        <v>12110202</v>
      </c>
      <c r="B156" s="116" t="s">
        <v>542</v>
      </c>
      <c r="C156" s="116" t="s">
        <v>544</v>
      </c>
      <c r="D156" s="117" t="s">
        <v>205</v>
      </c>
      <c r="E156" s="118" t="s">
        <v>545</v>
      </c>
      <c r="F156" s="119">
        <f>VLOOKUP(A156,[2]pt!A$5:S$741,17)</f>
        <v>10.561440677966102</v>
      </c>
      <c r="G156" s="120">
        <f>VLOOKUP(A156,[2]pt!A$5:S$741,18)</f>
        <v>13.088541666666666</v>
      </c>
      <c r="H156" s="120">
        <f>VLOOKUP(A156,[2]pt!A$5:S$741,19)</f>
        <v>12.583333333333334</v>
      </c>
      <c r="I156" s="121">
        <f>VLOOKUP(A156,[2]pt!A$5:S$741,16)</f>
        <v>11.646391388579453</v>
      </c>
      <c r="J156" s="122" t="s">
        <v>546</v>
      </c>
      <c r="K156" s="123" t="s">
        <v>208</v>
      </c>
      <c r="L156" s="124" t="s">
        <v>547</v>
      </c>
      <c r="M156" s="124" t="s">
        <v>543</v>
      </c>
    </row>
    <row r="157" spans="1:13" s="114" customFormat="1" ht="16.149999999999999" customHeight="1">
      <c r="A157" s="127"/>
      <c r="B157" s="125" t="s">
        <v>548</v>
      </c>
      <c r="C157" s="116"/>
      <c r="D157" s="117"/>
      <c r="E157" s="118"/>
      <c r="F157" s="119"/>
      <c r="G157" s="120"/>
      <c r="H157" s="120"/>
      <c r="I157" s="121"/>
      <c r="J157" s="122"/>
      <c r="K157" s="123"/>
      <c r="L157" s="124"/>
      <c r="M157" s="126" t="s">
        <v>549</v>
      </c>
    </row>
    <row r="158" spans="1:13" s="114" customFormat="1" ht="16.899999999999999" customHeight="1">
      <c r="A158" s="115">
        <v>12120201</v>
      </c>
      <c r="B158" s="133" t="s">
        <v>548</v>
      </c>
      <c r="C158" s="133" t="s">
        <v>550</v>
      </c>
      <c r="D158" s="134" t="s">
        <v>174</v>
      </c>
      <c r="E158" s="135" t="s">
        <v>175</v>
      </c>
      <c r="F158" s="376">
        <f>VLOOKUP(A158,[2]pt!A$5:S$741,17)</f>
        <v>39.98974358974359</v>
      </c>
      <c r="G158" s="377">
        <f>VLOOKUP(A158,[2]pt!A$5:S$741,18)</f>
        <v>43.717948717948723</v>
      </c>
      <c r="H158" s="377">
        <f>VLOOKUP(A158,[2]pt!A$5:S$741,19)</f>
        <v>48</v>
      </c>
      <c r="I158" s="378">
        <f>VLOOKUP(A158,[2]pt!A$5:S$741,16)</f>
        <v>41.58272859470474</v>
      </c>
      <c r="J158" s="136" t="s">
        <v>176</v>
      </c>
      <c r="K158" s="137" t="s">
        <v>177</v>
      </c>
      <c r="L158" s="138"/>
      <c r="M158" s="138" t="s">
        <v>549</v>
      </c>
    </row>
    <row r="159" spans="1:13" s="114" customFormat="1" ht="16.899999999999999" customHeight="1">
      <c r="A159" s="104"/>
      <c r="B159" s="125" t="s">
        <v>551</v>
      </c>
      <c r="C159" s="116"/>
      <c r="D159" s="117"/>
      <c r="E159" s="118"/>
      <c r="F159" s="119"/>
      <c r="G159" s="120"/>
      <c r="H159" s="120"/>
      <c r="I159" s="121"/>
      <c r="J159" s="122"/>
      <c r="K159" s="123"/>
      <c r="L159" s="124"/>
      <c r="M159" s="126" t="s">
        <v>552</v>
      </c>
    </row>
    <row r="160" spans="1:13" s="114" customFormat="1" ht="16.899999999999999" customHeight="1">
      <c r="A160" s="115">
        <v>12120301</v>
      </c>
      <c r="B160" s="116" t="s">
        <v>551</v>
      </c>
      <c r="C160" s="116" t="s">
        <v>261</v>
      </c>
      <c r="D160" s="117" t="s">
        <v>316</v>
      </c>
      <c r="E160" s="118" t="s">
        <v>255</v>
      </c>
      <c r="F160" s="119">
        <f>VLOOKUP(A160,[2]pt!A$5:S$741,17)</f>
        <v>18.669141914191417</v>
      </c>
      <c r="G160" s="120">
        <f>VLOOKUP(A160,[2]pt!A$5:S$741,18)</f>
        <v>18.955555555555556</v>
      </c>
      <c r="H160" s="120">
        <f>VLOOKUP(A160,[2]pt!A$5:S$741,19)</f>
        <v>20.3125</v>
      </c>
      <c r="I160" s="121">
        <f>VLOOKUP(A160,[2]pt!A$5:S$741,16)</f>
        <v>18.880007356461377</v>
      </c>
      <c r="J160" s="122" t="s">
        <v>553</v>
      </c>
      <c r="K160" s="123" t="s">
        <v>319</v>
      </c>
      <c r="L160" s="124" t="s">
        <v>266</v>
      </c>
      <c r="M160" s="124" t="s">
        <v>552</v>
      </c>
    </row>
    <row r="161" spans="1:13" s="114" customFormat="1" ht="16.899999999999999" customHeight="1">
      <c r="A161" s="115">
        <v>12120304</v>
      </c>
      <c r="B161" s="116" t="s">
        <v>2934</v>
      </c>
      <c r="C161" s="116" t="s">
        <v>261</v>
      </c>
      <c r="D161" s="117" t="s">
        <v>316</v>
      </c>
      <c r="E161" s="118" t="s">
        <v>249</v>
      </c>
      <c r="F161" s="496">
        <f>VLOOKUP(A161,[2]pt!A$5:S$741,17)</f>
        <v>13.574695121951221</v>
      </c>
      <c r="G161" s="497">
        <f>VLOOKUP(A161,[2]pt!A$5:S$741,18)</f>
        <v>10.114583333333334</v>
      </c>
      <c r="H161" s="497">
        <f>VLOOKUP(A161,[2]pt!A$5:S$741,19)</f>
        <v>14.041666666666666</v>
      </c>
      <c r="I161" s="498">
        <f>VLOOKUP(A161,[2]pt!A$5:S$741,16)</f>
        <v>12.776382687339053</v>
      </c>
      <c r="J161" s="122" t="s">
        <v>323</v>
      </c>
      <c r="K161" s="123" t="s">
        <v>319</v>
      </c>
      <c r="L161" s="124" t="s">
        <v>266</v>
      </c>
      <c r="M161" s="124" t="s">
        <v>2935</v>
      </c>
    </row>
    <row r="162" spans="1:13" s="114" customFormat="1" ht="16.899999999999999" customHeight="1">
      <c r="A162" s="104"/>
      <c r="B162" s="125" t="s">
        <v>554</v>
      </c>
      <c r="C162" s="116"/>
      <c r="D162" s="117"/>
      <c r="E162" s="118"/>
      <c r="F162" s="119"/>
      <c r="G162" s="120"/>
      <c r="H162" s="120"/>
      <c r="I162" s="121"/>
      <c r="J162" s="122"/>
      <c r="K162" s="123"/>
      <c r="L162" s="124"/>
      <c r="M162" s="126" t="s">
        <v>96</v>
      </c>
    </row>
    <row r="163" spans="1:13" s="114" customFormat="1" ht="16.899999999999999" customHeight="1">
      <c r="A163" s="115">
        <v>12130101</v>
      </c>
      <c r="B163" s="141" t="s">
        <v>554</v>
      </c>
      <c r="C163" s="116"/>
      <c r="D163" s="117" t="s">
        <v>174</v>
      </c>
      <c r="E163" s="118" t="s">
        <v>558</v>
      </c>
      <c r="F163" s="119">
        <f>VLOOKUP(A163,[2]pt!A$5:S$741,17)</f>
        <v>7.4234693877551026</v>
      </c>
      <c r="G163" s="120">
        <f>VLOOKUP(A163,[2]pt!A$5:S$741,18)</f>
        <v>4.3364197530864201</v>
      </c>
      <c r="H163" s="120">
        <f>VLOOKUP(A163,[2]pt!A$5:S$741,19)</f>
        <v>10</v>
      </c>
      <c r="I163" s="121">
        <f>VLOOKUP(A163,[2]pt!A$5:S$741,16)</f>
        <v>5.670956408760901</v>
      </c>
      <c r="J163" s="122" t="s">
        <v>559</v>
      </c>
      <c r="K163" s="123" t="s">
        <v>177</v>
      </c>
      <c r="L163" s="124"/>
      <c r="M163" s="124" t="s">
        <v>96</v>
      </c>
    </row>
    <row r="164" spans="1:13" s="114" customFormat="1" ht="16.899999999999999" customHeight="1">
      <c r="A164" s="104"/>
      <c r="B164" s="125" t="s">
        <v>90</v>
      </c>
      <c r="C164" s="116"/>
      <c r="D164" s="117"/>
      <c r="E164" s="118"/>
      <c r="F164" s="119"/>
      <c r="G164" s="120"/>
      <c r="H164" s="120"/>
      <c r="I164" s="121"/>
      <c r="J164" s="122"/>
      <c r="K164" s="123"/>
      <c r="L164" s="124"/>
      <c r="M164" s="126" t="s">
        <v>91</v>
      </c>
    </row>
    <row r="165" spans="1:13" s="114" customFormat="1" ht="16.899999999999999" customHeight="1">
      <c r="A165" s="115">
        <v>11910101</v>
      </c>
      <c r="B165" s="116" t="s">
        <v>557</v>
      </c>
      <c r="C165" s="116"/>
      <c r="D165" s="117"/>
      <c r="E165" s="118" t="s">
        <v>558</v>
      </c>
      <c r="F165" s="119">
        <f>VLOOKUP(A165,[2]pt!A$5:S$741,17)</f>
        <v>10.300154320987653</v>
      </c>
      <c r="G165" s="120">
        <f>VLOOKUP(A165,[2]pt!A$5:S$741,18)</f>
        <v>6.3981481481481479</v>
      </c>
      <c r="H165" s="120">
        <f>VLOOKUP(A165,[2]pt!A$5:S$741,19)</f>
        <v>11.933333333333335</v>
      </c>
      <c r="I165" s="121">
        <f>VLOOKUP(A165,[2]pt!A$5:S$741,16)</f>
        <v>8.7221431474228144</v>
      </c>
      <c r="J165" s="122" t="s">
        <v>559</v>
      </c>
      <c r="K165" s="123"/>
      <c r="L165" s="124"/>
      <c r="M165" s="124" t="s">
        <v>560</v>
      </c>
    </row>
    <row r="166" spans="1:13" s="114" customFormat="1" ht="16.899999999999999" customHeight="1">
      <c r="A166" s="115">
        <v>11910201</v>
      </c>
      <c r="B166" s="116" t="s">
        <v>561</v>
      </c>
      <c r="C166" s="116"/>
      <c r="D166" s="117"/>
      <c r="E166" s="118" t="s">
        <v>558</v>
      </c>
      <c r="F166" s="119">
        <f>VLOOKUP(A166,[2]pt!A$5:S$741,17)</f>
        <v>9.3202160493827151</v>
      </c>
      <c r="G166" s="120">
        <f>VLOOKUP(A166,[2]pt!A$5:S$741,18)</f>
        <v>6.6116071428571423</v>
      </c>
      <c r="H166" s="120">
        <f>VLOOKUP(A166,[2]pt!A$5:S$741,19)</f>
        <v>11.666666666666666</v>
      </c>
      <c r="I166" s="121">
        <f>VLOOKUP(A166,[2]pt!A$5:S$741,16)</f>
        <v>8.31037008812973</v>
      </c>
      <c r="J166" s="122" t="s">
        <v>559</v>
      </c>
      <c r="K166" s="123"/>
      <c r="L166" s="124"/>
      <c r="M166" s="124" t="s">
        <v>562</v>
      </c>
    </row>
    <row r="167" spans="1:13" s="114" customFormat="1" ht="16.899999999999999" customHeight="1">
      <c r="A167" s="115">
        <v>11920101</v>
      </c>
      <c r="B167" s="116" t="s">
        <v>563</v>
      </c>
      <c r="C167" s="116" t="s">
        <v>564</v>
      </c>
      <c r="D167" s="117" t="s">
        <v>165</v>
      </c>
      <c r="E167" s="118" t="s">
        <v>514</v>
      </c>
      <c r="F167" s="119">
        <f>VLOOKUP(A167,[2]pt!A$5:S$741,17)</f>
        <v>1.8723958333333333</v>
      </c>
      <c r="G167" s="120">
        <f>VLOOKUP(A167,[2]pt!A$5:S$741,18)</f>
        <v>1.5</v>
      </c>
      <c r="H167" s="120">
        <f>VLOOKUP(A167,[2]pt!A$5:S$741,19)</f>
        <v>2.2166666666666668</v>
      </c>
      <c r="I167" s="121">
        <f>VLOOKUP(A167,[2]pt!A$5:S$741,16)</f>
        <v>1.7919615870234049</v>
      </c>
      <c r="J167" s="122" t="s">
        <v>146</v>
      </c>
      <c r="K167" s="123" t="s">
        <v>168</v>
      </c>
      <c r="L167" s="124" t="s">
        <v>565</v>
      </c>
      <c r="M167" s="124" t="s">
        <v>566</v>
      </c>
    </row>
    <row r="168" spans="1:13" s="114" customFormat="1" ht="16.899999999999999" customHeight="1">
      <c r="A168" s="104"/>
      <c r="B168" s="125" t="s">
        <v>567</v>
      </c>
      <c r="C168" s="116"/>
      <c r="D168" s="117"/>
      <c r="E168" s="118"/>
      <c r="F168" s="119"/>
      <c r="G168" s="120"/>
      <c r="H168" s="120"/>
      <c r="I168" s="121"/>
      <c r="J168" s="122"/>
      <c r="K168" s="123"/>
      <c r="L168" s="124"/>
      <c r="M168" s="126" t="s">
        <v>568</v>
      </c>
    </row>
    <row r="169" spans="1:13" s="114" customFormat="1" ht="16.899999999999999" customHeight="1">
      <c r="A169" s="115">
        <v>11930101</v>
      </c>
      <c r="B169" s="116" t="s">
        <v>569</v>
      </c>
      <c r="C169" s="116"/>
      <c r="D169" s="117" t="s">
        <v>174</v>
      </c>
      <c r="E169" s="118" t="s">
        <v>175</v>
      </c>
      <c r="F169" s="119">
        <f>VLOOKUP(A169,[2]pt!A$5:S$741,17)</f>
        <v>26.989583333333332</v>
      </c>
      <c r="G169" s="120">
        <f>VLOOKUP(A169,[2]pt!A$5:S$741,18)</f>
        <v>35.760869565217391</v>
      </c>
      <c r="H169" s="120">
        <f>VLOOKUP(A169,[2]pt!A$5:S$741,19)</f>
        <v>34.44444444444445</v>
      </c>
      <c r="I169" s="121">
        <f>VLOOKUP(A169,[2]pt!A$5:S$741,16)</f>
        <v>31.321564826912638</v>
      </c>
      <c r="J169" s="122" t="s">
        <v>176</v>
      </c>
      <c r="K169" s="123" t="s">
        <v>177</v>
      </c>
      <c r="L169" s="124"/>
      <c r="M169" s="124" t="s">
        <v>570</v>
      </c>
    </row>
    <row r="170" spans="1:13" s="114" customFormat="1" ht="16.899999999999999" customHeight="1">
      <c r="A170" s="104"/>
      <c r="B170" s="125" t="s">
        <v>571</v>
      </c>
      <c r="C170" s="116"/>
      <c r="D170" s="117"/>
      <c r="E170" s="118"/>
      <c r="F170" s="119"/>
      <c r="G170" s="120"/>
      <c r="H170" s="120"/>
      <c r="I170" s="121"/>
      <c r="J170" s="122"/>
      <c r="K170" s="123"/>
      <c r="L170" s="124"/>
      <c r="M170" s="126" t="s">
        <v>572</v>
      </c>
    </row>
    <row r="171" spans="1:13" s="114" customFormat="1" ht="16.899999999999999" customHeight="1">
      <c r="A171" s="115">
        <v>11930206</v>
      </c>
      <c r="B171" s="116" t="s">
        <v>573</v>
      </c>
      <c r="C171" s="150"/>
      <c r="D171" s="117" t="s">
        <v>165</v>
      </c>
      <c r="E171" s="118" t="s">
        <v>533</v>
      </c>
      <c r="F171" s="119">
        <f>VLOOKUP(A171,[2]pt!A$5:S$741,17)</f>
        <v>18.967490842490839</v>
      </c>
      <c r="G171" s="120">
        <f>VLOOKUP(A171,[2]pt!A$5:S$741,18)</f>
        <v>17.69047619047619</v>
      </c>
      <c r="H171" s="120">
        <f>VLOOKUP(A171,[2]pt!A$5:S$741,19)</f>
        <v>19.805555555555554</v>
      </c>
      <c r="I171" s="121">
        <f>VLOOKUP(A171,[2]pt!A$5:S$741,16)</f>
        <v>18.470749626300208</v>
      </c>
      <c r="J171" s="122" t="s">
        <v>574</v>
      </c>
      <c r="K171" s="123" t="s">
        <v>168</v>
      </c>
      <c r="L171" s="124" t="s">
        <v>528</v>
      </c>
      <c r="M171" s="124" t="s">
        <v>572</v>
      </c>
    </row>
    <row r="172" spans="1:13" s="114" customFormat="1" ht="16.899999999999999" customHeight="1">
      <c r="A172" s="104"/>
      <c r="B172" s="125" t="s">
        <v>575</v>
      </c>
      <c r="C172" s="116"/>
      <c r="D172" s="117"/>
      <c r="E172" s="118"/>
      <c r="F172" s="119"/>
      <c r="G172" s="120"/>
      <c r="H172" s="120"/>
      <c r="I172" s="121"/>
      <c r="J172" s="122"/>
      <c r="K172" s="123"/>
      <c r="L172" s="124"/>
      <c r="M172" s="126" t="s">
        <v>576</v>
      </c>
    </row>
    <row r="173" spans="1:13" s="114" customFormat="1" ht="22.5" customHeight="1">
      <c r="A173" s="115">
        <v>12200101</v>
      </c>
      <c r="B173" s="116" t="s">
        <v>577</v>
      </c>
      <c r="C173" s="116" t="s">
        <v>578</v>
      </c>
      <c r="D173" s="117" t="s">
        <v>174</v>
      </c>
      <c r="E173" s="118" t="s">
        <v>579</v>
      </c>
      <c r="F173" s="119">
        <f>VLOOKUP(A173,[2]pt!A$5:S$741,17)</f>
        <v>2.6171874999999996</v>
      </c>
      <c r="G173" s="120">
        <f>VLOOKUP(A173,[2]pt!A$5:S$741,18)</f>
        <v>2</v>
      </c>
      <c r="H173" s="120">
        <f>VLOOKUP(A173,[2]pt!A$5:S$741,19)</f>
        <v>4.5058987359675831</v>
      </c>
      <c r="I173" s="121">
        <f>VLOOKUP(A173,[2]pt!A$5:S$741,16)</f>
        <v>3.0760362384769731</v>
      </c>
      <c r="J173" s="122" t="s">
        <v>580</v>
      </c>
      <c r="K173" s="123" t="s">
        <v>177</v>
      </c>
      <c r="L173" s="124" t="s">
        <v>581</v>
      </c>
      <c r="M173" s="124" t="s">
        <v>576</v>
      </c>
    </row>
    <row r="174" spans="1:13" s="114" customFormat="1" ht="22.5" customHeight="1">
      <c r="A174" s="115">
        <v>12200103</v>
      </c>
      <c r="B174" s="116" t="s">
        <v>577</v>
      </c>
      <c r="C174" s="116" t="s">
        <v>582</v>
      </c>
      <c r="D174" s="117" t="s">
        <v>174</v>
      </c>
      <c r="E174" s="118" t="s">
        <v>579</v>
      </c>
      <c r="F174" s="119">
        <f>VLOOKUP(A174,[2]pt!A$5:S$741,17)</f>
        <v>2.6634114583333335</v>
      </c>
      <c r="G174" s="120">
        <f>VLOOKUP(A174,[2]pt!A$5:S$741,18)</f>
        <v>2</v>
      </c>
      <c r="H174" s="120">
        <f>VLOOKUP(A174,[2]pt!A$5:S$741,19)</f>
        <v>4.2847222222222223</v>
      </c>
      <c r="I174" s="121">
        <f>VLOOKUP(A174,[2]pt!A$5:S$741,16)</f>
        <v>3.0529628645435172</v>
      </c>
      <c r="J174" s="122" t="s">
        <v>580</v>
      </c>
      <c r="K174" s="123" t="s">
        <v>177</v>
      </c>
      <c r="L174" s="124" t="s">
        <v>583</v>
      </c>
      <c r="M174" s="124" t="s">
        <v>576</v>
      </c>
    </row>
    <row r="175" spans="1:13" s="114" customFormat="1" ht="16.899999999999999" customHeight="1">
      <c r="A175" s="104"/>
      <c r="B175" s="125" t="s">
        <v>584</v>
      </c>
      <c r="C175" s="116"/>
      <c r="D175" s="117"/>
      <c r="E175" s="118"/>
      <c r="F175" s="119"/>
      <c r="G175" s="120"/>
      <c r="H175" s="120"/>
      <c r="I175" s="121"/>
      <c r="J175" s="122"/>
      <c r="K175" s="123"/>
      <c r="L175" s="124"/>
      <c r="M175" s="126" t="s">
        <v>585</v>
      </c>
    </row>
    <row r="176" spans="1:13" s="114" customFormat="1" ht="16.899999999999999" customHeight="1">
      <c r="A176" s="115">
        <v>12200201</v>
      </c>
      <c r="B176" s="116" t="s">
        <v>586</v>
      </c>
      <c r="C176" s="116" t="s">
        <v>587</v>
      </c>
      <c r="D176" s="117" t="s">
        <v>174</v>
      </c>
      <c r="E176" s="118" t="s">
        <v>588</v>
      </c>
      <c r="F176" s="119">
        <f>VLOOKUP(A176,[2]pt!A$5:S$741,17)</f>
        <v>2.0269360269360273</v>
      </c>
      <c r="G176" s="120">
        <f>VLOOKUP(A176,[2]pt!A$5:S$741,18)</f>
        <v>2</v>
      </c>
      <c r="H176" s="120">
        <f>VLOOKUP(A176,[2]pt!A$5:S$741,19)</f>
        <v>3.4499999999999997</v>
      </c>
      <c r="I176" s="121">
        <f>VLOOKUP(A176,[2]pt!A$5:S$741,16)</f>
        <v>2.20817949690068</v>
      </c>
      <c r="J176" s="122" t="s">
        <v>589</v>
      </c>
      <c r="K176" s="123" t="s">
        <v>177</v>
      </c>
      <c r="L176" s="124" t="s">
        <v>590</v>
      </c>
      <c r="M176" s="124" t="s">
        <v>591</v>
      </c>
    </row>
    <row r="177" spans="1:13" s="114" customFormat="1" ht="16.899999999999999" customHeight="1">
      <c r="A177" s="115">
        <v>12200205</v>
      </c>
      <c r="B177" s="116" t="s">
        <v>592</v>
      </c>
      <c r="C177" s="350"/>
      <c r="D177" s="117" t="s">
        <v>174</v>
      </c>
      <c r="E177" s="118" t="s">
        <v>1738</v>
      </c>
      <c r="F177" s="119">
        <f>VLOOKUP(A177,[2]pt!A$5:S$741,17)</f>
        <v>5.5351307189542487</v>
      </c>
      <c r="G177" s="120">
        <f>VLOOKUP(A177,[2]pt!A$5:S$741,18)</f>
        <v>5</v>
      </c>
      <c r="H177" s="120">
        <f>VLOOKUP(A177,[2]pt!A$5:S$741,19)</f>
        <v>7.1111111111111107</v>
      </c>
      <c r="I177" s="121">
        <f>VLOOKUP(A177,[2]pt!A$5:S$741,16)</f>
        <v>5.6175234979801401</v>
      </c>
      <c r="J177" s="122" t="s">
        <v>593</v>
      </c>
      <c r="K177" s="123" t="s">
        <v>177</v>
      </c>
      <c r="L177" s="124"/>
      <c r="M177" s="124" t="s">
        <v>594</v>
      </c>
    </row>
    <row r="178" spans="1:13" s="114" customFormat="1" ht="16.899999999999999" customHeight="1">
      <c r="A178" s="104"/>
      <c r="B178" s="125" t="s">
        <v>595</v>
      </c>
      <c r="C178" s="116"/>
      <c r="D178" s="117"/>
      <c r="E178" s="118"/>
      <c r="F178" s="119"/>
      <c r="G178" s="120"/>
      <c r="H178" s="120"/>
      <c r="I178" s="121"/>
      <c r="J178" s="122"/>
      <c r="K178" s="123"/>
      <c r="L178" s="124"/>
      <c r="M178" s="126" t="s">
        <v>596</v>
      </c>
    </row>
    <row r="179" spans="1:13" s="114" customFormat="1" ht="16.899999999999999" customHeight="1">
      <c r="A179" s="115">
        <v>12200503</v>
      </c>
      <c r="B179" s="116" t="s">
        <v>597</v>
      </c>
      <c r="C179" s="116" t="s">
        <v>555</v>
      </c>
      <c r="D179" s="117" t="s">
        <v>174</v>
      </c>
      <c r="E179" s="118" t="s">
        <v>808</v>
      </c>
      <c r="F179" s="119">
        <f>VLOOKUP(A179,[2]pt!A$5:S$741,17)</f>
        <v>25.25</v>
      </c>
      <c r="G179" s="120">
        <f>VLOOKUP(A179,[2]pt!A$5:S$741,18)</f>
        <v>17.976851851851851</v>
      </c>
      <c r="H179" s="120">
        <f>VLOOKUP(A179,[2]pt!A$5:S$741,19)</f>
        <v>25.231616134504179</v>
      </c>
      <c r="I179" s="121">
        <f>VLOOKUP(A179,[2]pt!A$5:S$741,16)</f>
        <v>24.278363340121771</v>
      </c>
      <c r="J179" s="122" t="s">
        <v>598</v>
      </c>
      <c r="K179" s="123" t="s">
        <v>177</v>
      </c>
      <c r="L179" s="124" t="s">
        <v>556</v>
      </c>
      <c r="M179" s="124" t="s">
        <v>599</v>
      </c>
    </row>
    <row r="180" spans="1:13" s="114" customFormat="1" ht="16.899999999999999" customHeight="1">
      <c r="A180" s="104"/>
      <c r="B180" s="125" t="s">
        <v>600</v>
      </c>
      <c r="C180" s="116"/>
      <c r="D180" s="117"/>
      <c r="E180" s="118"/>
      <c r="F180" s="119"/>
      <c r="G180" s="120"/>
      <c r="H180" s="120"/>
      <c r="I180" s="121"/>
      <c r="J180" s="122"/>
      <c r="K180" s="123"/>
      <c r="L180" s="124"/>
      <c r="M180" s="126" t="s">
        <v>601</v>
      </c>
    </row>
    <row r="181" spans="1:13" s="114" customFormat="1" ht="16.899999999999999" customHeight="1">
      <c r="A181" s="115">
        <v>22010101</v>
      </c>
      <c r="B181" s="116" t="s">
        <v>602</v>
      </c>
      <c r="C181" s="116"/>
      <c r="D181" s="117" t="s">
        <v>174</v>
      </c>
      <c r="E181" s="118" t="s">
        <v>603</v>
      </c>
      <c r="F181" s="119">
        <f>VLOOKUP(A181,[2]pt!A$5:S$741,17)</f>
        <v>21</v>
      </c>
      <c r="G181" s="120">
        <f>VLOOKUP(A181,[2]pt!A$5:S$741,18)</f>
        <v>24.916666666666668</v>
      </c>
      <c r="H181" s="120">
        <f>VLOOKUP(A181,[2]pt!A$5:S$741,19)</f>
        <v>23</v>
      </c>
      <c r="I181" s="121">
        <f>VLOOKUP(A181,[2]pt!A$5:S$741,16)</f>
        <v>21.011731508709939</v>
      </c>
      <c r="J181" s="122" t="s">
        <v>604</v>
      </c>
      <c r="K181" s="123" t="s">
        <v>177</v>
      </c>
      <c r="L181" s="124"/>
      <c r="M181" s="124" t="s">
        <v>605</v>
      </c>
    </row>
    <row r="182" spans="1:13" s="114" customFormat="1" ht="16.899999999999999" customHeight="1">
      <c r="A182" s="104"/>
      <c r="B182" s="125" t="s">
        <v>606</v>
      </c>
      <c r="C182" s="116"/>
      <c r="D182" s="117"/>
      <c r="E182" s="118"/>
      <c r="F182" s="119"/>
      <c r="G182" s="120"/>
      <c r="H182" s="120"/>
      <c r="I182" s="121"/>
      <c r="J182" s="122"/>
      <c r="K182" s="123"/>
      <c r="L182" s="124"/>
      <c r="M182" s="126" t="s">
        <v>607</v>
      </c>
    </row>
    <row r="183" spans="1:13" s="114" customFormat="1" ht="16.899999999999999" customHeight="1">
      <c r="A183" s="147">
        <v>22010201</v>
      </c>
      <c r="B183" s="116" t="s">
        <v>608</v>
      </c>
      <c r="C183" s="116" t="s">
        <v>609</v>
      </c>
      <c r="D183" s="117" t="s">
        <v>610</v>
      </c>
      <c r="E183" s="118" t="s">
        <v>603</v>
      </c>
      <c r="F183" s="119">
        <f>VLOOKUP(A183,[2]pt!A$5:S$741,17)</f>
        <v>25</v>
      </c>
      <c r="G183" s="120">
        <f>VLOOKUP(A183,[2]pt!A$5:S$741,18)</f>
        <v>30.833333333333332</v>
      </c>
      <c r="H183" s="120">
        <f>VLOOKUP(A183,[2]pt!A$5:S$741,19)</f>
        <v>33.25</v>
      </c>
      <c r="I183" s="121">
        <f>VLOOKUP(A183,[2]pt!A$5:S$741,16)</f>
        <v>27.519255838258861</v>
      </c>
      <c r="J183" s="122" t="s">
        <v>604</v>
      </c>
      <c r="K183" s="123" t="s">
        <v>147</v>
      </c>
      <c r="L183" s="124" t="s">
        <v>611</v>
      </c>
      <c r="M183" s="124" t="s">
        <v>612</v>
      </c>
    </row>
    <row r="184" spans="1:13" s="114" customFormat="1" ht="16.899999999999999" customHeight="1">
      <c r="A184" s="104"/>
      <c r="B184" s="125" t="s">
        <v>613</v>
      </c>
      <c r="C184" s="116"/>
      <c r="D184" s="117"/>
      <c r="E184" s="118"/>
      <c r="F184" s="119"/>
      <c r="G184" s="120"/>
      <c r="H184" s="120"/>
      <c r="I184" s="121"/>
      <c r="J184" s="122"/>
      <c r="K184" s="123"/>
      <c r="L184" s="124"/>
      <c r="M184" s="126" t="s">
        <v>614</v>
      </c>
    </row>
    <row r="185" spans="1:13" s="114" customFormat="1" ht="16.899999999999999" customHeight="1">
      <c r="A185" s="115">
        <v>31100202</v>
      </c>
      <c r="B185" s="133" t="s">
        <v>615</v>
      </c>
      <c r="C185" s="133"/>
      <c r="D185" s="134" t="s">
        <v>616</v>
      </c>
      <c r="E185" s="135" t="s">
        <v>617</v>
      </c>
      <c r="F185" s="376">
        <f>VLOOKUP(A185,[2]pt!A$5:S$741,17)</f>
        <v>28.907051282051281</v>
      </c>
      <c r="G185" s="377">
        <f>VLOOKUP(A185,[2]pt!A$5:S$741,18)</f>
        <v>20.80952380952381</v>
      </c>
      <c r="H185" s="377">
        <f>VLOOKUP(A185,[2]pt!A$5:S$741,19)</f>
        <v>27</v>
      </c>
      <c r="I185" s="378">
        <f>VLOOKUP(A185,[2]pt!A$5:S$741,16)</f>
        <v>26.886677611261078</v>
      </c>
      <c r="J185" s="136" t="s">
        <v>618</v>
      </c>
      <c r="K185" s="137" t="s">
        <v>619</v>
      </c>
      <c r="L185" s="138"/>
      <c r="M185" s="138" t="s">
        <v>620</v>
      </c>
    </row>
    <row r="186" spans="1:13" s="114" customFormat="1" ht="16.899999999999999" customHeight="1">
      <c r="A186" s="104"/>
      <c r="B186" s="125" t="s">
        <v>621</v>
      </c>
      <c r="C186" s="116"/>
      <c r="D186" s="117"/>
      <c r="E186" s="118"/>
      <c r="F186" s="119"/>
      <c r="G186" s="120"/>
      <c r="H186" s="120"/>
      <c r="I186" s="121"/>
      <c r="J186" s="122"/>
      <c r="K186" s="123"/>
      <c r="L186" s="124"/>
      <c r="M186" s="126" t="s">
        <v>622</v>
      </c>
    </row>
    <row r="187" spans="1:13" s="114" customFormat="1" ht="16.899999999999999" customHeight="1">
      <c r="A187" s="115">
        <v>31300302</v>
      </c>
      <c r="B187" s="116" t="s">
        <v>623</v>
      </c>
      <c r="C187" s="116" t="s">
        <v>624</v>
      </c>
      <c r="D187" s="117" t="s">
        <v>205</v>
      </c>
      <c r="E187" s="118" t="s">
        <v>625</v>
      </c>
      <c r="F187" s="119">
        <f>VLOOKUP(A187,[2]pt!A$5:S$741,17)</f>
        <v>14.908854166666666</v>
      </c>
      <c r="G187" s="120">
        <f>VLOOKUP(A187,[2]pt!A$5:S$741,18)</f>
        <v>12.9375</v>
      </c>
      <c r="H187" s="120">
        <f>VLOOKUP(A187,[2]pt!A$5:S$741,19)</f>
        <v>17.638888888888889</v>
      </c>
      <c r="I187" s="121">
        <f>VLOOKUP(A187,[2]pt!A$5:S$741,16)</f>
        <v>14.527143046940585</v>
      </c>
      <c r="J187" s="122" t="s">
        <v>626</v>
      </c>
      <c r="K187" s="123" t="s">
        <v>208</v>
      </c>
      <c r="L187" s="124" t="s">
        <v>624</v>
      </c>
      <c r="M187" s="124" t="s">
        <v>627</v>
      </c>
    </row>
    <row r="188" spans="1:13" s="114" customFormat="1" ht="16.899999999999999" customHeight="1">
      <c r="A188" s="127"/>
      <c r="B188" s="125" t="s">
        <v>628</v>
      </c>
      <c r="C188" s="116"/>
      <c r="D188" s="117"/>
      <c r="E188" s="118"/>
      <c r="F188" s="119"/>
      <c r="G188" s="120"/>
      <c r="H188" s="120"/>
      <c r="I188" s="121"/>
      <c r="J188" s="122"/>
      <c r="K188" s="123"/>
      <c r="L188" s="124"/>
      <c r="M188" s="126" t="s">
        <v>2929</v>
      </c>
    </row>
    <row r="189" spans="1:13" s="114" customFormat="1" ht="16.899999999999999" customHeight="1">
      <c r="A189" s="115">
        <v>31200101</v>
      </c>
      <c r="B189" s="116" t="s">
        <v>629</v>
      </c>
      <c r="C189" s="116" t="s">
        <v>630</v>
      </c>
      <c r="D189" s="117" t="s">
        <v>174</v>
      </c>
      <c r="E189" s="118" t="s">
        <v>631</v>
      </c>
      <c r="F189" s="119">
        <f>VLOOKUP(A189,[2]pt!A$5:S$741,17)</f>
        <v>68.342198581560282</v>
      </c>
      <c r="G189" s="120">
        <f>VLOOKUP(A189,[2]pt!A$5:S$741,18)</f>
        <v>54.13194444444445</v>
      </c>
      <c r="H189" s="120">
        <f>VLOOKUP(A189,[2]pt!A$5:S$741,19)</f>
        <v>121</v>
      </c>
      <c r="I189" s="121">
        <f>VLOOKUP(A189,[2]pt!A$5:S$741,16)</f>
        <v>71.496944387223451</v>
      </c>
      <c r="J189" s="122" t="s">
        <v>632</v>
      </c>
      <c r="K189" s="123" t="s">
        <v>177</v>
      </c>
      <c r="L189" s="124" t="s">
        <v>633</v>
      </c>
      <c r="M189" s="124" t="s">
        <v>634</v>
      </c>
    </row>
    <row r="190" spans="1:13" s="114" customFormat="1" ht="16.899999999999999" customHeight="1">
      <c r="A190" s="115">
        <v>31200103</v>
      </c>
      <c r="B190" s="116" t="s">
        <v>635</v>
      </c>
      <c r="C190" s="116" t="s">
        <v>636</v>
      </c>
      <c r="D190" s="117" t="s">
        <v>483</v>
      </c>
      <c r="E190" s="118" t="s">
        <v>631</v>
      </c>
      <c r="F190" s="119">
        <f>VLOOKUP(A190,[2]pt!A$5:S$741,17)</f>
        <v>66.364379084967311</v>
      </c>
      <c r="G190" s="120">
        <f>VLOOKUP(A190,[2]pt!A$5:S$741,18)</f>
        <v>43.077956989247305</v>
      </c>
      <c r="H190" s="120">
        <f>VLOOKUP(A190,[2]pt!A$5:S$741,19)</f>
        <v>116.875</v>
      </c>
      <c r="I190" s="121">
        <f>VLOOKUP(A190,[2]pt!A$5:S$741,16)</f>
        <v>67.089538056201107</v>
      </c>
      <c r="J190" s="122" t="s">
        <v>632</v>
      </c>
      <c r="K190" s="123" t="s">
        <v>407</v>
      </c>
      <c r="L190" s="349" t="s">
        <v>636</v>
      </c>
      <c r="M190" s="124" t="s">
        <v>637</v>
      </c>
    </row>
    <row r="191" spans="1:13" s="114" customFormat="1" ht="34.5" customHeight="1">
      <c r="A191" s="140">
        <v>31200104</v>
      </c>
      <c r="B191" s="116" t="s">
        <v>638</v>
      </c>
      <c r="C191" s="116"/>
      <c r="D191" s="117" t="s">
        <v>483</v>
      </c>
      <c r="E191" s="118" t="s">
        <v>639</v>
      </c>
      <c r="F191" s="119">
        <f>VLOOKUP(A191,[2]pt!A$5:S$741,17)</f>
        <v>50.330687830687829</v>
      </c>
      <c r="G191" s="120">
        <f>VLOOKUP(A191,[2]pt!A$5:S$741,18)</f>
        <v>41.063218390804593</v>
      </c>
      <c r="H191" s="120">
        <f>VLOOKUP(A191,[2]pt!A$5:S$741,19)</f>
        <v>91.166666666666671</v>
      </c>
      <c r="I191" s="121">
        <f>VLOOKUP(A191,[2]pt!A$5:S$741,16)</f>
        <v>53.194818655522788</v>
      </c>
      <c r="J191" s="122" t="s">
        <v>640</v>
      </c>
      <c r="K191" s="123" t="s">
        <v>407</v>
      </c>
      <c r="L191" s="124"/>
      <c r="M191" s="124" t="s">
        <v>641</v>
      </c>
    </row>
    <row r="192" spans="1:13" s="114" customFormat="1" ht="16.899999999999999" customHeight="1">
      <c r="A192" s="104"/>
      <c r="B192" s="125" t="s">
        <v>642</v>
      </c>
      <c r="C192" s="116"/>
      <c r="D192" s="117"/>
      <c r="E192" s="118"/>
      <c r="F192" s="119"/>
      <c r="G192" s="120"/>
      <c r="H192" s="120"/>
      <c r="I192" s="121"/>
      <c r="J192" s="122"/>
      <c r="K192" s="123"/>
      <c r="L192" s="124"/>
      <c r="M192" s="126" t="s">
        <v>2928</v>
      </c>
    </row>
    <row r="193" spans="1:13" s="114" customFormat="1" ht="36" customHeight="1">
      <c r="A193" s="115">
        <v>31200301</v>
      </c>
      <c r="B193" s="116" t="s">
        <v>643</v>
      </c>
      <c r="C193" s="116"/>
      <c r="D193" s="117" t="s">
        <v>483</v>
      </c>
      <c r="E193" s="118" t="s">
        <v>639</v>
      </c>
      <c r="F193" s="119">
        <f>VLOOKUP(A193,[2]pt!A$5:S$741,17)</f>
        <v>31.391129032258064</v>
      </c>
      <c r="G193" s="120">
        <f>VLOOKUP(A193,[2]pt!A$5:S$741,18)</f>
        <v>24.944444444444443</v>
      </c>
      <c r="H193" s="120">
        <f>VLOOKUP(A193,[2]pt!A$5:S$741,19)</f>
        <v>46.875</v>
      </c>
      <c r="I193" s="121">
        <f>VLOOKUP(A193,[2]pt!A$5:S$741,16)</f>
        <v>31.778256244401465</v>
      </c>
      <c r="J193" s="122" t="s">
        <v>644</v>
      </c>
      <c r="K193" s="123" t="s">
        <v>407</v>
      </c>
      <c r="L193" s="124"/>
      <c r="M193" s="124" t="s">
        <v>645</v>
      </c>
    </row>
    <row r="194" spans="1:13" s="114" customFormat="1" ht="16.899999999999999" customHeight="1">
      <c r="A194" s="115">
        <v>31200305</v>
      </c>
      <c r="B194" s="116" t="s">
        <v>646</v>
      </c>
      <c r="C194" s="116"/>
      <c r="D194" s="117" t="s">
        <v>174</v>
      </c>
      <c r="E194" s="118" t="s">
        <v>647</v>
      </c>
      <c r="F194" s="119">
        <f>VLOOKUP(A194,[2]pt!A$5:S$741,17)</f>
        <v>20.107142857142858</v>
      </c>
      <c r="G194" s="120">
        <f>VLOOKUP(A194,[2]pt!A$5:S$741,18)</f>
        <v>22.525641025641026</v>
      </c>
      <c r="H194" s="120">
        <f>VLOOKUP(A194,[2]pt!A$5:S$741,19)</f>
        <v>28.4375</v>
      </c>
      <c r="I194" s="121">
        <f>VLOOKUP(A194,[2]pt!A$5:S$741,16)</f>
        <v>21.718260111016079</v>
      </c>
      <c r="J194" s="122" t="s">
        <v>648</v>
      </c>
      <c r="K194" s="123" t="s">
        <v>177</v>
      </c>
      <c r="L194" s="124"/>
      <c r="M194" s="124" t="s">
        <v>649</v>
      </c>
    </row>
    <row r="195" spans="1:13" s="114" customFormat="1" ht="16.899999999999999" customHeight="1">
      <c r="A195" s="104"/>
      <c r="B195" s="125" t="s">
        <v>650</v>
      </c>
      <c r="C195" s="116"/>
      <c r="D195" s="117"/>
      <c r="E195" s="118"/>
      <c r="F195" s="119"/>
      <c r="G195" s="120"/>
      <c r="H195" s="120"/>
      <c r="I195" s="121"/>
      <c r="J195" s="122"/>
      <c r="K195" s="123"/>
      <c r="L195" s="124"/>
      <c r="M195" s="126" t="s">
        <v>651</v>
      </c>
    </row>
    <row r="196" spans="1:13" s="114" customFormat="1" ht="16.899999999999999" customHeight="1">
      <c r="A196" s="115">
        <v>32100101</v>
      </c>
      <c r="B196" s="116" t="s">
        <v>1716</v>
      </c>
      <c r="C196" s="116"/>
      <c r="D196" s="117" t="s">
        <v>174</v>
      </c>
      <c r="E196" s="118" t="s">
        <v>652</v>
      </c>
      <c r="F196" s="119">
        <f>VLOOKUP(A196,[2]pt!A$5:S$741,17)</f>
        <v>121.3888888888889</v>
      </c>
      <c r="G196" s="120">
        <f>VLOOKUP(A196,[2]pt!A$5:S$741,18)</f>
        <v>98.402777777777771</v>
      </c>
      <c r="H196" s="120">
        <f>VLOOKUP(A196,[2]pt!A$5:S$741,19)</f>
        <v>213.05555555555557</v>
      </c>
      <c r="I196" s="121">
        <f>VLOOKUP(A196,[2]pt!A$5:S$741,16)</f>
        <v>128.53810373363066</v>
      </c>
      <c r="J196" s="122" t="s">
        <v>653</v>
      </c>
      <c r="K196" s="123" t="s">
        <v>177</v>
      </c>
      <c r="L196" s="124"/>
      <c r="M196" s="124" t="s">
        <v>654</v>
      </c>
    </row>
    <row r="197" spans="1:13" s="114" customFormat="1" ht="22.9" customHeight="1">
      <c r="A197" s="115">
        <v>32100109</v>
      </c>
      <c r="B197" s="116" t="s">
        <v>655</v>
      </c>
      <c r="C197" s="116" t="s">
        <v>656</v>
      </c>
      <c r="D197" s="117" t="s">
        <v>174</v>
      </c>
      <c r="E197" s="118" t="s">
        <v>657</v>
      </c>
      <c r="F197" s="119">
        <f>VLOOKUP(A197,[2]pt!A$5:S$741,17)</f>
        <v>74.975490196078439</v>
      </c>
      <c r="G197" s="120">
        <f>VLOOKUP(A197,[2]pt!A$5:S$741,18)</f>
        <v>83.8125</v>
      </c>
      <c r="H197" s="120">
        <f>VLOOKUP(A197,[2]pt!A$5:S$741,19)</f>
        <v>90.833333333333357</v>
      </c>
      <c r="I197" s="121">
        <f>VLOOKUP(A197,[2]pt!A$5:S$741,16)</f>
        <v>78.598599523420631</v>
      </c>
      <c r="J197" s="122" t="s">
        <v>658</v>
      </c>
      <c r="K197" s="123" t="s">
        <v>177</v>
      </c>
      <c r="L197" s="124" t="s">
        <v>659</v>
      </c>
      <c r="M197" s="124" t="s">
        <v>660</v>
      </c>
    </row>
    <row r="198" spans="1:13" s="114" customFormat="1" ht="16.149999999999999" customHeight="1">
      <c r="A198" s="104"/>
      <c r="B198" s="125" t="s">
        <v>661</v>
      </c>
      <c r="C198" s="116"/>
      <c r="D198" s="117"/>
      <c r="E198" s="118"/>
      <c r="F198" s="119"/>
      <c r="G198" s="120"/>
      <c r="H198" s="120"/>
      <c r="I198" s="121"/>
      <c r="J198" s="122"/>
      <c r="K198" s="123"/>
      <c r="L198" s="124"/>
      <c r="M198" s="126" t="s">
        <v>662</v>
      </c>
    </row>
    <row r="199" spans="1:13" s="114" customFormat="1" ht="16.149999999999999" customHeight="1">
      <c r="A199" s="115">
        <v>32100202</v>
      </c>
      <c r="B199" s="116" t="s">
        <v>1717</v>
      </c>
      <c r="C199" s="116"/>
      <c r="D199" s="117" t="s">
        <v>663</v>
      </c>
      <c r="E199" s="118" t="s">
        <v>652</v>
      </c>
      <c r="F199" s="119">
        <f>VLOOKUP(A199,[2]pt!A$5:S$741,17)</f>
        <v>37.702531645569628</v>
      </c>
      <c r="G199" s="120">
        <f>VLOOKUP(A199,[2]pt!A$5:S$741,18)</f>
        <v>33.442028985507243</v>
      </c>
      <c r="H199" s="120">
        <f>VLOOKUP(A199,[2]pt!A$5:S$741,19)</f>
        <v>50.520833333333336</v>
      </c>
      <c r="I199" s="121">
        <f>VLOOKUP(A199,[2]pt!A$5:S$741,16)</f>
        <v>38.309311088435841</v>
      </c>
      <c r="J199" s="122" t="s">
        <v>653</v>
      </c>
      <c r="K199" s="123" t="s">
        <v>664</v>
      </c>
      <c r="L199" s="124"/>
      <c r="M199" s="124" t="s">
        <v>653</v>
      </c>
    </row>
    <row r="200" spans="1:13" s="114" customFormat="1" ht="16.149999999999999" customHeight="1">
      <c r="A200" s="115">
        <v>32100204</v>
      </c>
      <c r="B200" s="116" t="s">
        <v>665</v>
      </c>
      <c r="C200" s="116"/>
      <c r="D200" s="117" t="s">
        <v>663</v>
      </c>
      <c r="E200" s="118" t="s">
        <v>666</v>
      </c>
      <c r="F200" s="119">
        <f>VLOOKUP(A200,[2]pt!A$5:S$741,17)</f>
        <v>37.702531645569628</v>
      </c>
      <c r="G200" s="120">
        <f>VLOOKUP(A200,[2]pt!A$5:S$741,18)</f>
        <v>33.442028985507243</v>
      </c>
      <c r="H200" s="120">
        <f>VLOOKUP(A200,[2]pt!A$5:S$741,19)</f>
        <v>50.520833333333336</v>
      </c>
      <c r="I200" s="121">
        <f>VLOOKUP(A200,[2]pt!A$5:S$741,16)</f>
        <v>38.309311088435841</v>
      </c>
      <c r="J200" s="122" t="s">
        <v>667</v>
      </c>
      <c r="K200" s="123" t="s">
        <v>664</v>
      </c>
      <c r="L200" s="124"/>
      <c r="M200" s="124" t="s">
        <v>668</v>
      </c>
    </row>
    <row r="201" spans="1:13" s="114" customFormat="1" ht="16.149999999999999" customHeight="1">
      <c r="A201" s="115">
        <v>32100207</v>
      </c>
      <c r="B201" s="116" t="s">
        <v>669</v>
      </c>
      <c r="C201" s="116"/>
      <c r="D201" s="117" t="s">
        <v>174</v>
      </c>
      <c r="E201" s="118" t="s">
        <v>657</v>
      </c>
      <c r="F201" s="119">
        <f>VLOOKUP(A201,[2]pt!A$5:S$741,17)</f>
        <v>59.697916666666664</v>
      </c>
      <c r="G201" s="120">
        <f>VLOOKUP(A201,[2]pt!A$5:S$741,18)</f>
        <v>42.362179487179496</v>
      </c>
      <c r="H201" s="120">
        <f>VLOOKUP(A201,[2]pt!A$5:S$741,19)</f>
        <v>112.5</v>
      </c>
      <c r="I201" s="121">
        <f>VLOOKUP(A201,[2]pt!A$5:S$741,16)</f>
        <v>62.246789722799434</v>
      </c>
      <c r="J201" s="122" t="s">
        <v>658</v>
      </c>
      <c r="K201" s="123" t="s">
        <v>177</v>
      </c>
      <c r="L201" s="124"/>
      <c r="M201" s="124" t="s">
        <v>670</v>
      </c>
    </row>
    <row r="202" spans="1:13" s="114" customFormat="1" ht="16.149999999999999" customHeight="1">
      <c r="A202" s="104"/>
      <c r="B202" s="125" t="s">
        <v>671</v>
      </c>
      <c r="C202" s="116"/>
      <c r="D202" s="117"/>
      <c r="E202" s="118"/>
      <c r="F202" s="119"/>
      <c r="G202" s="120"/>
      <c r="H202" s="120"/>
      <c r="I202" s="121"/>
      <c r="J202" s="122"/>
      <c r="K202" s="123"/>
      <c r="L202" s="124"/>
      <c r="M202" s="126" t="s">
        <v>672</v>
      </c>
    </row>
    <row r="203" spans="1:13" s="114" customFormat="1" ht="16.149999999999999" customHeight="1">
      <c r="A203" s="115">
        <v>32100301</v>
      </c>
      <c r="B203" s="116" t="s">
        <v>673</v>
      </c>
      <c r="C203" s="116"/>
      <c r="D203" s="117" t="s">
        <v>663</v>
      </c>
      <c r="E203" s="118" t="s">
        <v>666</v>
      </c>
      <c r="F203" s="119">
        <f>VLOOKUP(A203,[2]pt!A$5:S$741,17)</f>
        <v>157.75000000000003</v>
      </c>
      <c r="G203" s="120">
        <f>VLOOKUP(A203,[2]pt!A$5:S$741,18)</f>
        <v>76.927083333333329</v>
      </c>
      <c r="H203" s="120">
        <f>VLOOKUP(A203,[2]pt!A$5:S$741,19)</f>
        <v>168.16666666666666</v>
      </c>
      <c r="I203" s="121">
        <f>VLOOKUP(A203,[2]pt!A$5:S$741,16)</f>
        <v>139.06046042604908</v>
      </c>
      <c r="J203" s="122" t="s">
        <v>667</v>
      </c>
      <c r="K203" s="123" t="s">
        <v>664</v>
      </c>
      <c r="L203" s="124"/>
      <c r="M203" s="124" t="s">
        <v>668</v>
      </c>
    </row>
    <row r="204" spans="1:13" s="114" customFormat="1" ht="16.149999999999999" customHeight="1">
      <c r="A204" s="147">
        <v>32100302</v>
      </c>
      <c r="B204" s="116" t="s">
        <v>674</v>
      </c>
      <c r="C204" s="116" t="s">
        <v>656</v>
      </c>
      <c r="D204" s="117" t="s">
        <v>174</v>
      </c>
      <c r="E204" s="118" t="s">
        <v>657</v>
      </c>
      <c r="F204" s="119">
        <f>VLOOKUP(A204,[2]pt!A$5:S$741,17)</f>
        <v>55.815972222222229</v>
      </c>
      <c r="G204" s="120">
        <f>VLOOKUP(A204,[2]pt!A$5:S$741,18)</f>
        <v>49.166666666666664</v>
      </c>
      <c r="H204" s="120">
        <f>VLOOKUP(A204,[2]pt!A$5:S$741,19)</f>
        <v>61.510416666666664</v>
      </c>
      <c r="I204" s="121">
        <f>VLOOKUP(A204,[2]pt!A$5:S$741,16)</f>
        <v>54.927968660175985</v>
      </c>
      <c r="J204" s="122" t="s">
        <v>658</v>
      </c>
      <c r="K204" s="123" t="s">
        <v>177</v>
      </c>
      <c r="L204" s="124" t="s">
        <v>659</v>
      </c>
      <c r="M204" s="124" t="s">
        <v>675</v>
      </c>
    </row>
    <row r="205" spans="1:13" s="114" customFormat="1" ht="16.149999999999999" customHeight="1">
      <c r="A205" s="104"/>
      <c r="B205" s="125" t="s">
        <v>106</v>
      </c>
      <c r="C205" s="116"/>
      <c r="D205" s="117"/>
      <c r="E205" s="118"/>
      <c r="F205" s="119"/>
      <c r="G205" s="120"/>
      <c r="H205" s="120"/>
      <c r="I205" s="121"/>
      <c r="J205" s="122"/>
      <c r="K205" s="123"/>
      <c r="L205" s="124"/>
      <c r="M205" s="126" t="s">
        <v>107</v>
      </c>
    </row>
    <row r="206" spans="1:13" s="114" customFormat="1" ht="16.149999999999999" customHeight="1">
      <c r="A206" s="115">
        <v>45100101</v>
      </c>
      <c r="B206" s="116" t="s">
        <v>676</v>
      </c>
      <c r="C206" s="116"/>
      <c r="D206" s="117" t="s">
        <v>165</v>
      </c>
      <c r="E206" s="118" t="s">
        <v>677</v>
      </c>
      <c r="F206" s="119">
        <f>VLOOKUP(A206,[2]pt!A$5:S$741,17)</f>
        <v>0.52989583333333334</v>
      </c>
      <c r="G206" s="120">
        <f>VLOOKUP(A206,[2]pt!A$5:S$741,18)</f>
        <v>0.5</v>
      </c>
      <c r="H206" s="120">
        <f>VLOOKUP(A206,[2]pt!A$5:S$741,19)</f>
        <v>0.45958333333333329</v>
      </c>
      <c r="I206" s="121">
        <f>VLOOKUP(A206,[2]pt!A$5:S$741,16)</f>
        <v>0.51517881305577806</v>
      </c>
      <c r="J206" s="122" t="s">
        <v>678</v>
      </c>
      <c r="K206" s="123" t="s">
        <v>168</v>
      </c>
      <c r="L206" s="124"/>
      <c r="M206" s="124" t="s">
        <v>679</v>
      </c>
    </row>
    <row r="207" spans="1:13" s="149" customFormat="1" ht="16.149999999999999" customHeight="1">
      <c r="A207" s="148">
        <v>45100102</v>
      </c>
      <c r="B207" s="116" t="s">
        <v>680</v>
      </c>
      <c r="C207" s="116"/>
      <c r="D207" s="117" t="s">
        <v>165</v>
      </c>
      <c r="E207" s="118" t="s">
        <v>677</v>
      </c>
      <c r="F207" s="119">
        <f>VLOOKUP(A207,[2]pt!A$5:S$741,17)</f>
        <v>0.55739583333333342</v>
      </c>
      <c r="G207" s="120">
        <f>VLOOKUP(A207,[2]pt!A$5:S$741,18)</f>
        <v>0.5</v>
      </c>
      <c r="H207" s="120">
        <f>VLOOKUP(A207,[2]pt!A$5:S$741,19)</f>
        <v>0.49000000000000016</v>
      </c>
      <c r="I207" s="121">
        <f>VLOOKUP(A207,[2]pt!A$5:S$741,16)</f>
        <v>0.53593105033072241</v>
      </c>
      <c r="J207" s="122" t="s">
        <v>678</v>
      </c>
      <c r="K207" s="123" t="s">
        <v>168</v>
      </c>
      <c r="L207" s="124"/>
      <c r="M207" s="124" t="s">
        <v>681</v>
      </c>
    </row>
    <row r="208" spans="1:13" s="114" customFormat="1" ht="16.149999999999999" customHeight="1">
      <c r="A208" s="104"/>
      <c r="B208" s="125" t="s">
        <v>108</v>
      </c>
      <c r="C208" s="116"/>
      <c r="D208" s="117"/>
      <c r="E208" s="118"/>
      <c r="F208" s="119"/>
      <c r="G208" s="120"/>
      <c r="H208" s="120"/>
      <c r="I208" s="121"/>
      <c r="J208" s="122"/>
      <c r="K208" s="123"/>
      <c r="L208" s="124"/>
      <c r="M208" s="126" t="s">
        <v>109</v>
      </c>
    </row>
    <row r="209" spans="1:13" s="114" customFormat="1" ht="16.149999999999999" customHeight="1">
      <c r="A209" s="115">
        <v>45200101</v>
      </c>
      <c r="B209" s="116" t="s">
        <v>682</v>
      </c>
      <c r="C209" s="116"/>
      <c r="D209" s="117" t="s">
        <v>174</v>
      </c>
      <c r="E209" s="118" t="s">
        <v>683</v>
      </c>
      <c r="F209" s="119">
        <f>VLOOKUP(A209,[2]pt!A$5:S$741,17)</f>
        <v>64.899999999999991</v>
      </c>
      <c r="G209" s="120">
        <f>VLOOKUP(A209,[2]pt!A$5:S$741,18)</f>
        <v>59.645833333333336</v>
      </c>
      <c r="H209" s="120">
        <f>VLOOKUP(A209,[2]pt!A$5:S$741,19)</f>
        <v>116.25</v>
      </c>
      <c r="I209" s="121">
        <f>VLOOKUP(A209,[2]pt!A$5:S$741,16)</f>
        <v>67.05408122313618</v>
      </c>
      <c r="J209" s="122" t="s">
        <v>684</v>
      </c>
      <c r="K209" s="123" t="s">
        <v>177</v>
      </c>
      <c r="L209" s="124"/>
      <c r="M209" s="124" t="s">
        <v>685</v>
      </c>
    </row>
    <row r="210" spans="1:13" s="114" customFormat="1" ht="16.899999999999999" customHeight="1">
      <c r="A210" s="127"/>
      <c r="B210" s="125" t="s">
        <v>686</v>
      </c>
      <c r="C210" s="116"/>
      <c r="D210" s="117"/>
      <c r="E210" s="118"/>
      <c r="F210" s="119"/>
      <c r="G210" s="120"/>
      <c r="H210" s="120"/>
      <c r="I210" s="121"/>
      <c r="J210" s="122"/>
      <c r="K210" s="123"/>
      <c r="L210" s="124"/>
      <c r="M210" s="126" t="s">
        <v>687</v>
      </c>
    </row>
    <row r="211" spans="1:13" s="114" customFormat="1" ht="16.899999999999999" customHeight="1">
      <c r="A211" s="115">
        <v>45300101</v>
      </c>
      <c r="B211" s="133" t="s">
        <v>688</v>
      </c>
      <c r="C211" s="133"/>
      <c r="D211" s="134" t="s">
        <v>165</v>
      </c>
      <c r="E211" s="135" t="s">
        <v>689</v>
      </c>
      <c r="F211" s="376">
        <f>VLOOKUP(A211,[2]pt!A$5:S$741,17)</f>
        <v>4.9675000000000011</v>
      </c>
      <c r="G211" s="377">
        <f>VLOOKUP(A211,[2]pt!A$5:S$741,18)</f>
        <v>4.8441666666666672</v>
      </c>
      <c r="H211" s="377">
        <f>VLOOKUP(A211,[2]pt!A$5:S$741,19)</f>
        <v>6.3325000000000005</v>
      </c>
      <c r="I211" s="378">
        <f>VLOOKUP(A211,[2]pt!A$5:S$741,16)</f>
        <v>5.076731824214094</v>
      </c>
      <c r="J211" s="136" t="s">
        <v>690</v>
      </c>
      <c r="K211" s="137" t="s">
        <v>168</v>
      </c>
      <c r="L211" s="138"/>
      <c r="M211" s="138" t="s">
        <v>691</v>
      </c>
    </row>
    <row r="212" spans="1:13" s="114" customFormat="1" ht="16.899999999999999" customHeight="1">
      <c r="A212" s="104"/>
      <c r="B212" s="125" t="s">
        <v>692</v>
      </c>
      <c r="C212" s="116"/>
      <c r="D212" s="117"/>
      <c r="E212" s="118"/>
      <c r="F212" s="119"/>
      <c r="G212" s="120"/>
      <c r="H212" s="120"/>
      <c r="I212" s="121"/>
      <c r="J212" s="122"/>
      <c r="K212" s="123"/>
      <c r="L212" s="124"/>
      <c r="M212" s="126" t="s">
        <v>693</v>
      </c>
    </row>
    <row r="213" spans="1:13" s="114" customFormat="1" ht="16.899999999999999" customHeight="1">
      <c r="A213" s="115">
        <v>45300201</v>
      </c>
      <c r="B213" s="141" t="s">
        <v>692</v>
      </c>
      <c r="C213" s="116"/>
      <c r="D213" s="117" t="s">
        <v>165</v>
      </c>
      <c r="E213" s="118" t="s">
        <v>689</v>
      </c>
      <c r="F213" s="119">
        <f>VLOOKUP(A213,[2]pt!A$5:S$741,17)</f>
        <v>4.9675000000000002</v>
      </c>
      <c r="G213" s="120">
        <f>VLOOKUP(A213,[2]pt!A$5:S$741,18)</f>
        <v>4.8441666666666672</v>
      </c>
      <c r="H213" s="120">
        <f>VLOOKUP(A213,[2]pt!A$5:S$741,19)</f>
        <v>6.3325000000000005</v>
      </c>
      <c r="I213" s="121">
        <f>VLOOKUP(A213,[2]pt!A$5:S$741,16)</f>
        <v>5.076731824214094</v>
      </c>
      <c r="J213" s="122" t="s">
        <v>690</v>
      </c>
      <c r="K213" s="123" t="s">
        <v>168</v>
      </c>
      <c r="L213" s="124"/>
      <c r="M213" s="124" t="s">
        <v>693</v>
      </c>
    </row>
    <row r="214" spans="1:13" s="114" customFormat="1" ht="16.899999999999999" customHeight="1">
      <c r="A214" s="104"/>
      <c r="B214" s="125" t="s">
        <v>105</v>
      </c>
      <c r="C214" s="116"/>
      <c r="D214" s="117"/>
      <c r="E214" s="118"/>
      <c r="F214" s="119"/>
      <c r="G214" s="120"/>
      <c r="H214" s="120"/>
      <c r="I214" s="121"/>
      <c r="J214" s="122"/>
      <c r="K214" s="123"/>
      <c r="L214" s="124"/>
      <c r="M214" s="126" t="s">
        <v>694</v>
      </c>
    </row>
    <row r="215" spans="1:13" s="114" customFormat="1" ht="16.899999999999999" customHeight="1">
      <c r="A215" s="115">
        <v>44100101</v>
      </c>
      <c r="B215" s="116" t="s">
        <v>695</v>
      </c>
      <c r="C215" s="116"/>
      <c r="D215" s="117" t="s">
        <v>165</v>
      </c>
      <c r="E215" s="118" t="s">
        <v>696</v>
      </c>
      <c r="F215" s="119">
        <f>VLOOKUP(A215,[2]pt!A$5:S$741,17)</f>
        <v>3.2487499999999998</v>
      </c>
      <c r="G215" s="120">
        <f>VLOOKUP(A215,[2]pt!A$5:S$741,18)</f>
        <v>1.3916666666666668</v>
      </c>
      <c r="H215" s="120">
        <f>VLOOKUP(A215,[2]pt!A$5:S$741,19)</f>
        <v>4.5</v>
      </c>
      <c r="I215" s="121">
        <f>VLOOKUP(A215,[2]pt!A$5:S$741,16)</f>
        <v>2.9831005603916902</v>
      </c>
      <c r="J215" s="122" t="s">
        <v>697</v>
      </c>
      <c r="K215" s="123" t="s">
        <v>168</v>
      </c>
      <c r="L215" s="124"/>
      <c r="M215" s="124" t="s">
        <v>698</v>
      </c>
    </row>
    <row r="216" spans="1:13" s="114" customFormat="1" ht="25.5" customHeight="1">
      <c r="A216" s="115">
        <v>44100102</v>
      </c>
      <c r="B216" s="116" t="s">
        <v>699</v>
      </c>
      <c r="C216" s="116"/>
      <c r="D216" s="117" t="s">
        <v>165</v>
      </c>
      <c r="E216" s="118" t="s">
        <v>696</v>
      </c>
      <c r="F216" s="119">
        <f>VLOOKUP(A216,[2]pt!A$5:S$741,17)</f>
        <v>3.28</v>
      </c>
      <c r="G216" s="120">
        <f>VLOOKUP(A216,[2]pt!A$5:S$741,18)</f>
        <v>1.1861111111111109</v>
      </c>
      <c r="H216" s="120">
        <f>VLOOKUP(A216,[2]pt!A$5:S$741,19)</f>
        <v>4.5</v>
      </c>
      <c r="I216" s="121">
        <f>VLOOKUP(A216,[2]pt!A$5:S$741,16)</f>
        <v>2.9574092248066122</v>
      </c>
      <c r="J216" s="122" t="s">
        <v>697</v>
      </c>
      <c r="K216" s="123" t="s">
        <v>168</v>
      </c>
      <c r="L216" s="124"/>
      <c r="M216" s="124" t="s">
        <v>700</v>
      </c>
    </row>
    <row r="217" spans="1:13" s="114" customFormat="1" ht="16.899999999999999" customHeight="1">
      <c r="A217" s="127"/>
      <c r="B217" s="125" t="s">
        <v>701</v>
      </c>
      <c r="C217" s="116"/>
      <c r="D217" s="117"/>
      <c r="E217" s="118"/>
      <c r="F217" s="119"/>
      <c r="G217" s="120"/>
      <c r="H217" s="120"/>
      <c r="I217" s="121"/>
      <c r="J217" s="122"/>
      <c r="K217" s="123"/>
      <c r="L217" s="124"/>
      <c r="M217" s="126" t="s">
        <v>111</v>
      </c>
    </row>
    <row r="218" spans="1:13" s="114" customFormat="1" ht="16.899999999999999" customHeight="1">
      <c r="A218" s="115">
        <v>51100101</v>
      </c>
      <c r="B218" s="144" t="s">
        <v>702</v>
      </c>
      <c r="C218" s="116"/>
      <c r="D218" s="117" t="s">
        <v>174</v>
      </c>
      <c r="E218" s="118" t="s">
        <v>703</v>
      </c>
      <c r="F218" s="119">
        <f>VLOOKUP(A218,[2]pt!A$5:S$741,17)</f>
        <v>6907.5</v>
      </c>
      <c r="G218" s="120">
        <f>VLOOKUP(A218,[2]pt!A$5:S$741,18)</f>
        <v>4883.333333333333</v>
      </c>
      <c r="H218" s="120">
        <f>VLOOKUP(A218,[2]pt!A$5:S$741,19)</f>
        <v>15666.666666666666</v>
      </c>
      <c r="I218" s="121">
        <f>VLOOKUP(A218,[2]pt!A$5:S$741,16)</f>
        <v>8333.7202281284863</v>
      </c>
      <c r="J218" s="122" t="s">
        <v>704</v>
      </c>
      <c r="K218" s="123" t="s">
        <v>177</v>
      </c>
      <c r="L218" s="124"/>
      <c r="M218" s="124" t="s">
        <v>705</v>
      </c>
    </row>
    <row r="219" spans="1:13" s="114" customFormat="1" ht="16.899999999999999" customHeight="1">
      <c r="A219" s="115">
        <v>51100104</v>
      </c>
      <c r="B219" s="116" t="s">
        <v>706</v>
      </c>
      <c r="C219" s="116"/>
      <c r="D219" s="117" t="s">
        <v>174</v>
      </c>
      <c r="E219" s="118" t="s">
        <v>707</v>
      </c>
      <c r="F219" s="119">
        <f>VLOOKUP(A219,[2]pt!A$5:S$741,17)</f>
        <v>3595.1923076923085</v>
      </c>
      <c r="G219" s="120">
        <f>VLOOKUP(A219,[2]pt!A$5:S$741,18)</f>
        <v>2358.3333333333335</v>
      </c>
      <c r="H219" s="120">
        <f>VLOOKUP(A219,[2]pt!A$5:S$741,19)</f>
        <v>7516.666666666667</v>
      </c>
      <c r="I219" s="121">
        <f>VLOOKUP(A219,[2]pt!A$5:S$741,16)</f>
        <v>4182.9830886854015</v>
      </c>
      <c r="J219" s="122" t="s">
        <v>708</v>
      </c>
      <c r="K219" s="123" t="s">
        <v>177</v>
      </c>
      <c r="L219" s="124"/>
      <c r="M219" s="124" t="s">
        <v>709</v>
      </c>
    </row>
    <row r="220" spans="1:13" s="114" customFormat="1" ht="16.899999999999999" customHeight="1">
      <c r="A220" s="115">
        <v>51100113</v>
      </c>
      <c r="B220" s="116" t="s">
        <v>710</v>
      </c>
      <c r="C220" s="116"/>
      <c r="D220" s="117" t="s">
        <v>174</v>
      </c>
      <c r="E220" s="118" t="s">
        <v>711</v>
      </c>
      <c r="F220" s="119">
        <f>VLOOKUP(A220,[2]pt!A$5:S$741,17)</f>
        <v>246.97916666666666</v>
      </c>
      <c r="G220" s="120">
        <f>VLOOKUP(A220,[2]pt!A$5:S$741,18)</f>
        <v>405.83333333333331</v>
      </c>
      <c r="H220" s="120">
        <f>VLOOKUP(A220,[2]pt!A$5:S$741,19)</f>
        <v>1541.6666666666667</v>
      </c>
      <c r="I220" s="121">
        <f>VLOOKUP(A220,[2]pt!A$5:S$741,16)</f>
        <v>528.06179742283234</v>
      </c>
      <c r="J220" s="122" t="s">
        <v>712</v>
      </c>
      <c r="K220" s="123" t="s">
        <v>177</v>
      </c>
      <c r="L220" s="124"/>
      <c r="M220" s="124" t="s">
        <v>713</v>
      </c>
    </row>
    <row r="221" spans="1:13" s="114" customFormat="1" ht="16.899999999999999" customHeight="1">
      <c r="A221" s="115">
        <v>51100121</v>
      </c>
      <c r="B221" s="116" t="s">
        <v>714</v>
      </c>
      <c r="C221" s="116"/>
      <c r="D221" s="117" t="s">
        <v>505</v>
      </c>
      <c r="E221" s="118" t="s">
        <v>715</v>
      </c>
      <c r="F221" s="119">
        <f>VLOOKUP(A221,[2]pt!A$5:S$741,17)</f>
        <v>163.67424242424244</v>
      </c>
      <c r="G221" s="120">
        <f>VLOOKUP(A221,[2]pt!A$5:S$741,18)</f>
        <v>234.7222222222222</v>
      </c>
      <c r="H221" s="120">
        <f>VLOOKUP(A221,[2]pt!A$5:S$741,19)</f>
        <v>240</v>
      </c>
      <c r="I221" s="121">
        <f>VLOOKUP(A221,[2]pt!A$5:S$741,16)</f>
        <v>189.70840215285114</v>
      </c>
      <c r="J221" s="122" t="s">
        <v>716</v>
      </c>
      <c r="K221" s="123" t="s">
        <v>508</v>
      </c>
      <c r="L221" s="351"/>
      <c r="M221" s="124" t="s">
        <v>717</v>
      </c>
    </row>
    <row r="222" spans="1:13" s="114" customFormat="1" ht="16.899999999999999" customHeight="1">
      <c r="A222" s="104"/>
      <c r="B222" s="125" t="s">
        <v>718</v>
      </c>
      <c r="C222" s="116"/>
      <c r="D222" s="117"/>
      <c r="E222" s="118"/>
      <c r="F222" s="119"/>
      <c r="G222" s="120"/>
      <c r="H222" s="120"/>
      <c r="I222" s="121"/>
      <c r="J222" s="122"/>
      <c r="K222" s="123"/>
      <c r="L222" s="351"/>
      <c r="M222" s="126" t="s">
        <v>112</v>
      </c>
    </row>
    <row r="223" spans="1:13" s="114" customFormat="1" ht="16.899999999999999" customHeight="1">
      <c r="A223" s="115">
        <v>51200104</v>
      </c>
      <c r="B223" s="116" t="s">
        <v>719</v>
      </c>
      <c r="C223" s="116"/>
      <c r="D223" s="117" t="s">
        <v>483</v>
      </c>
      <c r="E223" s="118" t="s">
        <v>720</v>
      </c>
      <c r="F223" s="119">
        <f>VLOOKUP(A223,[2]pt!A$5:S$741,17)</f>
        <v>322.66287878787881</v>
      </c>
      <c r="G223" s="120">
        <f>VLOOKUP(A223,[2]pt!A$5:S$741,18)</f>
        <v>100.41666666666667</v>
      </c>
      <c r="H223" s="120">
        <f>VLOOKUP(A223,[2]pt!A$5:S$741,19)</f>
        <v>229.16666666666666</v>
      </c>
      <c r="I223" s="121">
        <f>VLOOKUP(A223,[2]pt!A$5:S$741,16)</f>
        <v>268.87756517775932</v>
      </c>
      <c r="J223" s="122" t="s">
        <v>721</v>
      </c>
      <c r="K223" s="123" t="s">
        <v>407</v>
      </c>
      <c r="L223" s="351"/>
      <c r="M223" s="124" t="s">
        <v>722</v>
      </c>
    </row>
    <row r="224" spans="1:13" s="114" customFormat="1" ht="16.899999999999999" customHeight="1">
      <c r="A224" s="115">
        <v>51200201</v>
      </c>
      <c r="B224" s="116" t="s">
        <v>723</v>
      </c>
      <c r="C224" s="116" t="s">
        <v>724</v>
      </c>
      <c r="D224" s="117" t="s">
        <v>483</v>
      </c>
      <c r="E224" s="118" t="s">
        <v>725</v>
      </c>
      <c r="F224" s="119">
        <f>VLOOKUP(A224,[2]pt!A$5:S$741,17)</f>
        <v>25.90217391304348</v>
      </c>
      <c r="G224" s="120">
        <f>VLOOKUP(A224,[2]pt!A$5:S$741,18)</f>
        <v>16.638888888888889</v>
      </c>
      <c r="H224" s="120">
        <f>VLOOKUP(A224,[2]pt!A$5:S$741,19)</f>
        <v>52.708333333333336</v>
      </c>
      <c r="I224" s="121">
        <f>VLOOKUP(A224,[2]pt!A$5:S$741,16)</f>
        <v>28.35923650470637</v>
      </c>
      <c r="J224" s="122" t="s">
        <v>726</v>
      </c>
      <c r="K224" s="123" t="s">
        <v>407</v>
      </c>
      <c r="L224" s="124" t="s">
        <v>727</v>
      </c>
      <c r="M224" s="124" t="s">
        <v>728</v>
      </c>
    </row>
    <row r="225" spans="1:13" s="114" customFormat="1" ht="16.149999999999999" customHeight="1">
      <c r="A225" s="127"/>
      <c r="B225" s="125" t="s">
        <v>729</v>
      </c>
      <c r="C225" s="116"/>
      <c r="D225" s="117"/>
      <c r="E225" s="118"/>
      <c r="F225" s="119"/>
      <c r="G225" s="120"/>
      <c r="H225" s="120"/>
      <c r="I225" s="121"/>
      <c r="J225" s="122"/>
      <c r="K225" s="123"/>
      <c r="L225" s="124"/>
      <c r="M225" s="126" t="s">
        <v>730</v>
      </c>
    </row>
    <row r="226" spans="1:13" s="114" customFormat="1" ht="16.149999999999999" customHeight="1">
      <c r="A226" s="115">
        <v>52000102</v>
      </c>
      <c r="B226" s="116" t="s">
        <v>731</v>
      </c>
      <c r="C226" s="116"/>
      <c r="D226" s="117" t="s">
        <v>174</v>
      </c>
      <c r="E226" s="118" t="s">
        <v>732</v>
      </c>
      <c r="F226" s="119">
        <f>VLOOKUP(A226,[2]pt!A$5:S$741,17)</f>
        <v>54.822649572649574</v>
      </c>
      <c r="G226" s="120">
        <f>VLOOKUP(A226,[2]pt!A$5:S$741,18)</f>
        <v>29.964285714285719</v>
      </c>
      <c r="H226" s="120">
        <f>VLOOKUP(A226,[2]pt!A$5:S$741,19)</f>
        <v>77.5</v>
      </c>
      <c r="I226" s="121">
        <f>VLOOKUP(A226,[2]pt!A$5:S$741,16)</f>
        <v>51.944681906115086</v>
      </c>
      <c r="J226" s="122" t="s">
        <v>733</v>
      </c>
      <c r="K226" s="123" t="s">
        <v>177</v>
      </c>
      <c r="L226" s="124"/>
      <c r="M226" s="124" t="s">
        <v>734</v>
      </c>
    </row>
    <row r="227" spans="1:13" s="114" customFormat="1" ht="16.149999999999999" customHeight="1">
      <c r="A227" s="127"/>
      <c r="B227" s="125" t="s">
        <v>735</v>
      </c>
      <c r="C227" s="116"/>
      <c r="D227" s="117"/>
      <c r="E227" s="118"/>
      <c r="F227" s="119"/>
      <c r="G227" s="120"/>
      <c r="H227" s="120"/>
      <c r="I227" s="121"/>
      <c r="J227" s="122"/>
      <c r="K227" s="123"/>
      <c r="L227" s="124"/>
      <c r="M227" s="126" t="s">
        <v>736</v>
      </c>
    </row>
    <row r="228" spans="1:13" s="114" customFormat="1" ht="23.25" customHeight="1">
      <c r="A228" s="115">
        <v>51100302</v>
      </c>
      <c r="B228" s="116" t="s">
        <v>737</v>
      </c>
      <c r="C228" s="116" t="s">
        <v>738</v>
      </c>
      <c r="D228" s="117" t="s">
        <v>174</v>
      </c>
      <c r="E228" s="118" t="s">
        <v>739</v>
      </c>
      <c r="F228" s="119">
        <f>VLOOKUP(A228,[2]pt!A$5:S$741,17)</f>
        <v>492.29166666666669</v>
      </c>
      <c r="G228" s="120">
        <f>VLOOKUP(A228,[2]pt!A$5:S$741,18)</f>
        <v>520.33333333333337</v>
      </c>
      <c r="H228" s="120">
        <f>VLOOKUP(A228,[2]pt!A$5:S$741,19)</f>
        <v>1058.3333333333333</v>
      </c>
      <c r="I228" s="121">
        <f>VLOOKUP(A228,[2]pt!A$5:S$741,16)</f>
        <v>529.82939528078498</v>
      </c>
      <c r="J228" s="122" t="s">
        <v>740</v>
      </c>
      <c r="K228" s="123" t="s">
        <v>177</v>
      </c>
      <c r="L228" s="124" t="s">
        <v>741</v>
      </c>
      <c r="M228" s="124" t="s">
        <v>742</v>
      </c>
    </row>
    <row r="229" spans="1:13" s="114" customFormat="1" ht="16.149999999999999" customHeight="1">
      <c r="A229" s="127"/>
      <c r="B229" s="125" t="s">
        <v>743</v>
      </c>
      <c r="C229" s="116"/>
      <c r="D229" s="117"/>
      <c r="E229" s="118"/>
      <c r="F229" s="119"/>
      <c r="G229" s="120"/>
      <c r="H229" s="120"/>
      <c r="I229" s="121"/>
      <c r="J229" s="122"/>
      <c r="K229" s="123"/>
      <c r="L229" s="124"/>
      <c r="M229" s="126" t="s">
        <v>744</v>
      </c>
    </row>
    <row r="230" spans="1:13" s="114" customFormat="1" ht="16.149999999999999" customHeight="1">
      <c r="A230" s="115">
        <v>53100101</v>
      </c>
      <c r="B230" s="116" t="s">
        <v>745</v>
      </c>
      <c r="C230" s="116" t="s">
        <v>746</v>
      </c>
      <c r="D230" s="117" t="s">
        <v>616</v>
      </c>
      <c r="E230" s="118" t="s">
        <v>747</v>
      </c>
      <c r="F230" s="119">
        <f>VLOOKUP(A230,[2]pt!A$5:S$741,17)</f>
        <v>2974.15</v>
      </c>
      <c r="G230" s="120">
        <f>VLOOKUP(A230,[2]pt!A$5:S$741,18)</f>
        <v>3048.3376795747536</v>
      </c>
      <c r="H230" s="120">
        <f>VLOOKUP(A230,[2]pt!A$5:S$741,19)</f>
        <v>3539.5833333333335</v>
      </c>
      <c r="I230" s="121">
        <f>VLOOKUP(A230,[2]pt!A$5:S$741,16)</f>
        <v>3073.5430803563909</v>
      </c>
      <c r="J230" s="122" t="s">
        <v>748</v>
      </c>
      <c r="K230" s="123" t="s">
        <v>749</v>
      </c>
      <c r="L230" s="124" t="s">
        <v>750</v>
      </c>
      <c r="M230" s="124" t="s">
        <v>751</v>
      </c>
    </row>
    <row r="231" spans="1:13" s="114" customFormat="1" ht="16.149999999999999" customHeight="1">
      <c r="A231" s="104"/>
      <c r="B231" s="125" t="s">
        <v>752</v>
      </c>
      <c r="C231" s="116"/>
      <c r="D231" s="117"/>
      <c r="E231" s="118"/>
      <c r="F231" s="119"/>
      <c r="G231" s="120"/>
      <c r="H231" s="120"/>
      <c r="I231" s="121"/>
      <c r="J231" s="150"/>
      <c r="K231" s="123"/>
      <c r="L231" s="124"/>
      <c r="M231" s="126" t="s">
        <v>753</v>
      </c>
    </row>
    <row r="232" spans="1:13" s="114" customFormat="1" ht="16.149999999999999" customHeight="1">
      <c r="A232" s="115">
        <v>53100302</v>
      </c>
      <c r="B232" s="116" t="s">
        <v>754</v>
      </c>
      <c r="C232" s="116" t="s">
        <v>755</v>
      </c>
      <c r="D232" s="117" t="s">
        <v>756</v>
      </c>
      <c r="E232" s="118" t="s">
        <v>757</v>
      </c>
      <c r="F232" s="119">
        <f>VLOOKUP(A232,[2]pt!A$5:S$741,17)</f>
        <v>2819.8125</v>
      </c>
      <c r="G232" s="120">
        <f>VLOOKUP(A232,[2]pt!A$5:S$741,18)</f>
        <v>3000</v>
      </c>
      <c r="H232" s="120">
        <f>VLOOKUP(A232,[2]pt!A$5:S$741,19)</f>
        <v>2116.6666666666665</v>
      </c>
      <c r="I232" s="121">
        <f>VLOOKUP(A232,[2]pt!A$5:S$741,16)</f>
        <v>2744.3802106783919</v>
      </c>
      <c r="J232" s="122" t="s">
        <v>758</v>
      </c>
      <c r="K232" s="123" t="s">
        <v>759</v>
      </c>
      <c r="L232" s="124" t="s">
        <v>755</v>
      </c>
      <c r="M232" s="124" t="s">
        <v>760</v>
      </c>
    </row>
    <row r="233" spans="1:13" s="114" customFormat="1" ht="16.149999999999999" customHeight="1">
      <c r="A233" s="104"/>
      <c r="B233" s="125" t="s">
        <v>761</v>
      </c>
      <c r="C233" s="116"/>
      <c r="D233" s="117"/>
      <c r="E233" s="118"/>
      <c r="F233" s="119"/>
      <c r="G233" s="120"/>
      <c r="H233" s="120"/>
      <c r="I233" s="121"/>
      <c r="J233" s="122"/>
      <c r="K233" s="123"/>
      <c r="L233" s="124"/>
      <c r="M233" s="126" t="s">
        <v>762</v>
      </c>
    </row>
    <row r="234" spans="1:13" s="114" customFormat="1" ht="16.149999999999999" customHeight="1">
      <c r="A234" s="115">
        <v>53100404</v>
      </c>
      <c r="B234" s="116" t="s">
        <v>763</v>
      </c>
      <c r="C234" s="350" t="s">
        <v>764</v>
      </c>
      <c r="D234" s="117" t="s">
        <v>483</v>
      </c>
      <c r="E234" s="118" t="s">
        <v>765</v>
      </c>
      <c r="F234" s="119">
        <f>VLOOKUP(A234,[2]pt!A$5:S$741,17)</f>
        <v>403.09090909090918</v>
      </c>
      <c r="G234" s="120">
        <f>VLOOKUP(A234,[2]pt!A$5:S$741,18)</f>
        <v>360</v>
      </c>
      <c r="H234" s="120">
        <f>VLOOKUP(A234,[2]pt!A$5:S$741,19)</f>
        <v>330.83333333333331</v>
      </c>
      <c r="I234" s="121">
        <f>VLOOKUP(A234,[2]pt!A$5:S$741,16)</f>
        <v>383.94147821644009</v>
      </c>
      <c r="J234" s="122" t="s">
        <v>766</v>
      </c>
      <c r="K234" s="123" t="s">
        <v>407</v>
      </c>
      <c r="L234" s="124" t="s">
        <v>764</v>
      </c>
      <c r="M234" s="124" t="s">
        <v>767</v>
      </c>
    </row>
    <row r="235" spans="1:13" s="114" customFormat="1" ht="16.899999999999999" customHeight="1">
      <c r="A235" s="104"/>
      <c r="B235" s="125" t="s">
        <v>768</v>
      </c>
      <c r="C235" s="116"/>
      <c r="D235" s="117"/>
      <c r="E235" s="118"/>
      <c r="F235" s="119"/>
      <c r="G235" s="120"/>
      <c r="H235" s="120"/>
      <c r="I235" s="121"/>
      <c r="J235" s="122"/>
      <c r="K235" s="123"/>
      <c r="L235" s="124"/>
      <c r="M235" s="126" t="s">
        <v>769</v>
      </c>
    </row>
    <row r="236" spans="1:13" s="114" customFormat="1" ht="16.899999999999999" customHeight="1">
      <c r="A236" s="115">
        <v>81200101</v>
      </c>
      <c r="B236" s="116" t="s">
        <v>770</v>
      </c>
      <c r="C236" s="116" t="s">
        <v>771</v>
      </c>
      <c r="D236" s="117" t="s">
        <v>772</v>
      </c>
      <c r="E236" s="118" t="s">
        <v>773</v>
      </c>
      <c r="F236" s="119">
        <f>VLOOKUP(A236,[2]pt!A$5:S$741,17)</f>
        <v>205</v>
      </c>
      <c r="G236" s="120">
        <f>VLOOKUP(A236,[2]pt!A$5:S$741,18)</f>
        <v>129.44444444444446</v>
      </c>
      <c r="H236" s="120">
        <f>VLOOKUP(A236,[2]pt!A$5:S$741,19)</f>
        <v>212.15951748904592</v>
      </c>
      <c r="I236" s="121">
        <f>VLOOKUP(A236,[2]pt!A$5:S$741,16)</f>
        <v>191.69151612613936</v>
      </c>
      <c r="J236" s="122" t="s">
        <v>774</v>
      </c>
      <c r="K236" s="123" t="s">
        <v>664</v>
      </c>
      <c r="L236" s="124" t="s">
        <v>775</v>
      </c>
      <c r="M236" s="124" t="s">
        <v>776</v>
      </c>
    </row>
    <row r="237" spans="1:13" s="114" customFormat="1" ht="16.899999999999999" customHeight="1">
      <c r="A237" s="115">
        <v>53200202</v>
      </c>
      <c r="B237" s="141" t="s">
        <v>777</v>
      </c>
      <c r="C237" s="116" t="s">
        <v>778</v>
      </c>
      <c r="D237" s="117" t="s">
        <v>772</v>
      </c>
      <c r="E237" s="118" t="s">
        <v>779</v>
      </c>
      <c r="F237" s="119">
        <f>VLOOKUP(A237,[2]pt!A$5:S$741,17)</f>
        <v>185.43589743589746</v>
      </c>
      <c r="G237" s="120">
        <f>VLOOKUP(A237,[2]pt!A$5:S$741,18)</f>
        <v>133.33333333333334</v>
      </c>
      <c r="H237" s="120">
        <f>VLOOKUP(A237,[2]pt!A$5:S$741,19)</f>
        <v>212.08333333333334</v>
      </c>
      <c r="I237" s="121">
        <f>VLOOKUP(A237,[2]pt!A$5:S$741,16)</f>
        <v>161.98208704776511</v>
      </c>
      <c r="J237" s="122" t="s">
        <v>780</v>
      </c>
      <c r="K237" s="123" t="s">
        <v>664</v>
      </c>
      <c r="L237" s="124" t="s">
        <v>781</v>
      </c>
      <c r="M237" s="124" t="s">
        <v>782</v>
      </c>
    </row>
    <row r="238" spans="1:13" s="114" customFormat="1" ht="16.899999999999999" customHeight="1">
      <c r="A238" s="115">
        <v>53200206</v>
      </c>
      <c r="B238" s="116" t="s">
        <v>783</v>
      </c>
      <c r="C238" s="350" t="s">
        <v>784</v>
      </c>
      <c r="D238" s="117" t="s">
        <v>772</v>
      </c>
      <c r="E238" s="118" t="s">
        <v>785</v>
      </c>
      <c r="F238" s="119">
        <f>VLOOKUP(A238,[2]pt!A$5:S$741,17)</f>
        <v>116.24999999999999</v>
      </c>
      <c r="G238" s="120">
        <f>VLOOKUP(A238,[2]pt!A$5:S$741,18)</f>
        <v>113.6111111111111</v>
      </c>
      <c r="H238" s="120">
        <f>VLOOKUP(A238,[2]pt!A$5:S$741,19)</f>
        <v>172.5</v>
      </c>
      <c r="I238" s="121">
        <f>VLOOKUP(A238,[2]pt!A$5:S$741,16)</f>
        <v>121.43203652999078</v>
      </c>
      <c r="J238" s="122" t="s">
        <v>786</v>
      </c>
      <c r="K238" s="123" t="s">
        <v>664</v>
      </c>
      <c r="L238" s="124" t="s">
        <v>784</v>
      </c>
      <c r="M238" s="124" t="s">
        <v>787</v>
      </c>
    </row>
    <row r="239" spans="1:13" s="114" customFormat="1" ht="16.899999999999999" customHeight="1">
      <c r="A239" s="104"/>
      <c r="B239" s="125" t="s">
        <v>116</v>
      </c>
      <c r="C239" s="116"/>
      <c r="D239" s="117"/>
      <c r="E239" s="118"/>
      <c r="F239" s="119"/>
      <c r="G239" s="120"/>
      <c r="H239" s="120"/>
      <c r="I239" s="121"/>
      <c r="J239" s="122"/>
      <c r="K239" s="123"/>
      <c r="L239" s="124"/>
      <c r="M239" s="126" t="s">
        <v>788</v>
      </c>
    </row>
    <row r="240" spans="1:13" s="114" customFormat="1" ht="16.899999999999999" customHeight="1">
      <c r="A240" s="115">
        <v>54000101</v>
      </c>
      <c r="B240" s="133" t="s">
        <v>789</v>
      </c>
      <c r="C240" s="133"/>
      <c r="D240" s="134" t="s">
        <v>772</v>
      </c>
      <c r="E240" s="135" t="s">
        <v>790</v>
      </c>
      <c r="F240" s="376">
        <f>VLOOKUP(A240,[2]pt!A$5:S$741,17)</f>
        <v>16.069444444444446</v>
      </c>
      <c r="G240" s="377">
        <f>VLOOKUP(A240,[2]pt!A$5:S$741,18)</f>
        <v>15.399999999999999</v>
      </c>
      <c r="H240" s="377">
        <f>VLOOKUP(A240,[2]pt!A$5:S$741,19)</f>
        <v>29.708333333333332</v>
      </c>
      <c r="I240" s="378">
        <f>VLOOKUP(A240,[2]pt!A$5:S$741,16)</f>
        <v>17.357452333680524</v>
      </c>
      <c r="J240" s="136" t="s">
        <v>791</v>
      </c>
      <c r="K240" s="137" t="s">
        <v>664</v>
      </c>
      <c r="L240" s="138"/>
      <c r="M240" s="138" t="s">
        <v>792</v>
      </c>
    </row>
    <row r="241" spans="1:13" s="114" customFormat="1" ht="16.899999999999999" customHeight="1">
      <c r="A241" s="115">
        <v>54000401</v>
      </c>
      <c r="B241" s="116" t="s">
        <v>793</v>
      </c>
      <c r="C241" s="116" t="s">
        <v>794</v>
      </c>
      <c r="D241" s="117" t="s">
        <v>795</v>
      </c>
      <c r="E241" s="118" t="s">
        <v>796</v>
      </c>
      <c r="F241" s="119">
        <f>VLOOKUP(A241,[2]pt!A$5:S$741,17)</f>
        <v>387.60714285714283</v>
      </c>
      <c r="G241" s="120">
        <f>VLOOKUP(A241,[2]pt!A$5:S$741,18)</f>
        <v>381.25</v>
      </c>
      <c r="H241" s="120">
        <f>VLOOKUP(A241,[2]pt!A$5:S$741,19)</f>
        <v>562.5</v>
      </c>
      <c r="I241" s="121">
        <f>VLOOKUP(A241,[2]pt!A$5:S$741,16)</f>
        <v>400.64810074566282</v>
      </c>
      <c r="J241" s="122" t="s">
        <v>797</v>
      </c>
      <c r="K241" s="123" t="s">
        <v>798</v>
      </c>
      <c r="L241" s="124" t="s">
        <v>799</v>
      </c>
      <c r="M241" s="124" t="s">
        <v>800</v>
      </c>
    </row>
    <row r="242" spans="1:13" s="114" customFormat="1" ht="16.899999999999999" customHeight="1">
      <c r="A242" s="115">
        <v>54000402</v>
      </c>
      <c r="B242" s="116" t="s">
        <v>801</v>
      </c>
      <c r="C242" s="116"/>
      <c r="D242" s="117" t="s">
        <v>772</v>
      </c>
      <c r="E242" s="118" t="s">
        <v>802</v>
      </c>
      <c r="F242" s="119">
        <f>VLOOKUP(A242,[2]pt!A$5:S$741,17)</f>
        <v>34.677777777777777</v>
      </c>
      <c r="G242" s="120">
        <f>VLOOKUP(A242,[2]pt!A$5:S$741,18)</f>
        <v>32.854166666666664</v>
      </c>
      <c r="H242" s="120">
        <f>VLOOKUP(A242,[2]pt!A$5:S$741,19)</f>
        <v>73.541666666666671</v>
      </c>
      <c r="I242" s="121">
        <f>VLOOKUP(A242,[2]pt!A$5:S$741,16)</f>
        <v>37.500503689656433</v>
      </c>
      <c r="J242" s="122" t="s">
        <v>803</v>
      </c>
      <c r="K242" s="123" t="s">
        <v>664</v>
      </c>
      <c r="L242" s="124"/>
      <c r="M242" s="124" t="s">
        <v>804</v>
      </c>
    </row>
    <row r="243" spans="1:13" s="114" customFormat="1" ht="16.899999999999999" customHeight="1">
      <c r="A243" s="104"/>
      <c r="B243" s="125" t="s">
        <v>805</v>
      </c>
      <c r="C243" s="116"/>
      <c r="D243" s="117"/>
      <c r="E243" s="118"/>
      <c r="F243" s="119"/>
      <c r="G243" s="120"/>
      <c r="H243" s="120"/>
      <c r="I243" s="121"/>
      <c r="J243" s="122"/>
      <c r="K243" s="123"/>
      <c r="L243" s="124"/>
      <c r="M243" s="126" t="s">
        <v>806</v>
      </c>
    </row>
    <row r="244" spans="1:13" s="114" customFormat="1" ht="16.149999999999999" customHeight="1">
      <c r="A244" s="115">
        <v>56100101</v>
      </c>
      <c r="B244" s="116" t="s">
        <v>807</v>
      </c>
      <c r="C244" s="116"/>
      <c r="D244" s="117" t="s">
        <v>174</v>
      </c>
      <c r="E244" s="118" t="s">
        <v>808</v>
      </c>
      <c r="F244" s="119">
        <f>VLOOKUP(A244,[2]pt!A$5:S$741,17)</f>
        <v>6.0611111111111109</v>
      </c>
      <c r="G244" s="120">
        <f>VLOOKUP(A244,[2]pt!A$5:S$741,18)</f>
        <v>6.7777777777777759</v>
      </c>
      <c r="H244" s="120">
        <f>VLOOKUP(A244,[2]pt!A$5:S$741,19)</f>
        <v>8.1666666666666661</v>
      </c>
      <c r="I244" s="121">
        <f>VLOOKUP(A244,[2]pt!A$5:S$741,16)</f>
        <v>6.4375490452649951</v>
      </c>
      <c r="J244" s="122" t="s">
        <v>809</v>
      </c>
      <c r="K244" s="123" t="s">
        <v>177</v>
      </c>
      <c r="L244" s="124"/>
      <c r="M244" s="124" t="s">
        <v>810</v>
      </c>
    </row>
    <row r="245" spans="1:13" s="114" customFormat="1" ht="16.149999999999999" customHeight="1">
      <c r="A245" s="115">
        <v>56100106</v>
      </c>
      <c r="B245" s="116" t="s">
        <v>811</v>
      </c>
      <c r="C245" s="116" t="s">
        <v>812</v>
      </c>
      <c r="D245" s="117" t="s">
        <v>174</v>
      </c>
      <c r="E245" s="118" t="s">
        <v>145</v>
      </c>
      <c r="F245" s="119">
        <f>VLOOKUP(A245,[2]pt!A$5:S$741,17)</f>
        <v>7.2460317460317469</v>
      </c>
      <c r="G245" s="120">
        <f>VLOOKUP(A245,[2]pt!A$5:S$741,18)</f>
        <v>8.0416666666666661</v>
      </c>
      <c r="H245" s="120">
        <f>VLOOKUP(A245,[2]pt!A$5:S$741,19)</f>
        <v>7.6926546466236942</v>
      </c>
      <c r="I245" s="121">
        <f>VLOOKUP(A245,[2]pt!A$5:S$741,16)</f>
        <v>7.4977607363444632</v>
      </c>
      <c r="J245" s="122" t="s">
        <v>813</v>
      </c>
      <c r="K245" s="123" t="s">
        <v>177</v>
      </c>
      <c r="L245" s="124" t="s">
        <v>814</v>
      </c>
      <c r="M245" s="124" t="s">
        <v>815</v>
      </c>
    </row>
    <row r="246" spans="1:13" s="114" customFormat="1" ht="16.149999999999999" customHeight="1">
      <c r="A246" s="104"/>
      <c r="B246" s="125" t="s">
        <v>816</v>
      </c>
      <c r="C246" s="116"/>
      <c r="D246" s="117"/>
      <c r="E246" s="118"/>
      <c r="F246" s="119"/>
      <c r="G246" s="120"/>
      <c r="H246" s="120"/>
      <c r="I246" s="121"/>
      <c r="J246" s="122"/>
      <c r="K246" s="123"/>
      <c r="L246" s="124"/>
      <c r="M246" s="126" t="s">
        <v>817</v>
      </c>
    </row>
    <row r="247" spans="1:13" s="114" customFormat="1" ht="16.149999999999999" customHeight="1">
      <c r="A247" s="151">
        <v>71300102</v>
      </c>
      <c r="B247" s="116" t="s">
        <v>818</v>
      </c>
      <c r="C247" s="350" t="s">
        <v>819</v>
      </c>
      <c r="D247" s="117" t="s">
        <v>772</v>
      </c>
      <c r="E247" s="118" t="s">
        <v>820</v>
      </c>
      <c r="F247" s="119">
        <f>VLOOKUP(A247,[2]pt!A$5:S$741,17)</f>
        <v>256.85897435897431</v>
      </c>
      <c r="G247" s="120">
        <f>VLOOKUP(A247,[2]pt!A$5:S$741,18)</f>
        <v>188.61111111111111</v>
      </c>
      <c r="H247" s="120">
        <f>VLOOKUP(A247,[2]pt!A$5:S$741,19)</f>
        <v>401.61004371248254</v>
      </c>
      <c r="I247" s="121">
        <f>VLOOKUP(A247,[2]pt!A$5:S$741,16)</f>
        <v>238.37208063333034</v>
      </c>
      <c r="J247" s="122" t="s">
        <v>821</v>
      </c>
      <c r="K247" s="123" t="s">
        <v>664</v>
      </c>
      <c r="L247" s="124" t="s">
        <v>819</v>
      </c>
      <c r="M247" s="124" t="s">
        <v>822</v>
      </c>
    </row>
    <row r="248" spans="1:13" s="114" customFormat="1" ht="16.899999999999999" customHeight="1">
      <c r="A248" s="127"/>
      <c r="B248" s="125" t="s">
        <v>823</v>
      </c>
      <c r="C248" s="116"/>
      <c r="D248" s="117"/>
      <c r="E248" s="118"/>
      <c r="F248" s="119"/>
      <c r="G248" s="120"/>
      <c r="H248" s="120"/>
      <c r="I248" s="121"/>
      <c r="J248" s="122"/>
      <c r="K248" s="123"/>
      <c r="L248" s="124"/>
      <c r="M248" s="126" t="s">
        <v>824</v>
      </c>
    </row>
    <row r="249" spans="1:13" s="114" customFormat="1" ht="16.899999999999999" customHeight="1">
      <c r="A249" s="151">
        <v>72100103</v>
      </c>
      <c r="B249" s="116" t="s">
        <v>825</v>
      </c>
      <c r="C249" s="116" t="s">
        <v>826</v>
      </c>
      <c r="D249" s="117" t="s">
        <v>616</v>
      </c>
      <c r="E249" s="118" t="s">
        <v>827</v>
      </c>
      <c r="F249" s="119">
        <f>VLOOKUP(A249,[2]pt!A$5:S$741,17)</f>
        <v>186.6875</v>
      </c>
      <c r="G249" s="120">
        <f>VLOOKUP(A249,[2]pt!A$5:S$741,18)</f>
        <v>271.66666666666669</v>
      </c>
      <c r="H249" s="120">
        <f>VLOOKUP(A249,[2]pt!A$5:S$741,19)</f>
        <v>211.25</v>
      </c>
      <c r="I249" s="121">
        <f>VLOOKUP(A249,[2]pt!A$5:S$741,16)</f>
        <v>195.5930022466658</v>
      </c>
      <c r="J249" s="122" t="s">
        <v>828</v>
      </c>
      <c r="K249" s="123" t="s">
        <v>619</v>
      </c>
      <c r="L249" s="124" t="s">
        <v>829</v>
      </c>
      <c r="M249" s="124" t="s">
        <v>830</v>
      </c>
    </row>
    <row r="250" spans="1:13" s="114" customFormat="1" ht="16.899999999999999" customHeight="1">
      <c r="A250" s="151">
        <v>72100104</v>
      </c>
      <c r="B250" s="116" t="s">
        <v>831</v>
      </c>
      <c r="C250" s="116" t="s">
        <v>826</v>
      </c>
      <c r="D250" s="117" t="s">
        <v>616</v>
      </c>
      <c r="E250" s="118" t="s">
        <v>827</v>
      </c>
      <c r="F250" s="119">
        <f>VLOOKUP(A250,[2]pt!A$5:S$741,17)</f>
        <v>257.53125</v>
      </c>
      <c r="G250" s="120">
        <f>VLOOKUP(A250,[2]pt!A$5:S$741,18)</f>
        <v>370</v>
      </c>
      <c r="H250" s="120">
        <f>VLOOKUP(A250,[2]pt!A$5:S$741,19)</f>
        <v>288.33333333333331</v>
      </c>
      <c r="I250" s="121">
        <f>VLOOKUP(A250,[2]pt!A$5:S$741,16)</f>
        <v>269.24815195596051</v>
      </c>
      <c r="J250" s="122" t="s">
        <v>828</v>
      </c>
      <c r="K250" s="123" t="s">
        <v>619</v>
      </c>
      <c r="L250" s="124" t="s">
        <v>829</v>
      </c>
      <c r="M250" s="124" t="s">
        <v>832</v>
      </c>
    </row>
    <row r="251" spans="1:13" s="114" customFormat="1" ht="25.5" customHeight="1">
      <c r="A251" s="127"/>
      <c r="B251" s="125" t="s">
        <v>833</v>
      </c>
      <c r="C251" s="116"/>
      <c r="D251" s="117"/>
      <c r="E251" s="118"/>
      <c r="F251" s="119"/>
      <c r="G251" s="120"/>
      <c r="H251" s="120"/>
      <c r="I251" s="121"/>
      <c r="J251" s="122"/>
      <c r="K251" s="123"/>
      <c r="L251" s="124"/>
      <c r="M251" s="126" t="s">
        <v>834</v>
      </c>
    </row>
    <row r="252" spans="1:13" s="114" customFormat="1" ht="16.899999999999999" customHeight="1">
      <c r="A252" s="151">
        <v>72100201</v>
      </c>
      <c r="B252" s="116" t="s">
        <v>835</v>
      </c>
      <c r="C252" s="116" t="s">
        <v>836</v>
      </c>
      <c r="D252" s="117" t="s">
        <v>483</v>
      </c>
      <c r="E252" s="118" t="s">
        <v>837</v>
      </c>
      <c r="F252" s="119">
        <f>VLOOKUP(A252,[2]pt!A$5:S$741,17)</f>
        <v>59.517543859649116</v>
      </c>
      <c r="G252" s="120">
        <f>VLOOKUP(A252,[2]pt!A$5:S$741,18)</f>
        <v>28.666666666666668</v>
      </c>
      <c r="H252" s="120">
        <f>VLOOKUP(A252,[2]pt!A$5:S$741,19)</f>
        <v>65.151443757287026</v>
      </c>
      <c r="I252" s="121">
        <f>VLOOKUP(A252,[2]pt!A$5:S$741,16)</f>
        <v>55.777767481294745</v>
      </c>
      <c r="J252" s="122" t="s">
        <v>838</v>
      </c>
      <c r="K252" s="123" t="s">
        <v>407</v>
      </c>
      <c r="L252" s="124" t="s">
        <v>839</v>
      </c>
      <c r="M252" s="124" t="s">
        <v>840</v>
      </c>
    </row>
    <row r="253" spans="1:13" s="114" customFormat="1" ht="16.899999999999999" customHeight="1">
      <c r="A253" s="151">
        <v>72100202</v>
      </c>
      <c r="B253" s="116" t="s">
        <v>841</v>
      </c>
      <c r="C253" s="116" t="s">
        <v>842</v>
      </c>
      <c r="D253" s="117" t="s">
        <v>843</v>
      </c>
      <c r="E253" s="118" t="s">
        <v>844</v>
      </c>
      <c r="F253" s="119">
        <f>VLOOKUP(A253,[2]pt!A$5:S$741,17)</f>
        <v>52.020833333333336</v>
      </c>
      <c r="G253" s="120">
        <f>VLOOKUP(A253,[2]pt!A$5:S$741,18)</f>
        <v>25.666666666666668</v>
      </c>
      <c r="H253" s="120">
        <f>VLOOKUP(A253,[2]pt!A$5:S$741,19)</f>
        <v>49.042288533642306</v>
      </c>
      <c r="I253" s="121">
        <f>VLOOKUP(A253,[2]pt!A$5:S$741,16)</f>
        <v>47.759406691339514</v>
      </c>
      <c r="J253" s="122" t="s">
        <v>845</v>
      </c>
      <c r="K253" s="123" t="s">
        <v>846</v>
      </c>
      <c r="L253" s="124" t="s">
        <v>847</v>
      </c>
      <c r="M253" s="124" t="s">
        <v>848</v>
      </c>
    </row>
    <row r="254" spans="1:13" s="114" customFormat="1" ht="16.899999999999999" customHeight="1">
      <c r="A254" s="151">
        <v>72100204</v>
      </c>
      <c r="B254" s="116" t="s">
        <v>849</v>
      </c>
      <c r="C254" s="116"/>
      <c r="D254" s="117" t="s">
        <v>850</v>
      </c>
      <c r="E254" s="118" t="s">
        <v>851</v>
      </c>
      <c r="F254" s="119">
        <f>VLOOKUP(A254,[2]pt!A$5:S$741,17)</f>
        <v>14.881944444444443</v>
      </c>
      <c r="G254" s="120">
        <f>VLOOKUP(A254,[2]pt!A$5:S$741,18)</f>
        <v>13.111111111111109</v>
      </c>
      <c r="H254" s="120">
        <f>VLOOKUP(A254,[2]pt!A$5:S$741,19)</f>
        <v>27.744861499725175</v>
      </c>
      <c r="I254" s="121">
        <f>VLOOKUP(A254,[2]pt!A$5:S$741,16)</f>
        <v>16.384140030012926</v>
      </c>
      <c r="J254" s="122" t="s">
        <v>852</v>
      </c>
      <c r="K254" s="123" t="s">
        <v>853</v>
      </c>
      <c r="L254" s="124"/>
      <c r="M254" s="124" t="s">
        <v>854</v>
      </c>
    </row>
    <row r="255" spans="1:13" s="114" customFormat="1" ht="16.899999999999999" customHeight="1">
      <c r="A255" s="127"/>
      <c r="B255" s="125" t="s">
        <v>855</v>
      </c>
      <c r="C255" s="116"/>
      <c r="D255" s="117"/>
      <c r="E255" s="118"/>
      <c r="F255" s="119"/>
      <c r="G255" s="120"/>
      <c r="H255" s="120"/>
      <c r="I255" s="121"/>
      <c r="J255" s="122"/>
      <c r="K255" s="123"/>
      <c r="L255" s="124"/>
      <c r="M255" s="126" t="s">
        <v>856</v>
      </c>
    </row>
    <row r="256" spans="1:13" s="114" customFormat="1" ht="16.899999999999999" customHeight="1">
      <c r="A256" s="151">
        <v>72200102</v>
      </c>
      <c r="B256" s="116" t="s">
        <v>857</v>
      </c>
      <c r="C256" s="116"/>
      <c r="D256" s="117" t="s">
        <v>165</v>
      </c>
      <c r="E256" s="118" t="s">
        <v>689</v>
      </c>
      <c r="F256" s="119">
        <f>VLOOKUP(A256,[2]pt!A$5:S$741,17)</f>
        <v>6.064166666666666</v>
      </c>
      <c r="G256" s="120">
        <f>VLOOKUP(A256,[2]pt!A$5:S$741,18)</f>
        <v>5.9708333333333341</v>
      </c>
      <c r="H256" s="120">
        <f>VLOOKUP(A256,[2]pt!A$5:S$741,19)</f>
        <v>6.2116666666666669</v>
      </c>
      <c r="I256" s="121">
        <f>VLOOKUP(A256,[2]pt!A$5:S$741,16)</f>
        <v>6.1004178440963708</v>
      </c>
      <c r="J256" s="122" t="s">
        <v>690</v>
      </c>
      <c r="K256" s="123" t="s">
        <v>168</v>
      </c>
      <c r="L256" s="124" t="s">
        <v>550</v>
      </c>
      <c r="M256" s="124" t="s">
        <v>858</v>
      </c>
    </row>
    <row r="257" spans="1:13" s="114" customFormat="1" ht="16.899999999999999" customHeight="1">
      <c r="A257" s="151">
        <v>72200104</v>
      </c>
      <c r="B257" s="116" t="s">
        <v>859</v>
      </c>
      <c r="C257" s="116"/>
      <c r="D257" s="117" t="s">
        <v>165</v>
      </c>
      <c r="E257" s="118" t="s">
        <v>689</v>
      </c>
      <c r="F257" s="119">
        <f>VLOOKUP(A257,[2]pt!A$5:S$741,17)</f>
        <v>4.9703735632183905</v>
      </c>
      <c r="G257" s="120">
        <f>VLOOKUP(A257,[2]pt!A$5:S$741,18)</f>
        <v>4.8441666666666672</v>
      </c>
      <c r="H257" s="120">
        <f>VLOOKUP(A257,[2]pt!A$5:S$741,19)</f>
        <v>6.3325000000000005</v>
      </c>
      <c r="I257" s="121">
        <f>VLOOKUP(A257,[2]pt!A$5:S$741,16)</f>
        <v>5.032344470455671</v>
      </c>
      <c r="J257" s="122" t="s">
        <v>690</v>
      </c>
      <c r="K257" s="123" t="s">
        <v>168</v>
      </c>
      <c r="L257" s="124" t="s">
        <v>550</v>
      </c>
      <c r="M257" s="124" t="s">
        <v>687</v>
      </c>
    </row>
    <row r="258" spans="1:13" s="114" customFormat="1" ht="16.899999999999999" customHeight="1">
      <c r="A258" s="104"/>
      <c r="B258" s="125" t="s">
        <v>124</v>
      </c>
      <c r="C258" s="116"/>
      <c r="D258" s="117"/>
      <c r="E258" s="118"/>
      <c r="F258" s="119"/>
      <c r="G258" s="120"/>
      <c r="H258" s="120"/>
      <c r="I258" s="121"/>
      <c r="J258" s="122"/>
      <c r="K258" s="123"/>
      <c r="L258" s="124"/>
      <c r="M258" s="126" t="s">
        <v>860</v>
      </c>
    </row>
    <row r="259" spans="1:13" s="114" customFormat="1" ht="34.15" customHeight="1">
      <c r="A259" s="151">
        <v>125400104</v>
      </c>
      <c r="B259" s="116" t="s">
        <v>861</v>
      </c>
      <c r="C259" s="116"/>
      <c r="D259" s="117"/>
      <c r="E259" s="118" t="s">
        <v>862</v>
      </c>
      <c r="F259" s="119">
        <f>VLOOKUP(A259,[2]pt!A$5:S$741,17)</f>
        <v>1405</v>
      </c>
      <c r="G259" s="120">
        <f>VLOOKUP(A259,[2]pt!A$5:S$741,18)</f>
        <v>1405</v>
      </c>
      <c r="H259" s="120">
        <f>VLOOKUP(A259,[2]pt!A$5:S$741,19)</f>
        <v>2716.6666666666665</v>
      </c>
      <c r="I259" s="121">
        <f>VLOOKUP(A259,[2]pt!A$5:S$741,16)</f>
        <v>1762.2729691976149</v>
      </c>
      <c r="J259" s="122" t="s">
        <v>863</v>
      </c>
      <c r="K259" s="123"/>
      <c r="L259" s="124"/>
      <c r="M259" s="124" t="s">
        <v>864</v>
      </c>
    </row>
    <row r="260" spans="1:13" s="114" customFormat="1" ht="36" customHeight="1">
      <c r="A260" s="151">
        <v>125400105</v>
      </c>
      <c r="B260" s="116" t="s">
        <v>865</v>
      </c>
      <c r="C260" s="116"/>
      <c r="D260" s="117"/>
      <c r="E260" s="118" t="s">
        <v>862</v>
      </c>
      <c r="F260" s="119">
        <f>VLOOKUP(A260,[2]pt!A$5:S$741,17)</f>
        <v>1055</v>
      </c>
      <c r="G260" s="120">
        <f>VLOOKUP(A260,[2]pt!A$5:S$741,18)</f>
        <v>1055</v>
      </c>
      <c r="H260" s="120">
        <f>VLOOKUP(A260,[2]pt!A$5:S$741,19)</f>
        <v>2937.5</v>
      </c>
      <c r="I260" s="121">
        <f>VLOOKUP(A260,[2]pt!A$5:S$741,16)</f>
        <v>1567.75707586875</v>
      </c>
      <c r="J260" s="122" t="s">
        <v>863</v>
      </c>
      <c r="K260" s="123"/>
      <c r="L260" s="124"/>
      <c r="M260" s="124" t="s">
        <v>866</v>
      </c>
    </row>
    <row r="261" spans="1:13" s="114" customFormat="1" ht="36" customHeight="1">
      <c r="A261" s="151">
        <v>125400106</v>
      </c>
      <c r="B261" s="116" t="s">
        <v>867</v>
      </c>
      <c r="C261" s="116"/>
      <c r="D261" s="117"/>
      <c r="E261" s="118" t="s">
        <v>862</v>
      </c>
      <c r="F261" s="119">
        <f>VLOOKUP(A261,[2]pt!A$5:S$741,17)</f>
        <v>705</v>
      </c>
      <c r="G261" s="120">
        <f>VLOOKUP(A261,[2]pt!A$5:S$741,18)</f>
        <v>705</v>
      </c>
      <c r="H261" s="120">
        <f>VLOOKUP(A261,[2]pt!A$5:S$741,19)</f>
        <v>1616.6666666666667</v>
      </c>
      <c r="I261" s="121">
        <f>VLOOKUP(A261,[2]pt!A$5:S$741,16)</f>
        <v>953.32060247915535</v>
      </c>
      <c r="J261" s="122" t="s">
        <v>863</v>
      </c>
      <c r="K261" s="123"/>
      <c r="L261" s="124"/>
      <c r="M261" s="124" t="s">
        <v>868</v>
      </c>
    </row>
    <row r="262" spans="1:13" s="114" customFormat="1" ht="16.899999999999999" customHeight="1">
      <c r="A262" s="104"/>
      <c r="B262" s="125" t="s">
        <v>869</v>
      </c>
      <c r="C262" s="116"/>
      <c r="D262" s="117"/>
      <c r="E262" s="118"/>
      <c r="F262" s="119"/>
      <c r="G262" s="120"/>
      <c r="H262" s="120"/>
      <c r="I262" s="121"/>
      <c r="J262" s="122"/>
      <c r="K262" s="123"/>
      <c r="L262" s="124"/>
      <c r="M262" s="126" t="s">
        <v>870</v>
      </c>
    </row>
    <row r="263" spans="1:13" s="114" customFormat="1" ht="24" customHeight="1">
      <c r="A263" s="152">
        <v>101100102</v>
      </c>
      <c r="B263" s="141" t="s">
        <v>871</v>
      </c>
      <c r="C263" s="116"/>
      <c r="D263" s="117"/>
      <c r="E263" s="118" t="s">
        <v>862</v>
      </c>
      <c r="F263" s="119">
        <f>VLOOKUP(A263,[2]pt!A$5:S$741,17)</f>
        <v>3084.8000000000006</v>
      </c>
      <c r="G263" s="120">
        <f>VLOOKUP(A263,[2]pt!A$5:S$741,18)</f>
        <v>544</v>
      </c>
      <c r="H263" s="120">
        <f>VLOOKUP(A263,[2]pt!A$5:S$741,19)</f>
        <v>4400</v>
      </c>
      <c r="I263" s="121">
        <f>VLOOKUP(A263,[2]pt!A$5:S$741,16)</f>
        <v>2541.6875371191204</v>
      </c>
      <c r="J263" s="122" t="s">
        <v>863</v>
      </c>
      <c r="K263" s="123"/>
      <c r="L263" s="124"/>
      <c r="M263" s="124" t="s">
        <v>872</v>
      </c>
    </row>
    <row r="264" spans="1:13" s="154" customFormat="1" ht="16.899999999999999" customHeight="1">
      <c r="A264" s="153"/>
      <c r="B264" s="125" t="s">
        <v>873</v>
      </c>
      <c r="C264" s="116"/>
      <c r="D264" s="117"/>
      <c r="E264" s="118"/>
      <c r="F264" s="119"/>
      <c r="G264" s="120"/>
      <c r="H264" s="120"/>
      <c r="I264" s="121"/>
      <c r="J264" s="122"/>
      <c r="K264" s="123"/>
      <c r="L264" s="124"/>
      <c r="M264" s="126" t="s">
        <v>874</v>
      </c>
    </row>
    <row r="265" spans="1:13" s="114" customFormat="1" ht="16.899999999999999" customHeight="1">
      <c r="A265" s="151">
        <v>101100201</v>
      </c>
      <c r="B265" s="133" t="s">
        <v>875</v>
      </c>
      <c r="C265" s="133"/>
      <c r="D265" s="134"/>
      <c r="E265" s="135" t="s">
        <v>862</v>
      </c>
      <c r="F265" s="376">
        <f>VLOOKUP(A265,[2]pt!A$5:S$741,17)</f>
        <v>4049.9924242424245</v>
      </c>
      <c r="G265" s="377">
        <f>VLOOKUP(A265,[2]pt!A$5:S$741,18)</f>
        <v>3019.4444444444448</v>
      </c>
      <c r="H265" s="377">
        <f>VLOOKUP(A265,[2]pt!A$5:S$741,19)</f>
        <v>5191.666666666667</v>
      </c>
      <c r="I265" s="378">
        <f>VLOOKUP(A265,[2]pt!A$5:S$741,16)</f>
        <v>4211.6076483506495</v>
      </c>
      <c r="J265" s="136" t="s">
        <v>863</v>
      </c>
      <c r="K265" s="137"/>
      <c r="L265" s="138"/>
      <c r="M265" s="138" t="s">
        <v>876</v>
      </c>
    </row>
    <row r="266" spans="1:13" s="114" customFormat="1" ht="16.899999999999999" customHeight="1">
      <c r="A266" s="104"/>
      <c r="B266" s="125" t="s">
        <v>877</v>
      </c>
      <c r="C266" s="116"/>
      <c r="D266" s="117"/>
      <c r="E266" s="118"/>
      <c r="F266" s="119"/>
      <c r="G266" s="120"/>
      <c r="H266" s="120"/>
      <c r="I266" s="121"/>
      <c r="J266" s="122"/>
      <c r="K266" s="123"/>
      <c r="L266" s="124"/>
      <c r="M266" s="126" t="s">
        <v>878</v>
      </c>
    </row>
    <row r="267" spans="1:13" s="114" customFormat="1" ht="23.25" customHeight="1">
      <c r="A267" s="152">
        <v>101200101</v>
      </c>
      <c r="B267" s="116" t="s">
        <v>879</v>
      </c>
      <c r="C267" s="116"/>
      <c r="D267" s="117"/>
      <c r="E267" s="118" t="s">
        <v>862</v>
      </c>
      <c r="F267" s="119">
        <f>VLOOKUP(A267,[2]pt!A$5:S$741,17)</f>
        <v>6419.416666666667</v>
      </c>
      <c r="G267" s="120">
        <f>VLOOKUP(A267,[2]pt!A$5:S$741,18)</f>
        <v>3366.6666666666665</v>
      </c>
      <c r="H267" s="120">
        <f>VLOOKUP(A267,[2]pt!A$5:S$741,19)</f>
        <v>6383.333333333333</v>
      </c>
      <c r="I267" s="121">
        <f>VLOOKUP(A267,[2]pt!A$5:S$741,16)</f>
        <v>6180.3405371022673</v>
      </c>
      <c r="J267" s="122" t="s">
        <v>863</v>
      </c>
      <c r="K267" s="123"/>
      <c r="L267" s="124"/>
      <c r="M267" s="124" t="s">
        <v>880</v>
      </c>
    </row>
    <row r="268" spans="1:13" s="114" customFormat="1" ht="16.149999999999999" customHeight="1">
      <c r="A268" s="104"/>
      <c r="B268" s="125" t="s">
        <v>881</v>
      </c>
      <c r="C268" s="116"/>
      <c r="D268" s="117"/>
      <c r="E268" s="118"/>
      <c r="F268" s="119"/>
      <c r="G268" s="120"/>
      <c r="H268" s="120"/>
      <c r="I268" s="121"/>
      <c r="J268" s="122"/>
      <c r="K268" s="123"/>
      <c r="L268" s="124"/>
      <c r="M268" s="126" t="s">
        <v>882</v>
      </c>
    </row>
    <row r="269" spans="1:13" s="114" customFormat="1" ht="16.149999999999999" customHeight="1">
      <c r="A269" s="151">
        <v>95400202</v>
      </c>
      <c r="B269" s="116" t="s">
        <v>883</v>
      </c>
      <c r="C269" s="116"/>
      <c r="D269" s="117" t="s">
        <v>772</v>
      </c>
      <c r="E269" s="118" t="s">
        <v>884</v>
      </c>
      <c r="F269" s="119">
        <f>VLOOKUP(A269,[2]pt!A$5:S$741,17)</f>
        <v>0.76190476190476186</v>
      </c>
      <c r="G269" s="120">
        <f>VLOOKUP(A269,[2]pt!A$5:S$741,18)</f>
        <v>0.52500000000000002</v>
      </c>
      <c r="H269" s="120">
        <f>VLOOKUP(A269,[2]pt!A$5:S$741,19)</f>
        <v>1</v>
      </c>
      <c r="I269" s="121">
        <f>VLOOKUP(A269,[2]pt!A$5:S$741,16)</f>
        <v>0.71612182439909944</v>
      </c>
      <c r="J269" s="122" t="s">
        <v>885</v>
      </c>
      <c r="K269" s="123" t="s">
        <v>664</v>
      </c>
      <c r="L269" s="124"/>
      <c r="M269" s="124" t="s">
        <v>886</v>
      </c>
    </row>
    <row r="270" spans="1:13" s="114" customFormat="1" ht="16.149999999999999" customHeight="1">
      <c r="A270" s="151">
        <v>95400203</v>
      </c>
      <c r="B270" s="116" t="s">
        <v>887</v>
      </c>
      <c r="C270" s="116" t="s">
        <v>888</v>
      </c>
      <c r="D270" s="117" t="s">
        <v>850</v>
      </c>
      <c r="E270" s="118" t="s">
        <v>889</v>
      </c>
      <c r="F270" s="119">
        <f>VLOOKUP(A270,[2]pt!A$5:S$741,17)</f>
        <v>6.6597222222222223</v>
      </c>
      <c r="G270" s="120">
        <f>VLOOKUP(A270,[2]pt!A$5:S$741,18)</f>
        <v>5.8666666666666663</v>
      </c>
      <c r="H270" s="120">
        <f>VLOOKUP(A270,[2]pt!A$5:S$741,19)</f>
        <v>7.1111111111111107</v>
      </c>
      <c r="I270" s="121">
        <f>VLOOKUP(A270,[2]pt!A$5:S$741,16)</f>
        <v>6.4700524974283153</v>
      </c>
      <c r="J270" s="122" t="s">
        <v>890</v>
      </c>
      <c r="K270" s="123" t="s">
        <v>853</v>
      </c>
      <c r="L270" s="124" t="s">
        <v>891</v>
      </c>
      <c r="M270" s="124" t="s">
        <v>892</v>
      </c>
    </row>
    <row r="271" spans="1:13" s="114" customFormat="1" ht="16.149999999999999" customHeight="1">
      <c r="A271" s="151">
        <v>95400204</v>
      </c>
      <c r="B271" s="116" t="s">
        <v>893</v>
      </c>
      <c r="C271" s="116" t="s">
        <v>894</v>
      </c>
      <c r="D271" s="117" t="s">
        <v>756</v>
      </c>
      <c r="E271" s="118" t="s">
        <v>889</v>
      </c>
      <c r="F271" s="119">
        <f>VLOOKUP(A271,[2]pt!A$5:S$741,17)</f>
        <v>1.0666666666666667</v>
      </c>
      <c r="G271" s="120">
        <f>VLOOKUP(A271,[2]pt!A$5:S$741,18)</f>
        <v>0.76388888888888884</v>
      </c>
      <c r="H271" s="120">
        <f>VLOOKUP(A271,[2]pt!A$5:S$741,19)</f>
        <v>1.1111111111111114</v>
      </c>
      <c r="I271" s="121">
        <f>VLOOKUP(A271,[2]pt!A$5:S$741,16)</f>
        <v>0.98078252685865241</v>
      </c>
      <c r="J271" s="122" t="s">
        <v>890</v>
      </c>
      <c r="K271" s="123" t="s">
        <v>759</v>
      </c>
      <c r="L271" s="124" t="s">
        <v>895</v>
      </c>
      <c r="M271" s="124" t="s">
        <v>896</v>
      </c>
    </row>
    <row r="272" spans="1:13" s="114" customFormat="1" ht="16.149999999999999" customHeight="1">
      <c r="A272" s="151">
        <v>95400206</v>
      </c>
      <c r="B272" s="116" t="s">
        <v>897</v>
      </c>
      <c r="C272" s="116" t="s">
        <v>898</v>
      </c>
      <c r="D272" s="117" t="s">
        <v>772</v>
      </c>
      <c r="E272" s="118" t="s">
        <v>899</v>
      </c>
      <c r="F272" s="119">
        <f>VLOOKUP(A272,[2]pt!A$5:S$741,17)</f>
        <v>0.6923076923076924</v>
      </c>
      <c r="G272" s="120">
        <f>VLOOKUP(A272,[2]pt!A$5:S$741,18)</f>
        <v>0.52083333333333337</v>
      </c>
      <c r="H272" s="120">
        <f>VLOOKUP(A272,[2]pt!A$5:S$741,19)</f>
        <v>1</v>
      </c>
      <c r="I272" s="121">
        <f>VLOOKUP(A272,[2]pt!A$5:S$741,16)</f>
        <v>0.67342678109729492</v>
      </c>
      <c r="J272" s="122" t="s">
        <v>900</v>
      </c>
      <c r="K272" s="123" t="s">
        <v>664</v>
      </c>
      <c r="L272" s="124" t="s">
        <v>901</v>
      </c>
      <c r="M272" s="124" t="s">
        <v>902</v>
      </c>
    </row>
    <row r="273" spans="1:13" s="114" customFormat="1" ht="16.149999999999999" customHeight="1">
      <c r="A273" s="104"/>
      <c r="B273" s="125" t="s">
        <v>903</v>
      </c>
      <c r="C273" s="116"/>
      <c r="D273" s="117"/>
      <c r="E273" s="118"/>
      <c r="F273" s="119"/>
      <c r="G273" s="120"/>
      <c r="H273" s="120"/>
      <c r="I273" s="121"/>
      <c r="J273" s="122"/>
      <c r="K273" s="123"/>
      <c r="L273" s="124"/>
      <c r="M273" s="126" t="s">
        <v>904</v>
      </c>
    </row>
    <row r="274" spans="1:13" s="114" customFormat="1" ht="16.149999999999999" customHeight="1">
      <c r="A274" s="151">
        <v>95400602</v>
      </c>
      <c r="B274" s="116" t="s">
        <v>905</v>
      </c>
      <c r="C274" s="116" t="s">
        <v>906</v>
      </c>
      <c r="D274" s="117" t="s">
        <v>174</v>
      </c>
      <c r="E274" s="118" t="s">
        <v>907</v>
      </c>
      <c r="F274" s="119">
        <f>VLOOKUP(A274,[2]pt!A$5:S$741,17)</f>
        <v>1.5189393939393938</v>
      </c>
      <c r="G274" s="120">
        <f>VLOOKUP(A274,[2]pt!A$5:S$741,18)</f>
        <v>1.4513888888888886</v>
      </c>
      <c r="H274" s="120">
        <f>VLOOKUP(A274,[2]pt!A$5:S$741,19)</f>
        <v>2</v>
      </c>
      <c r="I274" s="121">
        <f>VLOOKUP(A274,[2]pt!A$5:S$741,16)</f>
        <v>1.549404894293436</v>
      </c>
      <c r="J274" s="122" t="s">
        <v>908</v>
      </c>
      <c r="K274" s="123" t="s">
        <v>177</v>
      </c>
      <c r="L274" s="124" t="s">
        <v>909</v>
      </c>
      <c r="M274" s="124" t="s">
        <v>910</v>
      </c>
    </row>
    <row r="275" spans="1:13" s="114" customFormat="1" ht="16.149999999999999" customHeight="1">
      <c r="A275" s="104"/>
      <c r="B275" s="125" t="s">
        <v>1718</v>
      </c>
      <c r="C275" s="116"/>
      <c r="D275" s="117"/>
      <c r="E275" s="118"/>
      <c r="F275" s="119"/>
      <c r="G275" s="120"/>
      <c r="H275" s="120"/>
      <c r="I275" s="121"/>
      <c r="J275" s="122"/>
      <c r="K275" s="123"/>
      <c r="L275" s="124"/>
      <c r="M275" s="126" t="s">
        <v>911</v>
      </c>
    </row>
    <row r="276" spans="1:13" s="114" customFormat="1" ht="16.149999999999999" customHeight="1">
      <c r="A276" s="151">
        <v>62100101</v>
      </c>
      <c r="B276" s="116" t="s">
        <v>912</v>
      </c>
      <c r="C276" s="116"/>
      <c r="D276" s="117"/>
      <c r="E276" s="118" t="s">
        <v>913</v>
      </c>
      <c r="F276" s="119">
        <f>VLOOKUP(A276,[2]pt!A$5:S$741,17)</f>
        <v>40.395833333333329</v>
      </c>
      <c r="G276" s="120">
        <f>VLOOKUP(A276,[2]pt!A$5:S$741,18)</f>
        <v>40.11415701734807</v>
      </c>
      <c r="H276" s="120">
        <f>VLOOKUP(A276,[2]pt!A$5:S$741,19)</f>
        <v>100</v>
      </c>
      <c r="I276" s="121">
        <f>VLOOKUP(A276,[2]pt!A$5:S$741,16)</f>
        <v>41.018693861133379</v>
      </c>
      <c r="J276" s="122" t="s">
        <v>914</v>
      </c>
      <c r="K276" s="123"/>
      <c r="L276" s="124"/>
      <c r="M276" s="124" t="s">
        <v>915</v>
      </c>
    </row>
    <row r="277" spans="1:13" s="114" customFormat="1" ht="22.5" customHeight="1">
      <c r="A277" s="151">
        <v>62200101</v>
      </c>
      <c r="B277" s="116" t="s">
        <v>916</v>
      </c>
      <c r="C277" s="116"/>
      <c r="D277" s="117"/>
      <c r="E277" s="118" t="s">
        <v>917</v>
      </c>
      <c r="F277" s="119">
        <f>VLOOKUP(A277,[2]pt!A$5:S$741,17)</f>
        <v>51.074561403508767</v>
      </c>
      <c r="G277" s="120">
        <f>VLOOKUP(A277,[2]pt!A$5:S$741,18)</f>
        <v>24.583333333333332</v>
      </c>
      <c r="H277" s="120">
        <f>VLOOKUP(A277,[2]pt!A$5:S$741,19)</f>
        <v>151.66666666666666</v>
      </c>
      <c r="I277" s="121">
        <f>VLOOKUP(A277,[2]pt!A$5:S$741,16)</f>
        <v>52.2835004159897</v>
      </c>
      <c r="J277" s="122" t="s">
        <v>918</v>
      </c>
      <c r="K277" s="123"/>
      <c r="L277" s="124"/>
      <c r="M277" s="124" t="s">
        <v>919</v>
      </c>
    </row>
    <row r="278" spans="1:13" s="114" customFormat="1" ht="16.149999999999999" customHeight="1">
      <c r="A278" s="104"/>
      <c r="B278" s="125" t="s">
        <v>920</v>
      </c>
      <c r="C278" s="116"/>
      <c r="D278" s="117"/>
      <c r="E278" s="118"/>
      <c r="F278" s="119"/>
      <c r="G278" s="120"/>
      <c r="H278" s="120"/>
      <c r="I278" s="121"/>
      <c r="J278" s="122"/>
      <c r="K278" s="123"/>
      <c r="L278" s="124"/>
      <c r="M278" s="126" t="s">
        <v>921</v>
      </c>
    </row>
    <row r="279" spans="1:13" s="114" customFormat="1" ht="21" customHeight="1">
      <c r="A279" s="151">
        <v>61100101</v>
      </c>
      <c r="B279" s="116" t="s">
        <v>922</v>
      </c>
      <c r="C279" s="116" t="s">
        <v>923</v>
      </c>
      <c r="D279" s="117" t="s">
        <v>924</v>
      </c>
      <c r="E279" s="118" t="s">
        <v>925</v>
      </c>
      <c r="F279" s="119">
        <f>VLOOKUP(A279,[2]pt!A$5:S$741,17)</f>
        <v>14.692307692307693</v>
      </c>
      <c r="G279" s="120">
        <f>VLOOKUP(A279,[2]pt!A$5:S$741,18)</f>
        <v>11.458333333333334</v>
      </c>
      <c r="H279" s="120">
        <f>VLOOKUP(A279,[2]pt!A$5:S$741,19)</f>
        <v>10.444444444444443</v>
      </c>
      <c r="I279" s="121">
        <f>VLOOKUP(A279,[2]pt!A$5:S$741,16)</f>
        <v>13.435182781709697</v>
      </c>
      <c r="J279" s="122" t="s">
        <v>926</v>
      </c>
      <c r="K279" s="142" t="s">
        <v>927</v>
      </c>
      <c r="L279" s="124"/>
      <c r="M279" s="124" t="s">
        <v>928</v>
      </c>
    </row>
    <row r="280" spans="1:13" s="114" customFormat="1" ht="16.149999999999999" customHeight="1">
      <c r="A280" s="151">
        <v>61100102</v>
      </c>
      <c r="B280" s="116" t="s">
        <v>929</v>
      </c>
      <c r="C280" s="116"/>
      <c r="D280" s="117" t="s">
        <v>174</v>
      </c>
      <c r="E280" s="118" t="s">
        <v>930</v>
      </c>
      <c r="F280" s="119">
        <f>VLOOKUP(A280,[2]pt!A$5:S$741,17)</f>
        <v>19.816091954022987</v>
      </c>
      <c r="G280" s="120">
        <f>VLOOKUP(A280,[2]pt!A$5:S$741,18)</f>
        <v>15.83333333333333</v>
      </c>
      <c r="H280" s="120">
        <f>VLOOKUP(A280,[2]pt!A$5:S$741,19)</f>
        <v>20.416666666666668</v>
      </c>
      <c r="I280" s="121">
        <f>VLOOKUP(A280,[2]pt!A$5:S$741,16)</f>
        <v>18.767160889089787</v>
      </c>
      <c r="J280" s="122" t="s">
        <v>931</v>
      </c>
      <c r="K280" s="123" t="s">
        <v>177</v>
      </c>
      <c r="L280" s="124"/>
      <c r="M280" s="124" t="s">
        <v>932</v>
      </c>
    </row>
    <row r="281" spans="1:13" s="114" customFormat="1" ht="16.149999999999999" customHeight="1">
      <c r="A281" s="151">
        <v>61100103</v>
      </c>
      <c r="B281" s="116" t="s">
        <v>933</v>
      </c>
      <c r="C281" s="116" t="s">
        <v>934</v>
      </c>
      <c r="D281" s="117" t="s">
        <v>165</v>
      </c>
      <c r="E281" s="118" t="s">
        <v>935</v>
      </c>
      <c r="F281" s="119">
        <f>VLOOKUP(A281,[2]pt!A$5:S$741,17)</f>
        <v>27.454545454545453</v>
      </c>
      <c r="G281" s="120">
        <f>VLOOKUP(A281,[2]pt!A$5:S$741,18)</f>
        <v>24.141666666666666</v>
      </c>
      <c r="H281" s="120">
        <f>VLOOKUP(A281,[2]pt!A$5:S$741,19)</f>
        <v>27</v>
      </c>
      <c r="I281" s="121">
        <f>VLOOKUP(A281,[2]pt!A$5:S$741,16)</f>
        <v>26.500359984461028</v>
      </c>
      <c r="J281" s="122" t="s">
        <v>936</v>
      </c>
      <c r="K281" s="123" t="s">
        <v>168</v>
      </c>
      <c r="L281" s="124" t="s">
        <v>937</v>
      </c>
      <c r="M281" s="124" t="s">
        <v>938</v>
      </c>
    </row>
    <row r="282" spans="1:13" s="114" customFormat="1" ht="16.149999999999999" customHeight="1">
      <c r="A282" s="151">
        <v>61100104</v>
      </c>
      <c r="B282" s="116" t="s">
        <v>939</v>
      </c>
      <c r="C282" s="116" t="s">
        <v>940</v>
      </c>
      <c r="D282" s="117" t="s">
        <v>174</v>
      </c>
      <c r="E282" s="118" t="s">
        <v>941</v>
      </c>
      <c r="F282" s="119">
        <f>VLOOKUP(A282,[2]pt!A$5:S$741,17)</f>
        <v>15.568965517241379</v>
      </c>
      <c r="G282" s="120">
        <f>VLOOKUP(A282,[2]pt!A$5:S$741,18)</f>
        <v>9.875</v>
      </c>
      <c r="H282" s="120">
        <f>VLOOKUP(A282,[2]pt!A$5:S$741,19)</f>
        <v>15</v>
      </c>
      <c r="I282" s="121">
        <f>VLOOKUP(A282,[2]pt!A$5:S$741,16)</f>
        <v>13.947144927717888</v>
      </c>
      <c r="J282" s="122" t="s">
        <v>942</v>
      </c>
      <c r="K282" s="123" t="s">
        <v>177</v>
      </c>
      <c r="L282" s="124" t="s">
        <v>943</v>
      </c>
      <c r="M282" s="124" t="s">
        <v>944</v>
      </c>
    </row>
    <row r="283" spans="1:13" s="114" customFormat="1" ht="16.149999999999999" customHeight="1">
      <c r="A283" s="151">
        <v>61100107</v>
      </c>
      <c r="B283" s="116" t="s">
        <v>945</v>
      </c>
      <c r="C283" s="116"/>
      <c r="D283" s="117" t="s">
        <v>165</v>
      </c>
      <c r="E283" s="118" t="s">
        <v>946</v>
      </c>
      <c r="F283" s="119">
        <f>VLOOKUP(A283,[2]pt!A$5:S$741,17)</f>
        <v>13.898148148148151</v>
      </c>
      <c r="G283" s="120">
        <f>VLOOKUP(A283,[2]pt!A$5:S$741,18)</f>
        <v>9.8472222222222232</v>
      </c>
      <c r="H283" s="120">
        <f>VLOOKUP(A283,[2]pt!A$5:S$741,19)</f>
        <v>16.249999999999996</v>
      </c>
      <c r="I283" s="121">
        <f>VLOOKUP(A283,[2]pt!A$5:S$741,16)</f>
        <v>12.980307616596223</v>
      </c>
      <c r="J283" s="122" t="s">
        <v>947</v>
      </c>
      <c r="K283" s="123" t="s">
        <v>168</v>
      </c>
      <c r="L283" s="124"/>
      <c r="M283" s="124" t="s">
        <v>948</v>
      </c>
    </row>
    <row r="284" spans="1:13" s="114" customFormat="1" ht="16.149999999999999" customHeight="1">
      <c r="A284" s="151">
        <v>61100108</v>
      </c>
      <c r="B284" s="116" t="s">
        <v>949</v>
      </c>
      <c r="C284" s="116" t="s">
        <v>934</v>
      </c>
      <c r="D284" s="117" t="s">
        <v>165</v>
      </c>
      <c r="E284" s="118" t="s">
        <v>950</v>
      </c>
      <c r="F284" s="119">
        <f>VLOOKUP(A284,[2]pt!A$5:S$741,17)</f>
        <v>24.904761904761909</v>
      </c>
      <c r="G284" s="120">
        <f>VLOOKUP(A284,[2]pt!A$5:S$741,18)</f>
        <v>19.694444444444443</v>
      </c>
      <c r="H284" s="120">
        <f>VLOOKUP(A284,[2]pt!A$5:S$741,19)</f>
        <v>25.555555555555557</v>
      </c>
      <c r="I284" s="121">
        <f>VLOOKUP(A284,[2]pt!A$5:S$741,16)</f>
        <v>23.520983546261292</v>
      </c>
      <c r="J284" s="122" t="s">
        <v>951</v>
      </c>
      <c r="K284" s="123" t="s">
        <v>168</v>
      </c>
      <c r="L284" s="124" t="s">
        <v>937</v>
      </c>
      <c r="M284" s="124" t="s">
        <v>952</v>
      </c>
    </row>
    <row r="285" spans="1:13" s="114" customFormat="1" ht="24" customHeight="1">
      <c r="A285" s="151">
        <v>61100109</v>
      </c>
      <c r="B285" s="116" t="s">
        <v>953</v>
      </c>
      <c r="C285" s="116" t="s">
        <v>954</v>
      </c>
      <c r="D285" s="117" t="s">
        <v>843</v>
      </c>
      <c r="E285" s="118" t="s">
        <v>955</v>
      </c>
      <c r="F285" s="119">
        <f>VLOOKUP(A285,[2]pt!A$5:S$741,17)</f>
        <v>37.026785714285715</v>
      </c>
      <c r="G285" s="120">
        <f>VLOOKUP(A285,[2]pt!A$5:S$741,18)</f>
        <v>39.904761904761905</v>
      </c>
      <c r="H285" s="120">
        <f>VLOOKUP(A285,[2]pt!A$5:S$741,19)</f>
        <v>38.833333333333336</v>
      </c>
      <c r="I285" s="121">
        <f>VLOOKUP(A285,[2]pt!A$5:S$741,16)</f>
        <v>37.976559947316439</v>
      </c>
      <c r="J285" s="122" t="s">
        <v>956</v>
      </c>
      <c r="K285" s="123" t="s">
        <v>846</v>
      </c>
      <c r="L285" s="124" t="s">
        <v>957</v>
      </c>
      <c r="M285" s="124" t="s">
        <v>958</v>
      </c>
    </row>
    <row r="286" spans="1:13" s="114" customFormat="1" ht="16.149999999999999" customHeight="1">
      <c r="A286" s="104"/>
      <c r="B286" s="125" t="s">
        <v>120</v>
      </c>
      <c r="C286" s="116"/>
      <c r="D286" s="117"/>
      <c r="E286" s="118"/>
      <c r="F286" s="119"/>
      <c r="G286" s="120"/>
      <c r="H286" s="120"/>
      <c r="I286" s="121"/>
      <c r="J286" s="122"/>
      <c r="K286" s="123"/>
      <c r="L286" s="124"/>
      <c r="M286" s="126" t="s">
        <v>959</v>
      </c>
    </row>
    <row r="287" spans="1:13" s="114" customFormat="1" ht="16.149999999999999" customHeight="1">
      <c r="A287" s="151">
        <v>95200101</v>
      </c>
      <c r="B287" s="116" t="s">
        <v>960</v>
      </c>
      <c r="C287" s="116" t="s">
        <v>174</v>
      </c>
      <c r="D287" s="117"/>
      <c r="E287" s="118" t="s">
        <v>961</v>
      </c>
      <c r="F287" s="119">
        <f>VLOOKUP(A287,[2]pt!A$5:S$741,17)</f>
        <v>23.216666666666669</v>
      </c>
      <c r="G287" s="120">
        <f>VLOOKUP(A287,[2]pt!A$5:S$741,18)</f>
        <v>45</v>
      </c>
      <c r="H287" s="120">
        <f>VLOOKUP(A287,[2]pt!A$5:S$741,19)</f>
        <v>26.458333333333332</v>
      </c>
      <c r="I287" s="121">
        <f>VLOOKUP(A287,[2]pt!A$5:S$741,16)</f>
        <v>25.148740922567999</v>
      </c>
      <c r="J287" s="122" t="s">
        <v>962</v>
      </c>
      <c r="K287" s="123" t="s">
        <v>177</v>
      </c>
      <c r="L287" s="124"/>
      <c r="M287" s="124" t="s">
        <v>963</v>
      </c>
    </row>
    <row r="288" spans="1:13" s="114" customFormat="1" ht="16.149999999999999" customHeight="1">
      <c r="A288" s="104"/>
      <c r="B288" s="125" t="s">
        <v>964</v>
      </c>
      <c r="C288" s="116"/>
      <c r="D288" s="117"/>
      <c r="E288" s="118"/>
      <c r="F288" s="119"/>
      <c r="G288" s="120"/>
      <c r="H288" s="120"/>
      <c r="I288" s="121"/>
      <c r="J288" s="122"/>
      <c r="K288" s="123"/>
      <c r="L288" s="124"/>
      <c r="M288" s="126" t="s">
        <v>965</v>
      </c>
    </row>
    <row r="289" spans="1:13" s="114" customFormat="1" ht="16.149999999999999" customHeight="1">
      <c r="A289" s="151">
        <v>121300801</v>
      </c>
      <c r="B289" s="116" t="s">
        <v>966</v>
      </c>
      <c r="C289" s="116" t="s">
        <v>1730</v>
      </c>
      <c r="D289" s="117" t="s">
        <v>316</v>
      </c>
      <c r="E289" s="118" t="s">
        <v>967</v>
      </c>
      <c r="F289" s="119">
        <f>VLOOKUP(A289,[2]pt!A$5:S$741,17)</f>
        <v>202.25</v>
      </c>
      <c r="G289" s="120">
        <f>VLOOKUP(A289,[2]pt!A$5:S$741,18)</f>
        <v>173.33333333333334</v>
      </c>
      <c r="H289" s="120">
        <f>VLOOKUP(A289,[2]pt!A$5:S$741,19)</f>
        <v>200.76602584371301</v>
      </c>
      <c r="I289" s="121">
        <f>VLOOKUP(A289,[2]pt!A$5:S$741,16)</f>
        <v>193.39518478666139</v>
      </c>
      <c r="J289" s="122" t="s">
        <v>968</v>
      </c>
      <c r="K289" s="123" t="s">
        <v>319</v>
      </c>
      <c r="L289" s="124" t="s">
        <v>1731</v>
      </c>
      <c r="M289" s="124" t="s">
        <v>969</v>
      </c>
    </row>
    <row r="290" spans="1:13" s="114" customFormat="1" ht="16.149999999999999" customHeight="1">
      <c r="A290" s="151">
        <v>121300802</v>
      </c>
      <c r="B290" s="116" t="s">
        <v>970</v>
      </c>
      <c r="C290" s="116" t="s">
        <v>971</v>
      </c>
      <c r="D290" s="117" t="s">
        <v>316</v>
      </c>
      <c r="E290" s="118" t="s">
        <v>972</v>
      </c>
      <c r="F290" s="119">
        <f>VLOOKUP(A290,[2]pt!A$5:S$741,17)</f>
        <v>216.66666666666666</v>
      </c>
      <c r="G290" s="120">
        <f>VLOOKUP(A290,[2]pt!A$5:S$741,18)</f>
        <v>169.16666666666666</v>
      </c>
      <c r="H290" s="120">
        <f>VLOOKUP(A290,[2]pt!A$5:S$741,19)</f>
        <v>211.21274428932961</v>
      </c>
      <c r="I290" s="121">
        <f>VLOOKUP(A290,[2]pt!A$5:S$741,16)</f>
        <v>201.81247881120794</v>
      </c>
      <c r="J290" s="122" t="s">
        <v>973</v>
      </c>
      <c r="K290" s="123" t="s">
        <v>319</v>
      </c>
      <c r="L290" s="124" t="s">
        <v>974</v>
      </c>
      <c r="M290" s="124" t="s">
        <v>975</v>
      </c>
    </row>
    <row r="291" spans="1:13" s="114" customFormat="1" ht="15.4" customHeight="1">
      <c r="A291" s="127"/>
      <c r="B291" s="125" t="s">
        <v>976</v>
      </c>
      <c r="C291" s="116"/>
      <c r="D291" s="117"/>
      <c r="E291" s="118"/>
      <c r="F291" s="119"/>
      <c r="G291" s="120"/>
      <c r="H291" s="120"/>
      <c r="I291" s="121"/>
      <c r="J291" s="122"/>
      <c r="K291" s="123"/>
      <c r="L291" s="124"/>
      <c r="M291" s="126" t="s">
        <v>977</v>
      </c>
    </row>
    <row r="292" spans="1:13" s="114" customFormat="1" ht="15.4" customHeight="1">
      <c r="A292" s="151">
        <v>121300904</v>
      </c>
      <c r="B292" s="116" t="s">
        <v>979</v>
      </c>
      <c r="C292" s="116" t="s">
        <v>978</v>
      </c>
      <c r="D292" s="117" t="s">
        <v>165</v>
      </c>
      <c r="E292" s="118" t="s">
        <v>889</v>
      </c>
      <c r="F292" s="119">
        <f>VLOOKUP(A292,[2]pt!A$5:S$741,17)</f>
        <v>49.625</v>
      </c>
      <c r="G292" s="120">
        <f>VLOOKUP(A292,[2]pt!A$5:S$741,18)</f>
        <v>43.270833333333336</v>
      </c>
      <c r="H292" s="120">
        <f>VLOOKUP(A292,[2]pt!A$5:S$741,19)</f>
        <v>50.134727440220523</v>
      </c>
      <c r="I292" s="121">
        <f>VLOOKUP(A292,[2]pt!A$5:S$741,16)</f>
        <v>47.764810551314802</v>
      </c>
      <c r="J292" s="122" t="s">
        <v>980</v>
      </c>
      <c r="K292" s="123" t="s">
        <v>168</v>
      </c>
      <c r="L292" s="124" t="s">
        <v>978</v>
      </c>
      <c r="M292" s="124" t="s">
        <v>981</v>
      </c>
    </row>
    <row r="293" spans="1:13" s="114" customFormat="1" ht="15.4" customHeight="1">
      <c r="A293" s="151">
        <v>121300907</v>
      </c>
      <c r="B293" s="133" t="s">
        <v>982</v>
      </c>
      <c r="C293" s="133" t="s">
        <v>983</v>
      </c>
      <c r="D293" s="134" t="s">
        <v>165</v>
      </c>
      <c r="E293" s="135" t="s">
        <v>984</v>
      </c>
      <c r="F293" s="376">
        <f>VLOOKUP(A293,[2]pt!A$5:S$741,17)</f>
        <v>6.1083333333333343</v>
      </c>
      <c r="G293" s="377">
        <f>VLOOKUP(A293,[2]pt!A$5:S$741,18)</f>
        <v>6.0555555555555562</v>
      </c>
      <c r="H293" s="377">
        <f>VLOOKUP(A293,[2]pt!A$5:S$741,19)</f>
        <v>10</v>
      </c>
      <c r="I293" s="378">
        <f>VLOOKUP(A293,[2]pt!A$5:S$741,16)</f>
        <v>6.4908887928856336</v>
      </c>
      <c r="J293" s="136" t="s">
        <v>985</v>
      </c>
      <c r="K293" s="137" t="s">
        <v>168</v>
      </c>
      <c r="L293" s="138" t="s">
        <v>986</v>
      </c>
      <c r="M293" s="138" t="s">
        <v>987</v>
      </c>
    </row>
    <row r="294" spans="1:13" s="114" customFormat="1" ht="15.4" customHeight="1">
      <c r="A294" s="127"/>
      <c r="B294" s="125" t="s">
        <v>988</v>
      </c>
      <c r="C294" s="116"/>
      <c r="D294" s="117"/>
      <c r="E294" s="118"/>
      <c r="F294" s="119"/>
      <c r="G294" s="120"/>
      <c r="H294" s="120"/>
      <c r="I294" s="121"/>
      <c r="J294" s="122"/>
      <c r="K294" s="123"/>
      <c r="L294" s="124"/>
      <c r="M294" s="126" t="s">
        <v>989</v>
      </c>
    </row>
    <row r="295" spans="1:13" s="114" customFormat="1" ht="15.4" customHeight="1">
      <c r="A295" s="151">
        <v>121300402</v>
      </c>
      <c r="B295" s="116" t="s">
        <v>988</v>
      </c>
      <c r="C295" s="116" t="s">
        <v>990</v>
      </c>
      <c r="D295" s="117" t="s">
        <v>497</v>
      </c>
      <c r="E295" s="118" t="s">
        <v>991</v>
      </c>
      <c r="F295" s="119">
        <f>VLOOKUP(A295,[2]pt!A$5:S$741,17)</f>
        <v>2.9087301587301586</v>
      </c>
      <c r="G295" s="120">
        <f>VLOOKUP(A295,[2]pt!A$5:S$741,18)</f>
        <v>2.53125</v>
      </c>
      <c r="H295" s="120">
        <f>VLOOKUP(A295,[2]pt!A$5:S$741,19)</f>
        <v>3.5623416668736581</v>
      </c>
      <c r="I295" s="121">
        <f>VLOOKUP(A295,[2]pt!A$5:S$741,16)</f>
        <v>2.8620407083723483</v>
      </c>
      <c r="J295" s="122" t="s">
        <v>992</v>
      </c>
      <c r="K295" s="123" t="s">
        <v>500</v>
      </c>
      <c r="L295" s="124" t="s">
        <v>993</v>
      </c>
      <c r="M295" s="124" t="s">
        <v>994</v>
      </c>
    </row>
    <row r="296" spans="1:13" s="114" customFormat="1" ht="15.4" customHeight="1">
      <c r="A296" s="151">
        <v>121300503</v>
      </c>
      <c r="B296" s="116" t="s">
        <v>995</v>
      </c>
      <c r="C296" s="116" t="s">
        <v>996</v>
      </c>
      <c r="D296" s="117" t="s">
        <v>997</v>
      </c>
      <c r="E296" s="118" t="s">
        <v>998</v>
      </c>
      <c r="F296" s="119">
        <f>VLOOKUP(A296,[2]pt!A$5:S$741,17)</f>
        <v>17.054347826086957</v>
      </c>
      <c r="G296" s="120">
        <f>VLOOKUP(A296,[2]pt!A$5:S$741,18)</f>
        <v>15.239583333333334</v>
      </c>
      <c r="H296" s="120">
        <f>VLOOKUP(A296,[2]pt!A$5:S$741,19)</f>
        <v>17.916666666666668</v>
      </c>
      <c r="I296" s="121">
        <f>VLOOKUP(A296,[2]pt!A$5:S$741,16)</f>
        <v>16.596455266942883</v>
      </c>
      <c r="J296" s="122" t="s">
        <v>999</v>
      </c>
      <c r="K296" s="123" t="s">
        <v>147</v>
      </c>
      <c r="L296" s="124" t="s">
        <v>1000</v>
      </c>
      <c r="M296" s="124" t="s">
        <v>1001</v>
      </c>
    </row>
    <row r="297" spans="1:13" s="114" customFormat="1" ht="16.149999999999999" customHeight="1">
      <c r="A297" s="104"/>
      <c r="B297" s="125" t="s">
        <v>1002</v>
      </c>
      <c r="C297" s="116"/>
      <c r="D297" s="117"/>
      <c r="E297" s="118"/>
      <c r="F297" s="119"/>
      <c r="G297" s="120"/>
      <c r="H297" s="120"/>
      <c r="I297" s="121"/>
      <c r="J297" s="122"/>
      <c r="K297" s="123"/>
      <c r="L297" s="124"/>
      <c r="M297" s="126" t="s">
        <v>1003</v>
      </c>
    </row>
    <row r="298" spans="1:13" s="114" customFormat="1" ht="16.149999999999999" customHeight="1">
      <c r="A298" s="151">
        <v>121300602</v>
      </c>
      <c r="B298" s="116" t="s">
        <v>1002</v>
      </c>
      <c r="C298" s="116" t="s">
        <v>1004</v>
      </c>
      <c r="D298" s="117" t="s">
        <v>610</v>
      </c>
      <c r="E298" s="118" t="s">
        <v>1005</v>
      </c>
      <c r="F298" s="119">
        <f>VLOOKUP(A298,[2]pt!A$5:S$741,17)</f>
        <v>11.797619047619046</v>
      </c>
      <c r="G298" s="120">
        <f>VLOOKUP(A298,[2]pt!A$5:S$741,18)</f>
        <v>11</v>
      </c>
      <c r="H298" s="120">
        <f>VLOOKUP(A298,[2]pt!A$5:S$741,19)</f>
        <v>10.666666666666666</v>
      </c>
      <c r="I298" s="121">
        <f>VLOOKUP(A298,[2]pt!A$5:S$741,16)</f>
        <v>11.44177420188665</v>
      </c>
      <c r="J298" s="122" t="s">
        <v>1006</v>
      </c>
      <c r="K298" s="123" t="s">
        <v>147</v>
      </c>
      <c r="L298" s="124" t="s">
        <v>1007</v>
      </c>
      <c r="M298" s="124" t="s">
        <v>1003</v>
      </c>
    </row>
    <row r="299" spans="1:13" s="114" customFormat="1" ht="16.899999999999999" customHeight="1">
      <c r="A299" s="104"/>
      <c r="B299" s="125" t="s">
        <v>1008</v>
      </c>
      <c r="C299" s="116"/>
      <c r="D299" s="117"/>
      <c r="E299" s="118"/>
      <c r="F299" s="119"/>
      <c r="G299" s="120"/>
      <c r="H299" s="120"/>
      <c r="I299" s="121"/>
      <c r="J299" s="122"/>
      <c r="K299" s="123"/>
      <c r="L299" s="124"/>
      <c r="M299" s="126" t="s">
        <v>1009</v>
      </c>
    </row>
    <row r="300" spans="1:13" s="114" customFormat="1" ht="16.899999999999999" customHeight="1">
      <c r="A300" s="151">
        <v>121300101</v>
      </c>
      <c r="B300" s="116" t="s">
        <v>1010</v>
      </c>
      <c r="C300" s="116" t="s">
        <v>1011</v>
      </c>
      <c r="D300" s="117" t="s">
        <v>1012</v>
      </c>
      <c r="E300" s="118" t="s">
        <v>1013</v>
      </c>
      <c r="F300" s="119">
        <f>VLOOKUP(A300,[2]pt!A$5:S$741,17)</f>
        <v>32.4375</v>
      </c>
      <c r="G300" s="120">
        <f>VLOOKUP(A300,[2]pt!A$5:S$741,18)</f>
        <v>33.541666666666664</v>
      </c>
      <c r="H300" s="120">
        <f>VLOOKUP(A300,[2]pt!A$5:S$741,19)</f>
        <v>37.5</v>
      </c>
      <c r="I300" s="121">
        <f>VLOOKUP(A300,[2]pt!A$5:S$741,16)</f>
        <v>33.288127513337635</v>
      </c>
      <c r="J300" s="122" t="s">
        <v>1014</v>
      </c>
      <c r="K300" s="123" t="s">
        <v>147</v>
      </c>
      <c r="L300" s="124" t="s">
        <v>1015</v>
      </c>
      <c r="M300" s="124" t="s">
        <v>1009</v>
      </c>
    </row>
    <row r="301" spans="1:13" s="114" customFormat="1" ht="16.899999999999999" customHeight="1">
      <c r="A301" s="104"/>
      <c r="B301" s="125" t="s">
        <v>1016</v>
      </c>
      <c r="C301" s="116"/>
      <c r="D301" s="117"/>
      <c r="E301" s="118"/>
      <c r="F301" s="119"/>
      <c r="G301" s="120"/>
      <c r="H301" s="120"/>
      <c r="I301" s="121"/>
      <c r="J301" s="122"/>
      <c r="K301" s="123"/>
      <c r="L301" s="124"/>
      <c r="M301" s="126" t="s">
        <v>1017</v>
      </c>
    </row>
    <row r="302" spans="1:13" s="114" customFormat="1" ht="16.899999999999999" customHeight="1">
      <c r="A302" s="151">
        <v>121300703</v>
      </c>
      <c r="B302" s="116" t="s">
        <v>1016</v>
      </c>
      <c r="C302" s="116" t="s">
        <v>1018</v>
      </c>
      <c r="D302" s="117" t="s">
        <v>997</v>
      </c>
      <c r="E302" s="118" t="s">
        <v>1019</v>
      </c>
      <c r="F302" s="119">
        <f>VLOOKUP(A302,[2]pt!A$5:S$741,17)</f>
        <v>20.011904761904763</v>
      </c>
      <c r="G302" s="120">
        <f>VLOOKUP(A302,[2]pt!A$5:S$741,18)</f>
        <v>17.104166666666668</v>
      </c>
      <c r="H302" s="120">
        <f>VLOOKUP(A302,[2]pt!A$5:S$741,19)</f>
        <v>20</v>
      </c>
      <c r="I302" s="121">
        <f>VLOOKUP(A302,[2]pt!A$5:S$741,16)</f>
        <v>19.135560814111514</v>
      </c>
      <c r="J302" s="122" t="s">
        <v>1020</v>
      </c>
      <c r="K302" s="123" t="s">
        <v>147</v>
      </c>
      <c r="L302" s="124" t="s">
        <v>1021</v>
      </c>
      <c r="M302" s="124" t="s">
        <v>1017</v>
      </c>
    </row>
    <row r="303" spans="1:13" s="114" customFormat="1" ht="22.5" customHeight="1">
      <c r="A303" s="127"/>
      <c r="B303" s="125" t="s">
        <v>1022</v>
      </c>
      <c r="C303" s="116"/>
      <c r="D303" s="117"/>
      <c r="E303" s="118"/>
      <c r="F303" s="119"/>
      <c r="G303" s="120"/>
      <c r="H303" s="120"/>
      <c r="I303" s="121"/>
      <c r="J303" s="122"/>
      <c r="K303" s="123"/>
      <c r="L303" s="124"/>
      <c r="M303" s="126" t="s">
        <v>1023</v>
      </c>
    </row>
    <row r="304" spans="1:13" s="145" customFormat="1" ht="16.899999999999999" customHeight="1">
      <c r="A304" s="152">
        <v>121301003</v>
      </c>
      <c r="B304" s="116" t="s">
        <v>1024</v>
      </c>
      <c r="C304" s="116" t="s">
        <v>1025</v>
      </c>
      <c r="D304" s="117" t="s">
        <v>505</v>
      </c>
      <c r="E304" s="118" t="s">
        <v>1026</v>
      </c>
      <c r="F304" s="119">
        <f>VLOOKUP(A304,[2]pt!A$5:S$741,17)</f>
        <v>11.012500000000001</v>
      </c>
      <c r="G304" s="120">
        <f>VLOOKUP(A304,[2]pt!A$5:S$741,18)</f>
        <v>9.7916666666666661</v>
      </c>
      <c r="H304" s="120">
        <f>VLOOKUP(A304,[2]pt!A$5:S$741,19)</f>
        <v>11.833333333333334</v>
      </c>
      <c r="I304" s="121">
        <f>VLOOKUP(A304,[2]pt!A$5:S$741,16)</f>
        <v>10.729112062466811</v>
      </c>
      <c r="J304" s="122" t="s">
        <v>1027</v>
      </c>
      <c r="K304" s="123" t="s">
        <v>508</v>
      </c>
      <c r="L304" s="124" t="s">
        <v>1028</v>
      </c>
      <c r="M304" s="124" t="s">
        <v>1029</v>
      </c>
    </row>
    <row r="305" spans="1:13" s="154" customFormat="1" ht="16.899999999999999" customHeight="1">
      <c r="A305" s="155"/>
      <c r="B305" s="125" t="s">
        <v>1030</v>
      </c>
      <c r="C305" s="116"/>
      <c r="D305" s="117"/>
      <c r="E305" s="118"/>
      <c r="F305" s="119"/>
      <c r="G305" s="120"/>
      <c r="H305" s="120"/>
      <c r="I305" s="121"/>
      <c r="J305" s="122"/>
      <c r="K305" s="123"/>
      <c r="L305" s="124"/>
      <c r="M305" s="126" t="s">
        <v>1031</v>
      </c>
    </row>
    <row r="306" spans="1:13" s="114" customFormat="1" ht="16.899999999999999" customHeight="1">
      <c r="A306" s="152">
        <v>121300202</v>
      </c>
      <c r="B306" s="116" t="s">
        <v>1032</v>
      </c>
      <c r="C306" s="350" t="s">
        <v>1018</v>
      </c>
      <c r="D306" s="117" t="s">
        <v>610</v>
      </c>
      <c r="E306" s="118" t="s">
        <v>1033</v>
      </c>
      <c r="F306" s="119">
        <f>VLOOKUP(A306,[2]pt!A$5:S$741,17)</f>
        <v>11.4375</v>
      </c>
      <c r="G306" s="120">
        <f>VLOOKUP(A306,[2]pt!A$5:S$741,18)</f>
        <v>7.916666666666667</v>
      </c>
      <c r="H306" s="120">
        <f>VLOOKUP(A306,[2]pt!A$5:S$741,19)</f>
        <v>11.958333333333334</v>
      </c>
      <c r="I306" s="121">
        <f>VLOOKUP(A306,[2]pt!A$5:S$741,16)</f>
        <v>10.431179538144455</v>
      </c>
      <c r="J306" s="122" t="s">
        <v>1034</v>
      </c>
      <c r="K306" s="123" t="s">
        <v>147</v>
      </c>
      <c r="L306" s="124" t="s">
        <v>1021</v>
      </c>
      <c r="M306" s="124" t="s">
        <v>1031</v>
      </c>
    </row>
    <row r="307" spans="1:13" s="114" customFormat="1" ht="16.899999999999999" customHeight="1">
      <c r="A307" s="127"/>
      <c r="B307" s="125" t="s">
        <v>1035</v>
      </c>
      <c r="C307" s="116"/>
      <c r="D307" s="117"/>
      <c r="E307" s="118"/>
      <c r="F307" s="119"/>
      <c r="G307" s="120"/>
      <c r="H307" s="120"/>
      <c r="I307" s="121"/>
      <c r="J307" s="122"/>
      <c r="K307" s="123"/>
      <c r="L307" s="124"/>
      <c r="M307" s="126" t="s">
        <v>1036</v>
      </c>
    </row>
    <row r="308" spans="1:13" s="114" customFormat="1" ht="23.25" customHeight="1">
      <c r="A308" s="151">
        <v>123100101</v>
      </c>
      <c r="B308" s="116" t="s">
        <v>1037</v>
      </c>
      <c r="C308" s="116"/>
      <c r="D308" s="117" t="s">
        <v>174</v>
      </c>
      <c r="E308" s="118" t="s">
        <v>1038</v>
      </c>
      <c r="F308" s="119">
        <f>VLOOKUP(A308,[2]pt!A$5:S$741,17)</f>
        <v>148.77588235294118</v>
      </c>
      <c r="G308" s="120">
        <f>VLOOKUP(A308,[2]pt!A$5:S$741,18)</f>
        <v>139.02083333333334</v>
      </c>
      <c r="H308" s="120">
        <f>VLOOKUP(A308,[2]pt!A$5:S$741,19)</f>
        <v>140.07933333333332</v>
      </c>
      <c r="I308" s="121">
        <f>VLOOKUP(A308,[2]pt!A$5:S$741,16)</f>
        <v>144.92111547154403</v>
      </c>
      <c r="J308" s="122" t="s">
        <v>1039</v>
      </c>
      <c r="K308" s="123" t="s">
        <v>177</v>
      </c>
      <c r="L308" s="124"/>
      <c r="M308" s="124" t="s">
        <v>1040</v>
      </c>
    </row>
    <row r="309" spans="1:13" ht="16.899999999999999" customHeight="1">
      <c r="A309" s="151">
        <v>123100102</v>
      </c>
      <c r="B309" s="116" t="s">
        <v>1041</v>
      </c>
      <c r="C309" s="116"/>
      <c r="D309" s="117" t="s">
        <v>174</v>
      </c>
      <c r="E309" s="118" t="s">
        <v>1038</v>
      </c>
      <c r="F309" s="119">
        <f>VLOOKUP(A309,[2]pt!A$5:S$741,17)</f>
        <v>163.05955882352941</v>
      </c>
      <c r="G309" s="120">
        <f>VLOOKUP(A309,[2]pt!A$5:S$741,18)</f>
        <v>151.89583333333334</v>
      </c>
      <c r="H309" s="120">
        <f>VLOOKUP(A309,[2]pt!A$5:S$741,19)</f>
        <v>159.78349999999998</v>
      </c>
      <c r="I309" s="121">
        <f>VLOOKUP(A309,[2]pt!A$5:S$741,16)</f>
        <v>160.38726929428148</v>
      </c>
      <c r="J309" s="122" t="s">
        <v>1039</v>
      </c>
      <c r="K309" s="123" t="s">
        <v>177</v>
      </c>
      <c r="L309" s="124"/>
      <c r="M309" s="124" t="s">
        <v>1042</v>
      </c>
    </row>
    <row r="310" spans="1:13" s="114" customFormat="1" ht="24" customHeight="1">
      <c r="A310" s="104"/>
      <c r="B310" s="125" t="s">
        <v>121</v>
      </c>
      <c r="C310" s="116"/>
      <c r="D310" s="117"/>
      <c r="E310" s="118"/>
      <c r="F310" s="119"/>
      <c r="G310" s="120"/>
      <c r="H310" s="120"/>
      <c r="I310" s="121"/>
      <c r="J310" s="122"/>
      <c r="K310" s="123"/>
      <c r="L310" s="124"/>
      <c r="M310" s="126" t="s">
        <v>1043</v>
      </c>
    </row>
    <row r="311" spans="1:13" s="114" customFormat="1" ht="16.899999999999999" customHeight="1">
      <c r="A311" s="127"/>
      <c r="B311" s="125" t="s">
        <v>1044</v>
      </c>
      <c r="C311" s="116"/>
      <c r="D311" s="117"/>
      <c r="E311" s="118"/>
      <c r="F311" s="119"/>
      <c r="G311" s="120"/>
      <c r="H311" s="120"/>
      <c r="I311" s="121"/>
      <c r="J311" s="122"/>
      <c r="K311" s="123"/>
      <c r="L311" s="124"/>
      <c r="M311" s="126" t="s">
        <v>1045</v>
      </c>
    </row>
    <row r="312" spans="1:13" s="114" customFormat="1" ht="16.899999999999999" customHeight="1">
      <c r="A312" s="151">
        <v>111100101</v>
      </c>
      <c r="B312" s="116" t="s">
        <v>1046</v>
      </c>
      <c r="C312" s="116"/>
      <c r="D312" s="117" t="s">
        <v>174</v>
      </c>
      <c r="E312" s="118" t="s">
        <v>1047</v>
      </c>
      <c r="F312" s="119">
        <f>VLOOKUP(A312,[2]pt!A$5:S$741,17)</f>
        <v>8.8484848484848477</v>
      </c>
      <c r="G312" s="120">
        <f>VLOOKUP(A312,[2]pt!A$5:S$741,18)</f>
        <v>2.7083333333333335</v>
      </c>
      <c r="H312" s="120">
        <f>VLOOKUP(A312,[2]pt!A$5:S$741,19)</f>
        <v>15.5</v>
      </c>
      <c r="I312" s="121">
        <f>VLOOKUP(A312,[2]pt!A$5:S$741,16)</f>
        <v>8.2693939852941032</v>
      </c>
      <c r="J312" s="122" t="s">
        <v>1048</v>
      </c>
      <c r="K312" s="123" t="s">
        <v>177</v>
      </c>
      <c r="L312" s="124"/>
      <c r="M312" s="157" t="s">
        <v>1045</v>
      </c>
    </row>
    <row r="313" spans="1:13" s="114" customFormat="1" ht="16.899999999999999" customHeight="1">
      <c r="A313" s="104"/>
      <c r="B313" s="125" t="s">
        <v>1049</v>
      </c>
      <c r="C313" s="116"/>
      <c r="D313" s="117"/>
      <c r="E313" s="118"/>
      <c r="F313" s="119"/>
      <c r="G313" s="120"/>
      <c r="H313" s="120"/>
      <c r="I313" s="121"/>
      <c r="J313" s="122"/>
      <c r="K313" s="123"/>
      <c r="L313" s="124"/>
      <c r="M313" s="126" t="s">
        <v>1050</v>
      </c>
    </row>
    <row r="314" spans="1:13" s="114" customFormat="1" ht="16.899999999999999" customHeight="1">
      <c r="A314" s="151">
        <v>111100201</v>
      </c>
      <c r="B314" s="116" t="s">
        <v>1051</v>
      </c>
      <c r="C314" s="116"/>
      <c r="D314" s="117" t="s">
        <v>174</v>
      </c>
      <c r="E314" s="118" t="s">
        <v>1047</v>
      </c>
      <c r="F314" s="119">
        <f>VLOOKUP(A314,[2]pt!A$5:S$741,17)</f>
        <v>9.5625</v>
      </c>
      <c r="G314" s="120">
        <f>VLOOKUP(A314,[2]pt!A$5:S$741,18)</f>
        <v>2.4583333333333335</v>
      </c>
      <c r="H314" s="120">
        <f>VLOOKUP(A314,[2]pt!A$5:S$741,19)</f>
        <v>15.555555555555555</v>
      </c>
      <c r="I314" s="121">
        <f>VLOOKUP(A314,[2]pt!A$5:S$741,16)</f>
        <v>8.7010807098767078</v>
      </c>
      <c r="J314" s="122" t="s">
        <v>1048</v>
      </c>
      <c r="K314" s="123" t="s">
        <v>177</v>
      </c>
      <c r="L314" s="124"/>
      <c r="M314" s="124" t="s">
        <v>1050</v>
      </c>
    </row>
    <row r="315" spans="1:13" s="114" customFormat="1" ht="16.899999999999999" customHeight="1">
      <c r="A315" s="143"/>
      <c r="B315" s="125" t="s">
        <v>1052</v>
      </c>
      <c r="C315" s="116"/>
      <c r="D315" s="117"/>
      <c r="E315" s="118"/>
      <c r="F315" s="119"/>
      <c r="G315" s="120"/>
      <c r="H315" s="120"/>
      <c r="I315" s="121"/>
      <c r="J315" s="122"/>
      <c r="K315" s="123"/>
      <c r="L315" s="124"/>
      <c r="M315" s="126" t="s">
        <v>1053</v>
      </c>
    </row>
    <row r="316" spans="1:13" s="114" customFormat="1" ht="16.899999999999999" customHeight="1">
      <c r="A316" s="151">
        <v>111110402</v>
      </c>
      <c r="B316" s="116" t="s">
        <v>1054</v>
      </c>
      <c r="C316" s="116"/>
      <c r="D316" s="117" t="s">
        <v>174</v>
      </c>
      <c r="E316" s="118" t="s">
        <v>1055</v>
      </c>
      <c r="F316" s="119">
        <f>VLOOKUP(A316,[2]pt!A$5:S$741,17)</f>
        <v>3.8352272727272734</v>
      </c>
      <c r="G316" s="120">
        <f>VLOOKUP(A316,[2]pt!A$5:S$741,18)</f>
        <v>1.0119047619047619</v>
      </c>
      <c r="H316" s="120">
        <f>VLOOKUP(A316,[2]pt!A$5:S$741,19)</f>
        <v>8.2777777777777768</v>
      </c>
      <c r="I316" s="121">
        <f>VLOOKUP(A316,[2]pt!A$5:S$741,16)</f>
        <v>3.7245422566021609</v>
      </c>
      <c r="J316" s="122" t="s">
        <v>1053</v>
      </c>
      <c r="K316" s="123" t="s">
        <v>177</v>
      </c>
      <c r="L316" s="124"/>
      <c r="M316" s="124" t="s">
        <v>1056</v>
      </c>
    </row>
    <row r="317" spans="1:13" s="114" customFormat="1" ht="16.899999999999999" customHeight="1">
      <c r="A317" s="151">
        <v>111110401</v>
      </c>
      <c r="B317" s="133" t="s">
        <v>1057</v>
      </c>
      <c r="C317" s="133"/>
      <c r="D317" s="134" t="s">
        <v>174</v>
      </c>
      <c r="E317" s="135" t="s">
        <v>1055</v>
      </c>
      <c r="F317" s="119">
        <f>VLOOKUP(A317,[2]pt!A$5:S$741,17)</f>
        <v>13.060185185185189</v>
      </c>
      <c r="G317" s="120">
        <f>VLOOKUP(A317,[2]pt!A$5:S$741,18)</f>
        <v>8.0625</v>
      </c>
      <c r="H317" s="120">
        <f>VLOOKUP(A317,[2]pt!A$5:S$741,19)</f>
        <v>24</v>
      </c>
      <c r="I317" s="121">
        <f>VLOOKUP(A317,[2]pt!A$5:S$741,16)</f>
        <v>13.210019918129367</v>
      </c>
      <c r="J317" s="136" t="s">
        <v>1053</v>
      </c>
      <c r="K317" s="137" t="s">
        <v>177</v>
      </c>
      <c r="L317" s="138"/>
      <c r="M317" s="138" t="s">
        <v>1058</v>
      </c>
    </row>
    <row r="318" spans="1:13" ht="17.45" customHeight="1">
      <c r="B318" s="595" t="s">
        <v>1714</v>
      </c>
      <c r="C318" s="595"/>
      <c r="D318" s="595"/>
      <c r="E318" s="595"/>
      <c r="F318" s="595"/>
      <c r="G318" s="595"/>
      <c r="H318" s="595"/>
      <c r="I318" s="592" t="s">
        <v>1715</v>
      </c>
      <c r="J318" s="592"/>
      <c r="K318" s="592"/>
      <c r="L318" s="592"/>
      <c r="M318" s="592"/>
    </row>
    <row r="319" spans="1:13" ht="17.45" customHeight="1">
      <c r="B319" s="593" t="s">
        <v>1728</v>
      </c>
      <c r="C319" s="593"/>
      <c r="D319" s="593"/>
      <c r="E319" s="593"/>
      <c r="F319" s="593"/>
      <c r="G319" s="593"/>
      <c r="H319" s="593"/>
      <c r="I319" s="594" t="s">
        <v>1729</v>
      </c>
      <c r="J319" s="594"/>
      <c r="K319" s="594"/>
      <c r="L319" s="594"/>
      <c r="M319" s="594"/>
    </row>
    <row r="320" spans="1:13" ht="16.5" customHeight="1">
      <c r="A320" s="158"/>
      <c r="F320" s="160"/>
      <c r="G320" s="160"/>
      <c r="H320" s="160"/>
      <c r="I320" s="160"/>
      <c r="J320" s="161"/>
      <c r="K320" s="161"/>
      <c r="L320" s="162"/>
      <c r="M320" s="163"/>
    </row>
    <row r="321" spans="1:13" ht="16.5" customHeight="1">
      <c r="A321" s="164"/>
      <c r="F321" s="160"/>
      <c r="G321" s="160"/>
      <c r="H321" s="160"/>
      <c r="I321" s="160"/>
      <c r="J321" s="161"/>
      <c r="K321" s="161"/>
      <c r="L321" s="162"/>
      <c r="M321" s="163"/>
    </row>
    <row r="322" spans="1:13" ht="16.5" customHeight="1">
      <c r="A322" s="165"/>
      <c r="F322" s="160"/>
      <c r="G322" s="160"/>
      <c r="H322" s="160"/>
      <c r="I322" s="160"/>
      <c r="J322" s="161"/>
      <c r="K322" s="161"/>
      <c r="L322" s="162"/>
      <c r="M322" s="163"/>
    </row>
    <row r="323" spans="1:13" ht="16.5" customHeight="1">
      <c r="A323" s="158"/>
      <c r="F323" s="160"/>
      <c r="G323" s="160"/>
      <c r="H323" s="160"/>
      <c r="I323" s="160"/>
      <c r="J323" s="161"/>
      <c r="K323" s="161"/>
      <c r="L323" s="163"/>
      <c r="M323" s="163"/>
    </row>
    <row r="324" spans="1:13" ht="16.5" customHeight="1">
      <c r="A324" s="165"/>
      <c r="F324" s="160"/>
      <c r="G324" s="160"/>
      <c r="H324" s="160"/>
      <c r="I324" s="160"/>
      <c r="J324" s="161"/>
      <c r="K324" s="161"/>
      <c r="L324" s="163"/>
      <c r="M324" s="163"/>
    </row>
    <row r="325" spans="1:13" ht="16.5" customHeight="1">
      <c r="A325" s="165"/>
      <c r="F325" s="160"/>
      <c r="G325" s="160"/>
      <c r="H325" s="160"/>
      <c r="I325" s="160"/>
      <c r="J325" s="161"/>
      <c r="K325" s="161"/>
      <c r="L325" s="163"/>
      <c r="M325" s="163"/>
    </row>
    <row r="326" spans="1:13" ht="16.5" customHeight="1">
      <c r="A326" s="158"/>
      <c r="F326" s="160"/>
      <c r="G326" s="160"/>
      <c r="H326" s="160"/>
      <c r="I326" s="160"/>
      <c r="J326" s="161"/>
      <c r="K326" s="161"/>
      <c r="L326" s="163"/>
      <c r="M326" s="163"/>
    </row>
    <row r="327" spans="1:13" ht="16.5" customHeight="1">
      <c r="A327" s="165"/>
      <c r="F327" s="160"/>
      <c r="G327" s="160"/>
      <c r="H327" s="160"/>
      <c r="I327" s="160"/>
      <c r="J327" s="161"/>
      <c r="K327" s="161"/>
      <c r="L327" s="163"/>
      <c r="M327" s="163"/>
    </row>
    <row r="328" spans="1:13" ht="16.5" customHeight="1">
      <c r="A328" s="164"/>
      <c r="F328" s="160"/>
      <c r="G328" s="160"/>
      <c r="H328" s="160"/>
      <c r="I328" s="160"/>
      <c r="J328" s="161"/>
      <c r="K328" s="161"/>
      <c r="L328" s="163"/>
      <c r="M328" s="163"/>
    </row>
    <row r="329" spans="1:13" ht="16.5" customHeight="1">
      <c r="A329" s="158"/>
      <c r="F329" s="160"/>
      <c r="G329" s="160"/>
      <c r="H329" s="160"/>
      <c r="I329" s="160"/>
      <c r="J329" s="161"/>
      <c r="K329" s="161"/>
      <c r="L329" s="163"/>
      <c r="M329" s="163"/>
    </row>
    <row r="330" spans="1:13" ht="16.5" customHeight="1">
      <c r="A330" s="165"/>
      <c r="F330" s="160"/>
      <c r="G330" s="160"/>
      <c r="H330" s="160"/>
      <c r="I330" s="160"/>
      <c r="J330" s="161"/>
      <c r="K330" s="161"/>
      <c r="L330" s="163"/>
      <c r="M330" s="163"/>
    </row>
    <row r="331" spans="1:13" ht="16.5" customHeight="1">
      <c r="A331" s="158"/>
      <c r="F331" s="160"/>
      <c r="G331" s="160"/>
      <c r="H331" s="160"/>
      <c r="I331" s="160"/>
      <c r="J331" s="161"/>
      <c r="K331" s="161"/>
      <c r="L331" s="163"/>
      <c r="M331" s="163"/>
    </row>
    <row r="332" spans="1:13" ht="16.5" customHeight="1">
      <c r="A332" s="165"/>
      <c r="F332" s="160"/>
      <c r="G332" s="160"/>
      <c r="H332" s="160"/>
      <c r="I332" s="160"/>
      <c r="J332" s="161"/>
      <c r="K332" s="161"/>
      <c r="L332" s="163"/>
      <c r="M332" s="163"/>
    </row>
    <row r="333" spans="1:13" ht="16.5" customHeight="1">
      <c r="A333" s="158"/>
      <c r="F333" s="160"/>
      <c r="G333" s="160"/>
      <c r="H333" s="160"/>
      <c r="I333" s="160"/>
      <c r="J333" s="161"/>
      <c r="K333" s="161"/>
      <c r="L333" s="163"/>
      <c r="M333" s="163"/>
    </row>
    <row r="334" spans="1:13" ht="16.5" customHeight="1">
      <c r="A334" s="164"/>
      <c r="F334" s="160"/>
      <c r="G334" s="160"/>
      <c r="H334" s="160"/>
      <c r="I334" s="160"/>
      <c r="J334" s="161"/>
      <c r="K334" s="161"/>
      <c r="L334" s="163"/>
      <c r="M334" s="163"/>
    </row>
    <row r="335" spans="1:13" ht="16.5" customHeight="1">
      <c r="A335" s="165"/>
      <c r="F335" s="160"/>
      <c r="G335" s="160"/>
      <c r="H335" s="160"/>
      <c r="I335" s="160"/>
      <c r="J335" s="161"/>
      <c r="K335" s="161"/>
      <c r="L335" s="163"/>
      <c r="M335" s="163"/>
    </row>
    <row r="336" spans="1:13" ht="16.5" customHeight="1">
      <c r="A336" s="158"/>
      <c r="F336" s="160"/>
      <c r="G336" s="160"/>
      <c r="H336" s="160"/>
      <c r="I336" s="160"/>
      <c r="J336" s="161"/>
      <c r="K336" s="161"/>
      <c r="L336" s="163"/>
      <c r="M336" s="163"/>
    </row>
    <row r="337" spans="1:13" ht="16.5" customHeight="1">
      <c r="A337" s="165"/>
      <c r="F337" s="160"/>
      <c r="G337" s="160"/>
      <c r="H337" s="160"/>
      <c r="I337" s="160"/>
      <c r="J337" s="161"/>
      <c r="K337" s="161"/>
      <c r="L337" s="163"/>
      <c r="M337" s="163"/>
    </row>
    <row r="338" spans="1:13" ht="16.5" customHeight="1">
      <c r="A338" s="165"/>
      <c r="F338" s="160"/>
      <c r="G338" s="160"/>
      <c r="H338" s="160"/>
      <c r="I338" s="160"/>
      <c r="J338" s="161"/>
      <c r="K338" s="161"/>
      <c r="L338" s="163"/>
      <c r="M338" s="163"/>
    </row>
    <row r="339" spans="1:13" ht="16.5" customHeight="1">
      <c r="A339" s="165"/>
      <c r="F339" s="160"/>
      <c r="G339" s="160"/>
      <c r="H339" s="160"/>
      <c r="I339" s="160"/>
      <c r="J339" s="161"/>
      <c r="K339" s="161"/>
      <c r="L339" s="163"/>
      <c r="M339" s="163"/>
    </row>
    <row r="340" spans="1:13" ht="16.5" customHeight="1">
      <c r="A340" s="158"/>
      <c r="F340" s="160"/>
      <c r="G340" s="160"/>
      <c r="H340" s="160"/>
      <c r="I340" s="160"/>
      <c r="J340" s="161"/>
      <c r="K340" s="161"/>
      <c r="L340" s="163"/>
      <c r="M340" s="163"/>
    </row>
    <row r="341" spans="1:13" ht="16.5" customHeight="1">
      <c r="A341" s="165"/>
      <c r="F341" s="160"/>
      <c r="G341" s="160"/>
      <c r="H341" s="160"/>
      <c r="I341" s="160"/>
      <c r="J341" s="161"/>
      <c r="K341" s="161"/>
      <c r="L341" s="163"/>
      <c r="M341" s="163"/>
    </row>
    <row r="342" spans="1:13" ht="16.5" customHeight="1">
      <c r="A342" s="165"/>
      <c r="F342" s="160"/>
      <c r="G342" s="160"/>
      <c r="H342" s="160"/>
      <c r="I342" s="160"/>
      <c r="J342" s="161"/>
      <c r="K342" s="161"/>
      <c r="L342" s="163"/>
      <c r="M342" s="163"/>
    </row>
    <row r="343" spans="1:13" ht="16.5" customHeight="1">
      <c r="A343" s="158"/>
      <c r="F343" s="160"/>
      <c r="G343" s="160"/>
      <c r="H343" s="160"/>
      <c r="I343" s="160"/>
      <c r="J343" s="161"/>
      <c r="K343" s="161"/>
      <c r="L343" s="163"/>
      <c r="M343" s="163"/>
    </row>
    <row r="344" spans="1:13" ht="16.5" customHeight="1">
      <c r="A344" s="165"/>
      <c r="F344" s="160"/>
      <c r="G344" s="160"/>
      <c r="H344" s="160"/>
      <c r="I344" s="160"/>
      <c r="J344" s="161"/>
      <c r="K344" s="161"/>
      <c r="L344" s="163"/>
      <c r="M344" s="163"/>
    </row>
    <row r="345" spans="1:13" ht="16.5" customHeight="1">
      <c r="A345" s="158"/>
      <c r="F345" s="160"/>
      <c r="G345" s="160"/>
      <c r="H345" s="160"/>
      <c r="I345" s="160"/>
      <c r="J345" s="161"/>
      <c r="K345" s="161"/>
      <c r="L345" s="163"/>
      <c r="M345" s="163"/>
    </row>
    <row r="346" spans="1:13" ht="16.5" customHeight="1">
      <c r="A346" s="164"/>
      <c r="F346" s="160"/>
      <c r="G346" s="160"/>
      <c r="H346" s="160"/>
      <c r="I346" s="160"/>
      <c r="J346" s="161"/>
      <c r="K346" s="161"/>
      <c r="L346" s="163"/>
      <c r="M346" s="163"/>
    </row>
    <row r="347" spans="1:13" ht="16.5" customHeight="1">
      <c r="A347" s="158"/>
      <c r="F347" s="160"/>
      <c r="G347" s="160"/>
      <c r="H347" s="160"/>
      <c r="I347" s="160"/>
      <c r="J347" s="161"/>
      <c r="K347" s="161"/>
      <c r="L347" s="163"/>
      <c r="M347" s="163"/>
    </row>
    <row r="348" spans="1:13" ht="16.5" customHeight="1">
      <c r="A348" s="165"/>
      <c r="F348" s="160"/>
      <c r="G348" s="160"/>
      <c r="H348" s="160"/>
      <c r="I348" s="160"/>
      <c r="J348" s="161"/>
      <c r="K348" s="161"/>
      <c r="L348" s="163"/>
      <c r="M348" s="163"/>
    </row>
    <row r="349" spans="1:13" ht="16.5" customHeight="1">
      <c r="A349" s="165"/>
      <c r="F349" s="160"/>
      <c r="G349" s="160"/>
      <c r="H349" s="160"/>
      <c r="I349" s="160"/>
      <c r="J349" s="161"/>
      <c r="K349" s="161"/>
      <c r="L349" s="163"/>
      <c r="M349" s="163"/>
    </row>
    <row r="350" spans="1:13" ht="16.5" customHeight="1">
      <c r="A350" s="158"/>
      <c r="F350" s="160"/>
      <c r="G350" s="160"/>
      <c r="H350" s="160"/>
      <c r="I350" s="160"/>
      <c r="J350" s="161"/>
      <c r="K350" s="161"/>
      <c r="L350" s="163"/>
      <c r="M350" s="163"/>
    </row>
    <row r="351" spans="1:13" ht="16.5" customHeight="1">
      <c r="A351" s="165"/>
      <c r="F351" s="160"/>
      <c r="G351" s="160"/>
      <c r="H351" s="160"/>
      <c r="I351" s="160"/>
      <c r="J351" s="161"/>
      <c r="K351" s="161"/>
      <c r="L351" s="163"/>
      <c r="M351" s="163"/>
    </row>
    <row r="352" spans="1:13" ht="16.5" customHeight="1">
      <c r="A352" s="158"/>
      <c r="F352" s="160"/>
      <c r="G352" s="160"/>
      <c r="H352" s="160"/>
      <c r="I352" s="160"/>
      <c r="J352" s="161"/>
      <c r="K352" s="161"/>
      <c r="L352" s="163"/>
      <c r="M352" s="163"/>
    </row>
    <row r="353" spans="1:13" ht="16.5" customHeight="1">
      <c r="A353" s="165"/>
      <c r="F353" s="160"/>
      <c r="G353" s="160"/>
      <c r="H353" s="160"/>
      <c r="I353" s="160"/>
      <c r="J353" s="161"/>
      <c r="K353" s="161"/>
      <c r="L353" s="163"/>
      <c r="M353" s="163"/>
    </row>
    <row r="354" spans="1:13" ht="16.5" customHeight="1">
      <c r="A354" s="158"/>
      <c r="F354" s="160"/>
      <c r="G354" s="160"/>
      <c r="H354" s="160"/>
      <c r="I354" s="160"/>
      <c r="J354" s="161"/>
      <c r="K354" s="161"/>
      <c r="L354" s="163"/>
      <c r="M354" s="163"/>
    </row>
    <row r="355" spans="1:13" ht="16.5" customHeight="1">
      <c r="A355" s="166"/>
      <c r="F355" s="160"/>
      <c r="G355" s="160"/>
      <c r="H355" s="160"/>
      <c r="I355" s="160"/>
      <c r="J355" s="161"/>
      <c r="K355" s="161"/>
      <c r="L355" s="163"/>
      <c r="M355" s="163"/>
    </row>
    <row r="356" spans="1:13" ht="16.5" customHeight="1">
      <c r="A356" s="158"/>
      <c r="F356" s="160"/>
      <c r="G356" s="160"/>
      <c r="H356" s="160"/>
      <c r="I356" s="160"/>
      <c r="J356" s="161"/>
      <c r="K356" s="161"/>
      <c r="L356" s="163"/>
      <c r="M356" s="163"/>
    </row>
    <row r="357" spans="1:13" ht="16.5" customHeight="1">
      <c r="A357" s="165"/>
      <c r="F357" s="160"/>
      <c r="G357" s="160"/>
      <c r="H357" s="160"/>
      <c r="I357" s="160"/>
      <c r="J357" s="161"/>
      <c r="K357" s="161"/>
      <c r="L357" s="163"/>
      <c r="M357" s="163"/>
    </row>
    <row r="358" spans="1:13" ht="16.5" customHeight="1">
      <c r="A358" s="165"/>
      <c r="F358" s="160"/>
      <c r="G358" s="160"/>
      <c r="H358" s="160"/>
      <c r="I358" s="160"/>
      <c r="J358" s="161"/>
      <c r="K358" s="161"/>
      <c r="L358" s="163"/>
      <c r="M358" s="163"/>
    </row>
    <row r="359" spans="1:13" ht="16.5" customHeight="1">
      <c r="A359" s="165"/>
      <c r="F359" s="160"/>
      <c r="G359" s="160"/>
      <c r="H359" s="160"/>
      <c r="I359" s="160"/>
      <c r="J359" s="161"/>
      <c r="K359" s="161"/>
      <c r="L359" s="163"/>
      <c r="M359" s="163"/>
    </row>
    <row r="360" spans="1:13" ht="16.5" customHeight="1">
      <c r="A360" s="158"/>
      <c r="F360" s="160"/>
      <c r="G360" s="160"/>
      <c r="H360" s="160"/>
      <c r="I360" s="160"/>
      <c r="J360" s="161"/>
      <c r="K360" s="161"/>
      <c r="L360" s="163"/>
      <c r="M360" s="163"/>
    </row>
    <row r="361" spans="1:13" ht="16.5" customHeight="1">
      <c r="A361" s="158"/>
      <c r="F361" s="160"/>
      <c r="G361" s="160"/>
      <c r="H361" s="160"/>
      <c r="I361" s="160"/>
      <c r="J361" s="161"/>
      <c r="K361" s="161"/>
      <c r="L361" s="163"/>
      <c r="M361" s="163"/>
    </row>
    <row r="362" spans="1:13" ht="16.5" customHeight="1">
      <c r="A362" s="158"/>
      <c r="F362" s="160"/>
      <c r="G362" s="160"/>
      <c r="H362" s="160"/>
      <c r="I362" s="160"/>
      <c r="J362" s="161"/>
      <c r="K362" s="161"/>
      <c r="L362" s="163"/>
      <c r="M362" s="163"/>
    </row>
    <row r="363" spans="1:13" ht="16.5" customHeight="1">
      <c r="A363" s="158"/>
      <c r="F363" s="160"/>
      <c r="G363" s="160"/>
      <c r="H363" s="160"/>
      <c r="I363" s="160"/>
      <c r="J363" s="161"/>
      <c r="K363" s="161"/>
      <c r="L363" s="163"/>
      <c r="M363" s="163"/>
    </row>
    <row r="364" spans="1:13" ht="16.5" customHeight="1">
      <c r="A364" s="165"/>
      <c r="F364" s="160"/>
      <c r="G364" s="160"/>
      <c r="H364" s="160"/>
      <c r="I364" s="160"/>
      <c r="J364" s="161"/>
      <c r="K364" s="161"/>
      <c r="L364" s="163"/>
      <c r="M364" s="163"/>
    </row>
    <row r="365" spans="1:13" ht="16.5" customHeight="1">
      <c r="A365" s="165"/>
      <c r="F365" s="160"/>
      <c r="G365" s="160"/>
      <c r="H365" s="160"/>
      <c r="I365" s="160"/>
      <c r="J365" s="161"/>
      <c r="K365" s="161"/>
      <c r="L365" s="163"/>
      <c r="M365" s="163"/>
    </row>
    <row r="366" spans="1:13" ht="16.5" customHeight="1">
      <c r="A366" s="158"/>
      <c r="F366" s="160"/>
      <c r="G366" s="160"/>
      <c r="H366" s="160"/>
      <c r="I366" s="160"/>
      <c r="J366" s="161"/>
      <c r="K366" s="161"/>
      <c r="L366" s="163"/>
      <c r="M366" s="163"/>
    </row>
    <row r="367" spans="1:13" ht="16.5" customHeight="1">
      <c r="A367" s="165"/>
      <c r="F367" s="160"/>
      <c r="G367" s="160"/>
      <c r="H367" s="160"/>
      <c r="I367" s="160"/>
      <c r="J367" s="161"/>
      <c r="K367" s="161"/>
      <c r="L367" s="163"/>
      <c r="M367" s="163"/>
    </row>
    <row r="368" spans="1:13" ht="16.5" customHeight="1">
      <c r="A368" s="165"/>
      <c r="F368" s="160"/>
      <c r="G368" s="160"/>
      <c r="H368" s="160"/>
      <c r="I368" s="160"/>
      <c r="J368" s="161"/>
      <c r="K368" s="161"/>
      <c r="L368" s="163"/>
      <c r="M368" s="163"/>
    </row>
    <row r="369" spans="1:13" ht="16.5" customHeight="1">
      <c r="A369" s="158"/>
      <c r="F369" s="160"/>
      <c r="G369" s="160"/>
      <c r="H369" s="160"/>
      <c r="I369" s="160"/>
      <c r="J369" s="161"/>
      <c r="K369" s="161"/>
      <c r="L369" s="163"/>
      <c r="M369" s="163"/>
    </row>
    <row r="370" spans="1:13" ht="16.5" customHeight="1">
      <c r="A370" s="158"/>
      <c r="F370" s="160"/>
      <c r="G370" s="160"/>
      <c r="H370" s="160"/>
      <c r="I370" s="160"/>
      <c r="J370" s="161"/>
      <c r="K370" s="161"/>
      <c r="L370" s="163"/>
      <c r="M370" s="163"/>
    </row>
    <row r="371" spans="1:13" ht="16.5" customHeight="1">
      <c r="A371" s="165"/>
      <c r="F371" s="160"/>
      <c r="G371" s="160"/>
      <c r="H371" s="160"/>
      <c r="I371" s="160"/>
      <c r="J371" s="161"/>
      <c r="K371" s="161"/>
      <c r="L371" s="163"/>
      <c r="M371" s="163"/>
    </row>
    <row r="372" spans="1:13" ht="16.5" customHeight="1">
      <c r="A372" s="158"/>
      <c r="F372" s="160"/>
      <c r="G372" s="160"/>
      <c r="H372" s="160"/>
      <c r="I372" s="160"/>
      <c r="J372" s="161"/>
      <c r="K372" s="161"/>
      <c r="L372" s="163"/>
      <c r="M372" s="163"/>
    </row>
    <row r="373" spans="1:13" ht="16.5" customHeight="1">
      <c r="A373" s="165"/>
      <c r="F373" s="160"/>
      <c r="G373" s="160"/>
      <c r="H373" s="160"/>
      <c r="I373" s="160"/>
      <c r="J373" s="161"/>
      <c r="K373" s="161"/>
      <c r="L373" s="163"/>
      <c r="M373" s="163"/>
    </row>
    <row r="374" spans="1:13" ht="16.5" customHeight="1">
      <c r="A374" s="158"/>
      <c r="F374" s="160"/>
      <c r="G374" s="160"/>
      <c r="H374" s="160"/>
      <c r="I374" s="160"/>
      <c r="J374" s="161"/>
      <c r="K374" s="161"/>
      <c r="L374" s="163"/>
      <c r="M374" s="163"/>
    </row>
    <row r="375" spans="1:13" ht="16.5" customHeight="1">
      <c r="A375" s="165"/>
      <c r="F375" s="160"/>
      <c r="G375" s="160"/>
      <c r="H375" s="160"/>
      <c r="I375" s="160"/>
      <c r="J375" s="161"/>
      <c r="K375" s="161"/>
      <c r="L375" s="163"/>
      <c r="M375" s="163"/>
    </row>
    <row r="376" spans="1:13" ht="16.5" customHeight="1">
      <c r="A376" s="165"/>
      <c r="F376" s="160"/>
      <c r="G376" s="160"/>
      <c r="H376" s="160"/>
      <c r="I376" s="160"/>
      <c r="J376" s="161"/>
      <c r="K376" s="161"/>
      <c r="L376" s="163"/>
      <c r="M376" s="163"/>
    </row>
    <row r="377" spans="1:13" ht="16.5" customHeight="1">
      <c r="A377" s="165"/>
      <c r="F377" s="160"/>
      <c r="G377" s="160"/>
      <c r="H377" s="160"/>
      <c r="I377" s="160"/>
      <c r="J377" s="161"/>
      <c r="K377" s="161"/>
      <c r="L377" s="163"/>
      <c r="M377" s="163"/>
    </row>
    <row r="378" spans="1:13" ht="16.5" customHeight="1">
      <c r="A378" s="158"/>
      <c r="F378" s="160"/>
      <c r="G378" s="160"/>
      <c r="H378" s="160"/>
      <c r="I378" s="160"/>
      <c r="J378" s="161"/>
      <c r="K378" s="161"/>
      <c r="L378" s="163"/>
      <c r="M378" s="163"/>
    </row>
    <row r="379" spans="1:13" ht="16.5" customHeight="1">
      <c r="A379" s="158"/>
      <c r="F379" s="160"/>
      <c r="G379" s="160"/>
      <c r="H379" s="160"/>
      <c r="I379" s="160"/>
      <c r="J379" s="161"/>
      <c r="K379" s="161"/>
      <c r="L379" s="163"/>
      <c r="M379" s="163"/>
    </row>
    <row r="380" spans="1:13" ht="16.5" customHeight="1">
      <c r="A380" s="165"/>
      <c r="F380" s="160"/>
      <c r="G380" s="160"/>
      <c r="H380" s="160"/>
      <c r="I380" s="160"/>
      <c r="J380" s="161"/>
      <c r="K380" s="161"/>
      <c r="L380" s="163"/>
      <c r="M380" s="163"/>
    </row>
    <row r="381" spans="1:13" ht="16.5" customHeight="1">
      <c r="A381" s="165"/>
      <c r="F381" s="160"/>
      <c r="G381" s="160"/>
      <c r="H381" s="160"/>
      <c r="I381" s="160"/>
      <c r="J381" s="161"/>
      <c r="K381" s="161"/>
      <c r="L381" s="163"/>
      <c r="M381" s="163"/>
    </row>
    <row r="382" spans="1:13" ht="16.5" customHeight="1">
      <c r="A382" s="165"/>
      <c r="F382" s="160"/>
      <c r="G382" s="160"/>
      <c r="H382" s="160"/>
      <c r="I382" s="160"/>
      <c r="J382" s="161"/>
      <c r="K382" s="161"/>
      <c r="L382" s="163"/>
      <c r="M382" s="163"/>
    </row>
    <row r="383" spans="1:13" ht="16.5" customHeight="1">
      <c r="A383" s="167"/>
      <c r="F383" s="160"/>
      <c r="G383" s="160"/>
      <c r="H383" s="160"/>
      <c r="I383" s="160"/>
      <c r="J383" s="161"/>
      <c r="K383" s="161"/>
      <c r="L383" s="163"/>
      <c r="M383" s="163"/>
    </row>
    <row r="384" spans="1:13" ht="16.5" customHeight="1">
      <c r="A384" s="158"/>
      <c r="F384" s="160"/>
      <c r="G384" s="160"/>
      <c r="H384" s="160"/>
      <c r="I384" s="160"/>
      <c r="J384" s="161"/>
      <c r="K384" s="161"/>
      <c r="L384" s="163"/>
      <c r="M384" s="163"/>
    </row>
    <row r="385" spans="1:13" ht="16.5" customHeight="1">
      <c r="A385" s="165"/>
      <c r="F385" s="160"/>
      <c r="G385" s="160"/>
      <c r="H385" s="160"/>
      <c r="I385" s="160"/>
      <c r="J385" s="161"/>
      <c r="K385" s="161"/>
      <c r="L385" s="163"/>
      <c r="M385" s="163"/>
    </row>
    <row r="386" spans="1:13" ht="16.5" customHeight="1">
      <c r="A386" s="165"/>
      <c r="F386" s="160"/>
      <c r="G386" s="160"/>
      <c r="H386" s="160"/>
      <c r="I386" s="160"/>
      <c r="J386" s="161"/>
      <c r="K386" s="161"/>
      <c r="L386" s="163"/>
      <c r="M386" s="163"/>
    </row>
    <row r="387" spans="1:13" ht="16.5" customHeight="1">
      <c r="A387" s="165"/>
      <c r="F387" s="160"/>
      <c r="G387" s="160"/>
      <c r="H387" s="160"/>
      <c r="I387" s="160"/>
      <c r="J387" s="161"/>
      <c r="K387" s="161"/>
      <c r="L387" s="163"/>
      <c r="M387" s="163"/>
    </row>
    <row r="388" spans="1:13" ht="16.5" customHeight="1">
      <c r="A388" s="158"/>
      <c r="F388" s="160"/>
      <c r="G388" s="160"/>
      <c r="H388" s="160"/>
      <c r="I388" s="160"/>
      <c r="J388" s="161"/>
      <c r="K388" s="161"/>
      <c r="L388" s="163"/>
      <c r="M388" s="163"/>
    </row>
    <row r="389" spans="1:13" ht="16.5" customHeight="1">
      <c r="A389" s="165"/>
      <c r="F389" s="160"/>
      <c r="G389" s="160"/>
      <c r="H389" s="160"/>
      <c r="I389" s="160"/>
      <c r="J389" s="161"/>
      <c r="K389" s="161"/>
      <c r="L389" s="163"/>
      <c r="M389" s="163"/>
    </row>
    <row r="390" spans="1:13" ht="16.5" customHeight="1">
      <c r="A390" s="165"/>
      <c r="F390" s="160"/>
      <c r="G390" s="160"/>
      <c r="H390" s="160"/>
      <c r="I390" s="160"/>
      <c r="J390" s="161"/>
      <c r="K390" s="161"/>
      <c r="L390" s="163"/>
      <c r="M390" s="163"/>
    </row>
    <row r="391" spans="1:13" ht="16.5" customHeight="1">
      <c r="A391" s="165"/>
      <c r="F391" s="160"/>
      <c r="G391" s="160"/>
      <c r="H391" s="160"/>
      <c r="I391" s="160"/>
      <c r="J391" s="161"/>
      <c r="K391" s="161"/>
      <c r="L391" s="163"/>
      <c r="M391" s="163"/>
    </row>
    <row r="392" spans="1:13" ht="16.5" customHeight="1">
      <c r="A392" s="165"/>
      <c r="F392" s="160"/>
      <c r="G392" s="160"/>
      <c r="H392" s="160"/>
      <c r="I392" s="160"/>
      <c r="J392" s="161"/>
      <c r="K392" s="161"/>
      <c r="L392" s="163"/>
      <c r="M392" s="163"/>
    </row>
    <row r="393" spans="1:13" ht="16.5" customHeight="1">
      <c r="A393" s="165"/>
      <c r="F393" s="160"/>
      <c r="G393" s="160"/>
      <c r="H393" s="160"/>
      <c r="I393" s="160"/>
      <c r="J393" s="161"/>
      <c r="K393" s="161"/>
      <c r="L393" s="163"/>
      <c r="M393" s="163"/>
    </row>
    <row r="394" spans="1:13" ht="16.5" customHeight="1">
      <c r="A394" s="158"/>
      <c r="F394" s="160"/>
      <c r="G394" s="160"/>
      <c r="H394" s="160"/>
      <c r="I394" s="160"/>
      <c r="J394" s="161"/>
      <c r="K394" s="161"/>
      <c r="L394" s="163"/>
      <c r="M394" s="163"/>
    </row>
    <row r="395" spans="1:13" ht="16.5" customHeight="1">
      <c r="A395" s="165"/>
      <c r="F395" s="160"/>
      <c r="G395" s="160"/>
      <c r="H395" s="160"/>
      <c r="I395" s="160"/>
      <c r="J395" s="161"/>
      <c r="K395" s="161"/>
      <c r="L395" s="163"/>
      <c r="M395" s="163"/>
    </row>
    <row r="396" spans="1:13" ht="16.5" customHeight="1">
      <c r="A396" s="165"/>
      <c r="F396" s="160"/>
      <c r="G396" s="160"/>
      <c r="H396" s="160"/>
      <c r="I396" s="160"/>
      <c r="J396" s="161"/>
      <c r="K396" s="161"/>
      <c r="L396" s="163"/>
      <c r="M396" s="163"/>
    </row>
    <row r="397" spans="1:13" ht="16.5" customHeight="1">
      <c r="A397" s="158"/>
      <c r="F397" s="160"/>
      <c r="G397" s="160"/>
      <c r="H397" s="160"/>
      <c r="I397" s="160"/>
      <c r="J397" s="161"/>
      <c r="K397" s="161"/>
      <c r="L397" s="163"/>
      <c r="M397" s="163"/>
    </row>
    <row r="398" spans="1:13" ht="16.5" customHeight="1">
      <c r="A398" s="165"/>
      <c r="F398" s="160"/>
      <c r="G398" s="160"/>
      <c r="H398" s="160"/>
      <c r="I398" s="160"/>
      <c r="J398" s="161"/>
      <c r="K398" s="161"/>
      <c r="L398" s="163"/>
      <c r="M398" s="163"/>
    </row>
    <row r="399" spans="1:13" ht="16.5" customHeight="1">
      <c r="A399" s="165"/>
      <c r="F399" s="160"/>
      <c r="G399" s="160"/>
      <c r="H399" s="160"/>
      <c r="I399" s="160"/>
      <c r="J399" s="161"/>
      <c r="K399" s="161"/>
      <c r="L399" s="163"/>
      <c r="M399" s="163"/>
    </row>
    <row r="400" spans="1:13" ht="16.5" customHeight="1">
      <c r="A400" s="158"/>
      <c r="F400" s="160"/>
      <c r="G400" s="160"/>
      <c r="H400" s="160"/>
      <c r="I400" s="160"/>
      <c r="J400" s="161"/>
      <c r="K400" s="161"/>
      <c r="L400" s="163"/>
      <c r="M400" s="163"/>
    </row>
    <row r="401" spans="1:13" ht="16.5" customHeight="1">
      <c r="A401" s="165"/>
      <c r="F401" s="160"/>
      <c r="G401" s="160"/>
      <c r="H401" s="160"/>
      <c r="I401" s="160"/>
      <c r="J401" s="161"/>
      <c r="K401" s="161"/>
      <c r="L401" s="163"/>
      <c r="M401" s="163"/>
    </row>
    <row r="402" spans="1:13" ht="16.5" customHeight="1">
      <c r="A402" s="165"/>
      <c r="F402" s="160"/>
      <c r="G402" s="160"/>
      <c r="H402" s="160"/>
      <c r="I402" s="160"/>
      <c r="J402" s="161"/>
      <c r="K402" s="161"/>
      <c r="L402" s="163"/>
      <c r="M402" s="163"/>
    </row>
    <row r="403" spans="1:13" ht="16.5" customHeight="1">
      <c r="A403" s="165"/>
      <c r="F403" s="160"/>
      <c r="G403" s="160"/>
      <c r="H403" s="160"/>
      <c r="I403" s="160"/>
      <c r="J403" s="161"/>
      <c r="K403" s="161"/>
      <c r="L403" s="163"/>
      <c r="M403" s="163"/>
    </row>
    <row r="404" spans="1:13" ht="16.5" customHeight="1">
      <c r="A404" s="168"/>
      <c r="F404" s="160"/>
      <c r="G404" s="160"/>
      <c r="H404" s="160"/>
      <c r="I404" s="160"/>
      <c r="J404" s="161"/>
      <c r="K404" s="161"/>
      <c r="L404" s="163"/>
      <c r="M404" s="163"/>
    </row>
    <row r="405" spans="1:13" ht="16.5" customHeight="1">
      <c r="A405" s="158"/>
      <c r="F405" s="160"/>
      <c r="G405" s="160"/>
      <c r="H405" s="160"/>
      <c r="I405" s="160"/>
      <c r="J405" s="161"/>
      <c r="K405" s="161"/>
      <c r="L405" s="163"/>
      <c r="M405" s="163"/>
    </row>
    <row r="406" spans="1:13" ht="16.5" customHeight="1">
      <c r="A406" s="158"/>
      <c r="F406" s="160"/>
      <c r="G406" s="160"/>
      <c r="H406" s="160"/>
      <c r="I406" s="160"/>
      <c r="J406" s="161"/>
      <c r="K406" s="161"/>
      <c r="L406" s="163"/>
      <c r="M406" s="163"/>
    </row>
    <row r="407" spans="1:13" ht="16.5" customHeight="1">
      <c r="A407" s="165"/>
      <c r="F407" s="160"/>
      <c r="G407" s="160"/>
      <c r="H407" s="160"/>
      <c r="I407" s="160"/>
      <c r="J407" s="161"/>
      <c r="K407" s="161"/>
      <c r="L407" s="163"/>
      <c r="M407" s="163"/>
    </row>
    <row r="408" spans="1:13" ht="16.5" customHeight="1">
      <c r="A408" s="165"/>
      <c r="F408" s="160"/>
      <c r="G408" s="160"/>
      <c r="H408" s="160"/>
      <c r="I408" s="160"/>
      <c r="J408" s="161"/>
      <c r="K408" s="161"/>
      <c r="L408" s="163"/>
      <c r="M408" s="163"/>
    </row>
    <row r="409" spans="1:13" ht="16.5" customHeight="1">
      <c r="A409" s="158"/>
      <c r="F409" s="160"/>
      <c r="G409" s="160"/>
      <c r="H409" s="160"/>
      <c r="I409" s="160"/>
      <c r="J409" s="161"/>
      <c r="K409" s="161"/>
      <c r="L409" s="163"/>
      <c r="M409" s="163"/>
    </row>
    <row r="410" spans="1:13" ht="16.5" customHeight="1">
      <c r="A410" s="158"/>
      <c r="F410" s="160"/>
      <c r="G410" s="160"/>
      <c r="H410" s="160"/>
      <c r="I410" s="160"/>
      <c r="J410" s="161"/>
      <c r="K410" s="161"/>
      <c r="L410" s="163"/>
      <c r="M410" s="163"/>
    </row>
    <row r="411" spans="1:13" ht="16.5" customHeight="1">
      <c r="A411" s="165"/>
      <c r="F411" s="160"/>
      <c r="G411" s="160"/>
      <c r="H411" s="160"/>
      <c r="I411" s="160"/>
      <c r="J411" s="161"/>
      <c r="K411" s="161"/>
      <c r="L411" s="163"/>
      <c r="M411" s="163"/>
    </row>
    <row r="412" spans="1:13" ht="16.5" customHeight="1">
      <c r="A412" s="165"/>
      <c r="F412" s="160"/>
      <c r="G412" s="160"/>
      <c r="H412" s="160"/>
      <c r="I412" s="160"/>
      <c r="J412" s="161"/>
      <c r="K412" s="161"/>
      <c r="L412" s="163"/>
      <c r="M412" s="163"/>
    </row>
    <row r="413" spans="1:13" ht="16.5" customHeight="1">
      <c r="A413" s="165"/>
      <c r="F413" s="160"/>
      <c r="G413" s="160"/>
      <c r="H413" s="160"/>
      <c r="I413" s="160"/>
      <c r="J413" s="161"/>
      <c r="K413" s="161"/>
      <c r="L413" s="163"/>
      <c r="M413" s="163"/>
    </row>
    <row r="414" spans="1:13" ht="16.5" customHeight="1">
      <c r="A414" s="158"/>
      <c r="F414" s="160"/>
      <c r="G414" s="160"/>
      <c r="H414" s="160"/>
      <c r="I414" s="160"/>
      <c r="J414" s="161"/>
      <c r="K414" s="161"/>
      <c r="L414" s="163"/>
      <c r="M414" s="163"/>
    </row>
    <row r="415" spans="1:13" ht="16.5" customHeight="1">
      <c r="A415" s="165"/>
      <c r="F415" s="160"/>
      <c r="G415" s="160"/>
      <c r="H415" s="160"/>
      <c r="I415" s="160"/>
      <c r="J415" s="161"/>
      <c r="K415" s="161"/>
      <c r="L415" s="163"/>
      <c r="M415" s="163"/>
    </row>
    <row r="416" spans="1:13" ht="16.5" customHeight="1">
      <c r="A416" s="165"/>
      <c r="F416" s="160"/>
      <c r="G416" s="160"/>
      <c r="H416" s="160"/>
      <c r="I416" s="160"/>
      <c r="J416" s="161"/>
      <c r="K416" s="161"/>
      <c r="L416" s="163"/>
      <c r="M416" s="163"/>
    </row>
    <row r="417" spans="1:13" ht="16.5" customHeight="1">
      <c r="A417" s="158"/>
      <c r="F417" s="160"/>
      <c r="G417" s="160"/>
      <c r="H417" s="160"/>
      <c r="I417" s="160"/>
      <c r="J417" s="161"/>
      <c r="K417" s="161"/>
      <c r="L417" s="163"/>
      <c r="M417" s="163"/>
    </row>
    <row r="418" spans="1:13" ht="16.5" customHeight="1">
      <c r="A418" s="158"/>
      <c r="F418" s="160"/>
      <c r="G418" s="160"/>
      <c r="H418" s="160"/>
      <c r="I418" s="160"/>
      <c r="J418" s="161"/>
      <c r="K418" s="161"/>
      <c r="L418" s="163"/>
      <c r="M418" s="163"/>
    </row>
    <row r="419" spans="1:13" ht="16.5" customHeight="1">
      <c r="A419" s="158"/>
      <c r="F419" s="160"/>
      <c r="G419" s="160"/>
      <c r="H419" s="160"/>
      <c r="I419" s="160"/>
      <c r="J419" s="161"/>
      <c r="K419" s="161"/>
      <c r="L419" s="163"/>
      <c r="M419" s="163"/>
    </row>
    <row r="420" spans="1:13" ht="16.5" customHeight="1">
      <c r="A420" s="158"/>
      <c r="F420" s="160"/>
      <c r="G420" s="160"/>
      <c r="H420" s="160"/>
      <c r="I420" s="160"/>
      <c r="J420" s="161"/>
      <c r="K420" s="161"/>
      <c r="L420" s="163"/>
      <c r="M420" s="163"/>
    </row>
    <row r="421" spans="1:13" ht="16.5" customHeight="1">
      <c r="A421" s="165"/>
      <c r="F421" s="160"/>
      <c r="G421" s="160"/>
      <c r="H421" s="160"/>
      <c r="I421" s="160"/>
      <c r="J421" s="161"/>
      <c r="K421" s="161"/>
      <c r="L421" s="163"/>
      <c r="M421" s="163"/>
    </row>
    <row r="422" spans="1:13" ht="16.5" customHeight="1">
      <c r="A422" s="165"/>
      <c r="F422" s="160"/>
      <c r="G422" s="160"/>
      <c r="H422" s="160"/>
      <c r="I422" s="160"/>
      <c r="J422" s="161"/>
      <c r="K422" s="161"/>
      <c r="L422" s="163"/>
      <c r="M422" s="163"/>
    </row>
    <row r="423" spans="1:13" ht="16.5" customHeight="1">
      <c r="A423" s="165"/>
      <c r="F423" s="160"/>
      <c r="G423" s="160"/>
      <c r="H423" s="160"/>
      <c r="I423" s="160"/>
      <c r="J423" s="161"/>
      <c r="K423" s="161"/>
      <c r="L423" s="163"/>
      <c r="M423" s="163"/>
    </row>
    <row r="424" spans="1:13" ht="16.5" customHeight="1">
      <c r="A424" s="165"/>
      <c r="F424" s="160"/>
      <c r="G424" s="160"/>
      <c r="H424" s="160"/>
      <c r="I424" s="160"/>
      <c r="J424" s="161"/>
      <c r="K424" s="161"/>
      <c r="L424" s="163"/>
      <c r="M424" s="163"/>
    </row>
    <row r="425" spans="1:13" ht="16.5" customHeight="1">
      <c r="A425" s="158"/>
      <c r="F425" s="160"/>
      <c r="G425" s="160"/>
      <c r="H425" s="160"/>
      <c r="I425" s="160"/>
      <c r="J425" s="161"/>
      <c r="K425" s="161"/>
      <c r="L425" s="163"/>
      <c r="M425" s="163"/>
    </row>
    <row r="426" spans="1:13" ht="16.5" customHeight="1">
      <c r="A426" s="165"/>
      <c r="F426" s="160"/>
      <c r="G426" s="160"/>
      <c r="H426" s="160"/>
      <c r="I426" s="160"/>
      <c r="J426" s="161"/>
      <c r="K426" s="161"/>
      <c r="L426" s="163"/>
      <c r="M426" s="163"/>
    </row>
    <row r="427" spans="1:13" ht="16.5" customHeight="1">
      <c r="A427" s="165"/>
      <c r="F427" s="160"/>
      <c r="G427" s="160"/>
      <c r="H427" s="160"/>
      <c r="I427" s="160"/>
      <c r="J427" s="161"/>
      <c r="K427" s="161"/>
      <c r="L427" s="163"/>
      <c r="M427" s="163"/>
    </row>
    <row r="428" spans="1:13" ht="16.5" customHeight="1">
      <c r="A428" s="165"/>
      <c r="F428" s="160"/>
      <c r="G428" s="160"/>
      <c r="H428" s="160"/>
      <c r="I428" s="160"/>
      <c r="J428" s="161"/>
      <c r="K428" s="161"/>
      <c r="L428" s="163"/>
      <c r="M428" s="163"/>
    </row>
    <row r="429" spans="1:13" ht="16.5" customHeight="1">
      <c r="A429" s="165"/>
      <c r="F429" s="160"/>
      <c r="G429" s="160"/>
      <c r="H429" s="160"/>
      <c r="I429" s="160"/>
      <c r="J429" s="161"/>
      <c r="K429" s="161"/>
      <c r="L429" s="163"/>
      <c r="M429" s="163"/>
    </row>
    <row r="430" spans="1:13" ht="16.5" customHeight="1">
      <c r="A430" s="165"/>
      <c r="F430" s="160"/>
      <c r="G430" s="160"/>
      <c r="H430" s="160"/>
      <c r="I430" s="160"/>
      <c r="J430" s="161"/>
      <c r="K430" s="161"/>
      <c r="L430" s="163"/>
      <c r="M430" s="163"/>
    </row>
    <row r="431" spans="1:13" ht="16.5" customHeight="1">
      <c r="A431" s="158"/>
      <c r="F431" s="160"/>
      <c r="G431" s="160"/>
      <c r="H431" s="160"/>
      <c r="I431" s="160"/>
      <c r="J431" s="161"/>
      <c r="K431" s="161"/>
      <c r="L431" s="163"/>
      <c r="M431" s="163"/>
    </row>
    <row r="432" spans="1:13" ht="16.5" customHeight="1">
      <c r="A432" s="165"/>
      <c r="F432" s="160"/>
      <c r="G432" s="160"/>
      <c r="H432" s="160"/>
      <c r="I432" s="160"/>
      <c r="J432" s="161"/>
      <c r="K432" s="161"/>
      <c r="L432" s="163"/>
      <c r="M432" s="163"/>
    </row>
    <row r="433" spans="1:13" ht="16.5" customHeight="1">
      <c r="A433" s="158"/>
      <c r="F433" s="160"/>
      <c r="G433" s="160"/>
      <c r="H433" s="160"/>
      <c r="I433" s="160"/>
      <c r="J433" s="161"/>
      <c r="K433" s="161"/>
      <c r="L433" s="163"/>
      <c r="M433" s="163"/>
    </row>
    <row r="434" spans="1:13" ht="16.5" customHeight="1">
      <c r="A434" s="158"/>
      <c r="F434" s="160"/>
      <c r="G434" s="160"/>
      <c r="H434" s="160"/>
      <c r="I434" s="160"/>
      <c r="J434" s="161"/>
      <c r="K434" s="161"/>
      <c r="L434" s="163"/>
      <c r="M434" s="163"/>
    </row>
    <row r="435" spans="1:13" ht="16.5" customHeight="1">
      <c r="A435" s="165"/>
      <c r="F435" s="160"/>
      <c r="G435" s="160"/>
      <c r="H435" s="160"/>
      <c r="I435" s="160"/>
      <c r="J435" s="161"/>
      <c r="K435" s="161"/>
      <c r="L435" s="163"/>
      <c r="M435" s="163"/>
    </row>
    <row r="436" spans="1:13" ht="16.5" customHeight="1">
      <c r="A436" s="165"/>
      <c r="F436" s="160"/>
      <c r="G436" s="160"/>
      <c r="H436" s="160"/>
      <c r="I436" s="160"/>
      <c r="J436" s="161"/>
      <c r="K436" s="161"/>
      <c r="L436" s="163"/>
      <c r="M436" s="163"/>
    </row>
    <row r="437" spans="1:13" ht="16.5" customHeight="1">
      <c r="A437" s="158"/>
      <c r="F437" s="160"/>
      <c r="G437" s="160"/>
      <c r="H437" s="160"/>
      <c r="I437" s="160"/>
      <c r="J437" s="161"/>
      <c r="K437" s="161"/>
      <c r="L437" s="163"/>
      <c r="M437" s="163"/>
    </row>
    <row r="438" spans="1:13" ht="16.5" customHeight="1">
      <c r="A438" s="165"/>
      <c r="F438" s="160"/>
      <c r="G438" s="160"/>
      <c r="H438" s="160"/>
      <c r="I438" s="160"/>
      <c r="J438" s="161"/>
      <c r="K438" s="161"/>
      <c r="L438" s="163"/>
      <c r="M438" s="163"/>
    </row>
    <row r="439" spans="1:13" ht="16.5" customHeight="1">
      <c r="A439" s="165"/>
      <c r="F439" s="160"/>
      <c r="G439" s="160"/>
      <c r="H439" s="160"/>
      <c r="I439" s="160"/>
      <c r="J439" s="161"/>
      <c r="K439" s="161"/>
      <c r="L439" s="163"/>
      <c r="M439" s="163"/>
    </row>
    <row r="440" spans="1:13" ht="16.5" customHeight="1">
      <c r="A440" s="158"/>
      <c r="F440" s="160"/>
      <c r="G440" s="160"/>
      <c r="H440" s="160"/>
      <c r="I440" s="160"/>
      <c r="J440" s="161"/>
      <c r="K440" s="161"/>
      <c r="L440" s="163"/>
      <c r="M440" s="163"/>
    </row>
    <row r="441" spans="1:13" ht="16.5" customHeight="1">
      <c r="A441" s="168"/>
      <c r="F441" s="160"/>
      <c r="G441" s="160"/>
      <c r="H441" s="160"/>
      <c r="I441" s="160"/>
      <c r="J441" s="161"/>
      <c r="K441" s="161"/>
      <c r="L441" s="163"/>
      <c r="M441" s="163"/>
    </row>
    <row r="442" spans="1:13" ht="16.5" customHeight="1">
      <c r="A442" s="158"/>
      <c r="F442" s="160"/>
      <c r="G442" s="160"/>
      <c r="H442" s="160"/>
      <c r="I442" s="160"/>
      <c r="J442" s="161"/>
      <c r="K442" s="161"/>
      <c r="L442" s="163"/>
      <c r="M442" s="163"/>
    </row>
    <row r="443" spans="1:13" ht="16.5" customHeight="1">
      <c r="A443" s="158"/>
      <c r="F443" s="160"/>
      <c r="G443" s="160"/>
      <c r="H443" s="160"/>
      <c r="I443" s="160"/>
      <c r="J443" s="161"/>
      <c r="K443" s="161"/>
      <c r="L443" s="163"/>
      <c r="M443" s="163"/>
    </row>
    <row r="444" spans="1:13" ht="16.5" customHeight="1">
      <c r="A444" s="158"/>
      <c r="F444" s="160"/>
      <c r="G444" s="160"/>
      <c r="H444" s="160"/>
      <c r="I444" s="160"/>
      <c r="J444" s="161"/>
      <c r="K444" s="161"/>
      <c r="L444" s="163"/>
      <c r="M444" s="163"/>
    </row>
    <row r="445" spans="1:13" ht="16.5" customHeight="1">
      <c r="A445" s="165"/>
      <c r="F445" s="160"/>
      <c r="G445" s="160"/>
      <c r="H445" s="160"/>
      <c r="I445" s="160"/>
      <c r="J445" s="161"/>
      <c r="K445" s="161"/>
      <c r="L445" s="163"/>
      <c r="M445" s="163"/>
    </row>
    <row r="446" spans="1:13" ht="16.5" customHeight="1">
      <c r="A446" s="165"/>
      <c r="F446" s="160"/>
      <c r="G446" s="160"/>
      <c r="H446" s="160"/>
      <c r="I446" s="160"/>
      <c r="J446" s="161"/>
      <c r="K446" s="161"/>
      <c r="L446" s="163"/>
      <c r="M446" s="163"/>
    </row>
    <row r="447" spans="1:13" ht="16.5" customHeight="1">
      <c r="A447" s="158"/>
      <c r="F447" s="160"/>
      <c r="G447" s="160"/>
      <c r="H447" s="160"/>
      <c r="I447" s="160"/>
      <c r="J447" s="161"/>
      <c r="K447" s="161"/>
      <c r="L447" s="163"/>
      <c r="M447" s="163"/>
    </row>
    <row r="448" spans="1:13" ht="16.5" customHeight="1">
      <c r="A448" s="165"/>
      <c r="F448" s="160"/>
      <c r="G448" s="160"/>
      <c r="H448" s="160"/>
      <c r="I448" s="160"/>
      <c r="J448" s="161"/>
      <c r="K448" s="161"/>
      <c r="L448" s="163"/>
      <c r="M448" s="163"/>
    </row>
    <row r="449" spans="1:13" ht="16.5" customHeight="1">
      <c r="A449" s="165"/>
      <c r="F449" s="169"/>
      <c r="G449" s="170"/>
      <c r="H449" s="170"/>
      <c r="I449" s="170"/>
      <c r="J449" s="161"/>
      <c r="K449" s="161"/>
      <c r="L449" s="163"/>
      <c r="M449" s="163"/>
    </row>
    <row r="450" spans="1:13" ht="16.5" customHeight="1">
      <c r="A450" s="165"/>
      <c r="F450" s="169"/>
      <c r="G450" s="170"/>
      <c r="H450" s="170"/>
      <c r="I450" s="170"/>
      <c r="J450" s="161"/>
      <c r="K450" s="161"/>
      <c r="L450" s="163"/>
      <c r="M450" s="163"/>
    </row>
    <row r="451" spans="1:13" ht="16.5" customHeight="1">
      <c r="A451" s="164"/>
      <c r="F451" s="169"/>
      <c r="G451" s="170"/>
      <c r="H451" s="170"/>
      <c r="I451" s="170"/>
      <c r="J451" s="161"/>
      <c r="K451" s="161"/>
      <c r="L451" s="163"/>
      <c r="M451" s="163"/>
    </row>
    <row r="452" spans="1:13" ht="16.5" customHeight="1">
      <c r="A452" s="158"/>
      <c r="F452" s="169"/>
      <c r="G452" s="170"/>
      <c r="H452" s="170"/>
      <c r="I452" s="170"/>
      <c r="J452" s="161"/>
      <c r="K452" s="161"/>
      <c r="L452" s="163"/>
      <c r="M452" s="163"/>
    </row>
    <row r="453" spans="1:13" ht="16.5" customHeight="1">
      <c r="A453" s="158"/>
      <c r="F453" s="169"/>
      <c r="G453" s="170"/>
      <c r="H453" s="170"/>
      <c r="I453" s="170"/>
      <c r="J453" s="161"/>
      <c r="K453" s="161"/>
      <c r="L453" s="163"/>
      <c r="M453" s="163"/>
    </row>
    <row r="454" spans="1:13" ht="16.5" customHeight="1">
      <c r="A454" s="165"/>
      <c r="F454" s="169"/>
      <c r="G454" s="170"/>
      <c r="H454" s="170"/>
      <c r="I454" s="170"/>
      <c r="J454" s="161"/>
      <c r="K454" s="161"/>
      <c r="L454" s="163"/>
      <c r="M454" s="163"/>
    </row>
    <row r="455" spans="1:13" ht="16.5" customHeight="1">
      <c r="A455" s="165"/>
      <c r="F455" s="169"/>
      <c r="G455" s="170"/>
      <c r="H455" s="170"/>
      <c r="I455" s="170"/>
      <c r="J455" s="161"/>
      <c r="K455" s="161"/>
      <c r="L455" s="163"/>
      <c r="M455" s="163"/>
    </row>
    <row r="456" spans="1:13" ht="16.5" customHeight="1">
      <c r="A456" s="165"/>
      <c r="F456" s="169"/>
      <c r="G456" s="170"/>
      <c r="H456" s="170"/>
      <c r="I456" s="170"/>
      <c r="J456" s="161"/>
      <c r="K456" s="161"/>
      <c r="L456" s="163"/>
      <c r="M456" s="163"/>
    </row>
    <row r="457" spans="1:13" ht="16.5" customHeight="1">
      <c r="A457" s="165"/>
      <c r="F457" s="169"/>
      <c r="G457" s="170"/>
      <c r="H457" s="170"/>
      <c r="I457" s="170"/>
      <c r="J457" s="161"/>
      <c r="K457" s="161"/>
      <c r="L457" s="163"/>
      <c r="M457" s="163"/>
    </row>
    <row r="458" spans="1:13" ht="16.5" customHeight="1">
      <c r="A458" s="164"/>
      <c r="F458" s="169"/>
      <c r="G458" s="170"/>
      <c r="H458" s="170"/>
      <c r="I458" s="170"/>
      <c r="J458" s="161"/>
      <c r="K458" s="161"/>
      <c r="L458" s="163"/>
      <c r="M458" s="163"/>
    </row>
    <row r="459" spans="1:13" ht="16.5" customHeight="1">
      <c r="A459" s="165"/>
      <c r="F459" s="169"/>
      <c r="G459" s="170"/>
      <c r="H459" s="170"/>
      <c r="I459" s="170"/>
      <c r="J459" s="161"/>
      <c r="K459" s="161"/>
      <c r="L459" s="163"/>
      <c r="M459" s="163"/>
    </row>
    <row r="460" spans="1:13" ht="16.5" customHeight="1">
      <c r="A460" s="158"/>
      <c r="F460" s="169"/>
      <c r="G460" s="170"/>
      <c r="H460" s="170"/>
      <c r="I460" s="170"/>
      <c r="J460" s="161"/>
      <c r="K460" s="161"/>
      <c r="L460" s="163"/>
      <c r="M460" s="163"/>
    </row>
    <row r="461" spans="1:13" ht="16.5" customHeight="1">
      <c r="A461" s="165"/>
      <c r="F461" s="169"/>
      <c r="G461" s="170"/>
      <c r="H461" s="170"/>
      <c r="I461" s="170"/>
      <c r="J461" s="161"/>
      <c r="K461" s="161"/>
      <c r="L461" s="163"/>
      <c r="M461" s="163"/>
    </row>
    <row r="462" spans="1:13" ht="16.5" customHeight="1">
      <c r="A462" s="171"/>
      <c r="F462" s="169"/>
      <c r="G462" s="170"/>
      <c r="H462" s="170"/>
      <c r="I462" s="170"/>
      <c r="J462" s="161"/>
      <c r="K462" s="161"/>
      <c r="L462" s="163"/>
      <c r="M462" s="163"/>
    </row>
    <row r="463" spans="1:13" ht="16.5" customHeight="1">
      <c r="A463" s="165"/>
      <c r="F463" s="169"/>
      <c r="G463" s="170"/>
      <c r="H463" s="170"/>
      <c r="I463" s="170"/>
      <c r="J463" s="161"/>
      <c r="K463" s="161"/>
      <c r="L463" s="163"/>
      <c r="M463" s="163"/>
    </row>
    <row r="464" spans="1:13" ht="16.5" customHeight="1">
      <c r="A464" s="165"/>
      <c r="F464" s="169"/>
      <c r="G464" s="170"/>
      <c r="H464" s="170"/>
      <c r="I464" s="170"/>
      <c r="J464" s="161"/>
      <c r="K464" s="161"/>
      <c r="L464" s="163"/>
      <c r="M464" s="163"/>
    </row>
    <row r="465" spans="1:13" ht="16.5" customHeight="1">
      <c r="A465" s="165"/>
      <c r="F465" s="169"/>
      <c r="G465" s="170"/>
      <c r="H465" s="170"/>
      <c r="I465" s="170"/>
      <c r="J465" s="161"/>
      <c r="K465" s="161"/>
      <c r="L465" s="163"/>
      <c r="M465" s="163"/>
    </row>
    <row r="466" spans="1:13" ht="16.5" customHeight="1">
      <c r="A466" s="165"/>
      <c r="F466" s="169"/>
      <c r="G466" s="170"/>
      <c r="H466" s="170"/>
      <c r="I466" s="170"/>
      <c r="J466" s="161"/>
      <c r="K466" s="161"/>
      <c r="L466" s="163"/>
      <c r="M466" s="163"/>
    </row>
    <row r="467" spans="1:13" ht="16.5" customHeight="1">
      <c r="A467" s="165"/>
      <c r="F467" s="169"/>
      <c r="G467" s="170"/>
      <c r="H467" s="170"/>
      <c r="I467" s="170"/>
      <c r="J467" s="161"/>
      <c r="K467" s="161"/>
      <c r="L467" s="163"/>
      <c r="M467" s="163"/>
    </row>
    <row r="468" spans="1:13" ht="16.5" customHeight="1">
      <c r="A468" s="165"/>
      <c r="F468" s="169"/>
      <c r="G468" s="170"/>
      <c r="H468" s="170"/>
      <c r="I468" s="170"/>
      <c r="J468" s="161"/>
      <c r="K468" s="161"/>
      <c r="L468" s="163"/>
      <c r="M468" s="163"/>
    </row>
    <row r="469" spans="1:13" ht="16.5" customHeight="1">
      <c r="A469" s="158"/>
      <c r="F469" s="169"/>
      <c r="G469" s="170"/>
      <c r="H469" s="170"/>
      <c r="I469" s="170"/>
      <c r="J469" s="161"/>
      <c r="K469" s="161"/>
      <c r="L469" s="163"/>
      <c r="M469" s="163"/>
    </row>
    <row r="470" spans="1:13" ht="16.5" customHeight="1">
      <c r="A470" s="172"/>
      <c r="F470" s="169"/>
      <c r="G470" s="170"/>
      <c r="H470" s="170"/>
      <c r="I470" s="170"/>
      <c r="J470" s="161"/>
      <c r="K470" s="161"/>
      <c r="L470" s="163"/>
      <c r="M470" s="163"/>
    </row>
    <row r="471" spans="1:13" ht="16.5" customHeight="1">
      <c r="A471" s="165"/>
      <c r="F471" s="169"/>
      <c r="G471" s="170"/>
      <c r="H471" s="170"/>
      <c r="I471" s="170"/>
      <c r="J471" s="161"/>
      <c r="K471" s="161"/>
      <c r="L471" s="163"/>
      <c r="M471" s="163"/>
    </row>
    <row r="472" spans="1:13" ht="16.5" customHeight="1">
      <c r="A472" s="165"/>
      <c r="F472" s="169"/>
      <c r="G472" s="170"/>
      <c r="H472" s="170"/>
      <c r="I472" s="170"/>
      <c r="J472" s="161"/>
      <c r="K472" s="161"/>
      <c r="L472" s="163"/>
      <c r="M472" s="163"/>
    </row>
    <row r="473" spans="1:13" ht="16.5" customHeight="1">
      <c r="A473" s="164"/>
      <c r="F473" s="169"/>
      <c r="G473" s="170"/>
      <c r="H473" s="170"/>
      <c r="I473" s="170"/>
      <c r="J473" s="161"/>
      <c r="K473" s="161"/>
      <c r="L473" s="163"/>
      <c r="M473" s="163"/>
    </row>
    <row r="474" spans="1:13" ht="16.5" customHeight="1">
      <c r="A474" s="165"/>
      <c r="F474" s="169"/>
      <c r="G474" s="170"/>
      <c r="H474" s="170"/>
      <c r="I474" s="170"/>
      <c r="J474" s="161"/>
      <c r="K474" s="161"/>
      <c r="L474" s="163"/>
      <c r="M474" s="163"/>
    </row>
    <row r="475" spans="1:13" ht="16.5" customHeight="1">
      <c r="A475" s="164"/>
      <c r="F475" s="169"/>
      <c r="G475" s="170"/>
      <c r="H475" s="170"/>
      <c r="I475" s="170"/>
      <c r="J475" s="161"/>
      <c r="K475" s="161"/>
      <c r="L475" s="163"/>
      <c r="M475" s="163"/>
    </row>
    <row r="476" spans="1:13" ht="16.5" customHeight="1">
      <c r="A476" s="158"/>
      <c r="F476" s="169"/>
      <c r="G476" s="170"/>
      <c r="H476" s="170"/>
      <c r="I476" s="170"/>
      <c r="J476" s="161"/>
      <c r="K476" s="161"/>
      <c r="L476" s="163"/>
      <c r="M476" s="163"/>
    </row>
    <row r="477" spans="1:13" ht="16.5" customHeight="1">
      <c r="A477" s="158"/>
      <c r="F477" s="169"/>
      <c r="G477" s="170"/>
      <c r="H477" s="170"/>
      <c r="I477" s="170"/>
      <c r="J477" s="161"/>
      <c r="K477" s="161"/>
      <c r="L477" s="163"/>
      <c r="M477" s="163"/>
    </row>
    <row r="478" spans="1:13" ht="16.5" customHeight="1">
      <c r="A478" s="165"/>
      <c r="F478" s="169"/>
      <c r="G478" s="170"/>
      <c r="H478" s="170"/>
      <c r="I478" s="170"/>
      <c r="J478" s="161"/>
      <c r="K478" s="161"/>
      <c r="L478" s="163"/>
      <c r="M478" s="163"/>
    </row>
    <row r="479" spans="1:13" ht="16.5" customHeight="1">
      <c r="A479" s="165"/>
      <c r="F479" s="169"/>
      <c r="G479" s="170"/>
      <c r="H479" s="170"/>
      <c r="I479" s="170"/>
      <c r="J479" s="161"/>
      <c r="K479" s="161"/>
      <c r="L479" s="163"/>
      <c r="M479" s="163"/>
    </row>
    <row r="480" spans="1:13" ht="16.5" customHeight="1">
      <c r="A480" s="164"/>
      <c r="F480" s="169"/>
      <c r="G480" s="170"/>
      <c r="H480" s="170"/>
      <c r="I480" s="170"/>
      <c r="J480" s="161"/>
      <c r="K480" s="161"/>
      <c r="L480" s="163"/>
      <c r="M480" s="163"/>
    </row>
    <row r="481" spans="1:13" ht="16.5" customHeight="1">
      <c r="A481" s="158"/>
      <c r="F481" s="169"/>
      <c r="G481" s="170"/>
      <c r="H481" s="170"/>
      <c r="I481" s="170"/>
      <c r="J481" s="161"/>
      <c r="K481" s="161"/>
      <c r="L481" s="163"/>
      <c r="M481" s="163"/>
    </row>
    <row r="482" spans="1:13" ht="16.5" customHeight="1">
      <c r="A482" s="164"/>
      <c r="F482" s="169"/>
      <c r="G482" s="170"/>
      <c r="H482" s="170"/>
      <c r="I482" s="170"/>
      <c r="J482" s="161"/>
      <c r="K482" s="161"/>
      <c r="L482" s="163"/>
      <c r="M482" s="163"/>
    </row>
    <row r="483" spans="1:13" ht="16.5" customHeight="1">
      <c r="A483" s="158"/>
      <c r="F483" s="169"/>
      <c r="G483" s="170"/>
      <c r="H483" s="170"/>
      <c r="I483" s="170"/>
      <c r="J483" s="161"/>
      <c r="K483" s="161"/>
      <c r="L483" s="163"/>
      <c r="M483" s="163"/>
    </row>
    <row r="484" spans="1:13" ht="16.5" customHeight="1">
      <c r="A484" s="165"/>
      <c r="F484" s="169"/>
      <c r="G484" s="170"/>
      <c r="H484" s="170"/>
      <c r="I484" s="170"/>
      <c r="J484" s="161"/>
      <c r="K484" s="161"/>
      <c r="L484" s="163"/>
      <c r="M484" s="163"/>
    </row>
    <row r="485" spans="1:13" ht="16.5" customHeight="1">
      <c r="A485" s="165"/>
      <c r="F485" s="169"/>
      <c r="G485" s="170"/>
      <c r="H485" s="170"/>
      <c r="I485" s="170"/>
      <c r="J485" s="161"/>
      <c r="K485" s="161"/>
      <c r="L485" s="163"/>
      <c r="M485" s="163"/>
    </row>
    <row r="486" spans="1:13" ht="16.5" customHeight="1">
      <c r="A486" s="165"/>
      <c r="F486" s="169"/>
      <c r="G486" s="170"/>
      <c r="H486" s="170"/>
      <c r="I486" s="170"/>
      <c r="J486" s="161"/>
      <c r="K486" s="161"/>
      <c r="L486" s="163"/>
      <c r="M486" s="163"/>
    </row>
    <row r="487" spans="1:13" ht="16.5" customHeight="1">
      <c r="A487" s="158"/>
      <c r="F487" s="169"/>
      <c r="G487" s="170"/>
      <c r="H487" s="170"/>
      <c r="I487" s="170"/>
      <c r="J487" s="161"/>
      <c r="K487" s="161"/>
      <c r="L487" s="163"/>
      <c r="M487" s="163"/>
    </row>
    <row r="488" spans="1:13" ht="16.5" customHeight="1">
      <c r="A488" s="158"/>
      <c r="F488" s="169"/>
      <c r="G488" s="170"/>
      <c r="H488" s="170"/>
      <c r="I488" s="170"/>
      <c r="J488" s="161"/>
      <c r="K488" s="161"/>
      <c r="L488" s="163"/>
      <c r="M488" s="163"/>
    </row>
    <row r="489" spans="1:13" ht="16.5" customHeight="1">
      <c r="A489" s="165"/>
      <c r="F489" s="169"/>
      <c r="G489" s="170"/>
      <c r="H489" s="170"/>
      <c r="I489" s="170"/>
      <c r="J489" s="161"/>
      <c r="K489" s="161"/>
      <c r="L489" s="163"/>
      <c r="M489" s="163"/>
    </row>
    <row r="490" spans="1:13" ht="16.5" customHeight="1">
      <c r="A490" s="165"/>
      <c r="F490" s="169"/>
      <c r="G490" s="170"/>
      <c r="H490" s="170"/>
      <c r="I490" s="170"/>
      <c r="J490" s="161"/>
      <c r="K490" s="161"/>
      <c r="L490" s="163"/>
      <c r="M490" s="163"/>
    </row>
    <row r="491" spans="1:13" ht="16.5" customHeight="1">
      <c r="A491" s="165"/>
      <c r="F491" s="169"/>
      <c r="G491" s="170"/>
      <c r="H491" s="170"/>
      <c r="I491" s="170"/>
      <c r="J491" s="161"/>
      <c r="K491" s="161"/>
      <c r="L491" s="163"/>
      <c r="M491" s="163"/>
    </row>
    <row r="492" spans="1:13" ht="16.5" customHeight="1">
      <c r="A492" s="165"/>
      <c r="F492" s="169"/>
      <c r="G492" s="170"/>
      <c r="H492" s="170"/>
      <c r="I492" s="170"/>
      <c r="J492" s="161"/>
      <c r="K492" s="161"/>
      <c r="L492" s="163"/>
      <c r="M492" s="163"/>
    </row>
    <row r="493" spans="1:13" ht="16.5" customHeight="1">
      <c r="A493" s="165"/>
      <c r="F493" s="169"/>
      <c r="G493" s="170"/>
      <c r="H493" s="170"/>
      <c r="I493" s="170"/>
      <c r="J493" s="161"/>
      <c r="K493" s="161"/>
      <c r="L493" s="163"/>
      <c r="M493" s="163"/>
    </row>
    <row r="494" spans="1:13" ht="16.5" customHeight="1">
      <c r="A494" s="158"/>
      <c r="F494" s="169"/>
      <c r="G494" s="170"/>
      <c r="H494" s="170"/>
      <c r="I494" s="170"/>
      <c r="J494" s="161"/>
      <c r="K494" s="161"/>
      <c r="L494" s="163"/>
      <c r="M494" s="163"/>
    </row>
    <row r="495" spans="1:13" ht="16.5" customHeight="1">
      <c r="A495" s="165"/>
      <c r="F495" s="169"/>
      <c r="G495" s="170"/>
      <c r="H495" s="170"/>
      <c r="I495" s="170"/>
      <c r="J495" s="161"/>
      <c r="K495" s="161"/>
      <c r="L495" s="163"/>
      <c r="M495" s="163"/>
    </row>
    <row r="496" spans="1:13" ht="16.5" customHeight="1">
      <c r="A496" s="158"/>
      <c r="F496" s="169"/>
      <c r="G496" s="170"/>
      <c r="H496" s="170"/>
      <c r="I496" s="170"/>
      <c r="J496" s="161"/>
      <c r="K496" s="161"/>
      <c r="L496" s="163"/>
      <c r="M496" s="163"/>
    </row>
    <row r="497" spans="1:13" ht="16.5" customHeight="1">
      <c r="A497" s="158"/>
      <c r="F497" s="169"/>
      <c r="G497" s="170"/>
      <c r="H497" s="170"/>
      <c r="I497" s="170"/>
      <c r="J497" s="161"/>
      <c r="K497" s="161"/>
      <c r="L497" s="163"/>
      <c r="M497" s="163"/>
    </row>
    <row r="498" spans="1:13" ht="16.5" customHeight="1">
      <c r="A498" s="158"/>
      <c r="F498" s="169"/>
      <c r="G498" s="170"/>
      <c r="H498" s="170"/>
      <c r="I498" s="170"/>
      <c r="J498" s="161"/>
      <c r="K498" s="161"/>
      <c r="L498" s="163"/>
      <c r="M498" s="163"/>
    </row>
    <row r="499" spans="1:13" ht="16.5" customHeight="1">
      <c r="A499" s="165"/>
      <c r="F499" s="169"/>
      <c r="G499" s="170"/>
      <c r="H499" s="170"/>
      <c r="I499" s="170"/>
      <c r="J499" s="161"/>
      <c r="K499" s="161"/>
      <c r="L499" s="163"/>
      <c r="M499" s="163"/>
    </row>
    <row r="500" spans="1:13" ht="16.5" customHeight="1">
      <c r="A500" s="164"/>
      <c r="F500" s="169"/>
      <c r="G500" s="170"/>
      <c r="H500" s="170"/>
      <c r="I500" s="170"/>
      <c r="J500" s="161"/>
      <c r="K500" s="161"/>
      <c r="L500" s="163"/>
      <c r="M500" s="163"/>
    </row>
    <row r="501" spans="1:13" ht="16.5" customHeight="1">
      <c r="A501" s="164"/>
      <c r="F501" s="169"/>
      <c r="G501" s="170"/>
      <c r="H501" s="170"/>
      <c r="I501" s="170"/>
      <c r="J501" s="161"/>
      <c r="K501" s="161"/>
      <c r="L501" s="163"/>
      <c r="M501" s="163"/>
    </row>
    <row r="502" spans="1:13" ht="16.5" customHeight="1">
      <c r="A502" s="164"/>
      <c r="F502" s="169"/>
      <c r="G502" s="170"/>
      <c r="H502" s="170"/>
      <c r="I502" s="170"/>
      <c r="J502" s="161"/>
      <c r="K502" s="161"/>
      <c r="L502" s="163"/>
      <c r="M502" s="163"/>
    </row>
    <row r="503" spans="1:13" ht="16.5" customHeight="1">
      <c r="A503" s="165"/>
      <c r="F503" s="169"/>
      <c r="G503" s="170"/>
      <c r="H503" s="170"/>
      <c r="I503" s="170"/>
      <c r="J503" s="161"/>
      <c r="K503" s="161"/>
      <c r="L503" s="163"/>
      <c r="M503" s="163"/>
    </row>
    <row r="504" spans="1:13" ht="16.5" customHeight="1">
      <c r="A504" s="165"/>
      <c r="F504" s="169"/>
      <c r="G504" s="170"/>
      <c r="H504" s="170"/>
      <c r="I504" s="170"/>
      <c r="J504" s="161"/>
      <c r="K504" s="161"/>
      <c r="L504" s="163"/>
      <c r="M504" s="163"/>
    </row>
    <row r="505" spans="1:13" ht="16.5" customHeight="1">
      <c r="A505" s="165"/>
      <c r="F505" s="169"/>
      <c r="G505" s="170"/>
      <c r="H505" s="170"/>
      <c r="I505" s="170"/>
      <c r="J505" s="161"/>
      <c r="K505" s="161"/>
      <c r="L505" s="163"/>
      <c r="M505" s="163"/>
    </row>
    <row r="506" spans="1:13" ht="16.5" customHeight="1">
      <c r="A506" s="165"/>
      <c r="F506" s="169"/>
      <c r="G506" s="170"/>
      <c r="H506" s="170"/>
      <c r="I506" s="170"/>
      <c r="J506" s="161"/>
      <c r="K506" s="161"/>
      <c r="L506" s="163"/>
      <c r="M506" s="163"/>
    </row>
    <row r="507" spans="1:13" ht="16.5" customHeight="1">
      <c r="A507" s="165"/>
      <c r="F507" s="169"/>
      <c r="G507" s="170"/>
      <c r="H507" s="170"/>
      <c r="I507" s="170"/>
      <c r="J507" s="161"/>
      <c r="K507" s="161"/>
      <c r="L507" s="163"/>
      <c r="M507" s="163"/>
    </row>
    <row r="508" spans="1:13" ht="16.5" customHeight="1">
      <c r="A508" s="158"/>
      <c r="F508" s="169"/>
      <c r="G508" s="170"/>
      <c r="H508" s="170"/>
      <c r="I508" s="170"/>
      <c r="J508" s="161"/>
      <c r="K508" s="161"/>
      <c r="L508" s="163"/>
      <c r="M508" s="163"/>
    </row>
    <row r="509" spans="1:13" ht="16.5" customHeight="1">
      <c r="A509" s="165"/>
      <c r="F509" s="169"/>
      <c r="G509" s="170"/>
      <c r="H509" s="170"/>
      <c r="I509" s="170"/>
      <c r="J509" s="161"/>
      <c r="K509" s="161"/>
      <c r="L509" s="163"/>
      <c r="M509" s="163"/>
    </row>
    <row r="510" spans="1:13" ht="16.5" customHeight="1">
      <c r="A510" s="164"/>
      <c r="F510" s="169"/>
      <c r="G510" s="170"/>
      <c r="H510" s="170"/>
      <c r="I510" s="170"/>
      <c r="J510" s="161"/>
      <c r="K510" s="161"/>
      <c r="L510" s="163"/>
      <c r="M510" s="163"/>
    </row>
    <row r="511" spans="1:13" ht="16.5" customHeight="1">
      <c r="A511" s="173"/>
      <c r="F511" s="169"/>
      <c r="G511" s="170"/>
      <c r="H511" s="170"/>
      <c r="I511" s="170"/>
      <c r="J511" s="161"/>
      <c r="K511" s="161"/>
      <c r="L511" s="163"/>
      <c r="M511" s="163"/>
    </row>
    <row r="512" spans="1:13" ht="16.5" customHeight="1">
      <c r="A512" s="165"/>
      <c r="J512" s="161"/>
      <c r="K512" s="161"/>
      <c r="L512" s="163"/>
      <c r="M512" s="163"/>
    </row>
    <row r="513" spans="1:13" ht="16.5" customHeight="1">
      <c r="A513" s="164"/>
      <c r="J513" s="161"/>
      <c r="K513" s="161"/>
      <c r="L513" s="163"/>
      <c r="M513" s="163"/>
    </row>
    <row r="514" spans="1:13" ht="16.5" customHeight="1">
      <c r="A514" s="164"/>
      <c r="J514" s="161"/>
      <c r="K514" s="161"/>
      <c r="L514" s="163"/>
      <c r="M514" s="163"/>
    </row>
    <row r="515" spans="1:13" ht="16.5" customHeight="1">
      <c r="A515" s="164"/>
      <c r="J515" s="161"/>
      <c r="K515" s="161"/>
      <c r="L515" s="163"/>
      <c r="M515" s="163"/>
    </row>
    <row r="516" spans="1:13" ht="16.5" customHeight="1">
      <c r="A516" s="164"/>
      <c r="J516" s="161"/>
      <c r="K516" s="161"/>
      <c r="L516" s="163"/>
      <c r="M516" s="163"/>
    </row>
    <row r="517" spans="1:13" ht="16.5" customHeight="1">
      <c r="A517" s="164"/>
      <c r="J517" s="161"/>
      <c r="K517" s="161"/>
      <c r="L517" s="163"/>
      <c r="M517" s="163"/>
    </row>
    <row r="518" spans="1:13" ht="16.5" customHeight="1">
      <c r="A518" s="158"/>
      <c r="J518" s="161"/>
      <c r="K518" s="161"/>
      <c r="L518" s="163"/>
      <c r="M518" s="163"/>
    </row>
    <row r="519" spans="1:13" ht="16.5" customHeight="1">
      <c r="A519" s="165"/>
      <c r="J519" s="161"/>
      <c r="K519" s="161"/>
      <c r="L519" s="163"/>
      <c r="M519" s="163"/>
    </row>
    <row r="520" spans="1:13" ht="16.5" customHeight="1">
      <c r="A520" s="165"/>
      <c r="J520" s="161"/>
      <c r="K520" s="161"/>
      <c r="L520" s="163"/>
      <c r="M520" s="163"/>
    </row>
    <row r="521" spans="1:13" ht="16.5" customHeight="1">
      <c r="A521" s="164"/>
      <c r="J521" s="161"/>
      <c r="K521" s="161"/>
      <c r="L521" s="163"/>
      <c r="M521" s="163"/>
    </row>
    <row r="522" spans="1:13" ht="16.5" customHeight="1">
      <c r="A522" s="164"/>
      <c r="J522" s="161"/>
      <c r="K522" s="161"/>
      <c r="L522" s="163"/>
      <c r="M522" s="163"/>
    </row>
    <row r="523" spans="1:13" ht="16.5" customHeight="1">
      <c r="A523" s="165"/>
      <c r="J523" s="161"/>
      <c r="K523" s="161"/>
      <c r="L523" s="163"/>
      <c r="M523" s="163"/>
    </row>
    <row r="524" spans="1:13" ht="16.5" customHeight="1">
      <c r="A524" s="165"/>
      <c r="J524" s="161"/>
      <c r="K524" s="161"/>
      <c r="L524" s="163"/>
      <c r="M524" s="163"/>
    </row>
    <row r="525" spans="1:13" ht="16.5" customHeight="1">
      <c r="A525" s="165"/>
      <c r="J525" s="161"/>
      <c r="K525" s="161"/>
      <c r="L525" s="163"/>
      <c r="M525" s="163"/>
    </row>
    <row r="526" spans="1:13" ht="16.5" customHeight="1">
      <c r="A526" s="158"/>
      <c r="J526" s="161"/>
      <c r="K526" s="161"/>
      <c r="L526" s="163"/>
      <c r="M526" s="163"/>
    </row>
    <row r="527" spans="1:13" ht="16.5" customHeight="1">
      <c r="A527" s="158"/>
      <c r="J527" s="161"/>
      <c r="K527" s="161"/>
      <c r="L527" s="163"/>
      <c r="M527" s="163"/>
    </row>
    <row r="528" spans="1:13" ht="16.5" customHeight="1">
      <c r="A528" s="164"/>
      <c r="J528" s="161"/>
      <c r="K528" s="161"/>
      <c r="L528" s="163"/>
      <c r="M528" s="163"/>
    </row>
    <row r="529" spans="1:13" ht="16.5" customHeight="1">
      <c r="A529" s="165"/>
      <c r="J529" s="161"/>
      <c r="K529" s="161"/>
      <c r="L529" s="163"/>
      <c r="M529" s="163"/>
    </row>
    <row r="530" spans="1:13" ht="16.5" customHeight="1">
      <c r="A530" s="168"/>
      <c r="J530" s="161"/>
      <c r="K530" s="161"/>
      <c r="L530" s="163"/>
      <c r="M530" s="163"/>
    </row>
    <row r="531" spans="1:13" ht="16.5" customHeight="1">
      <c r="A531" s="158"/>
      <c r="J531" s="161"/>
      <c r="K531" s="161"/>
      <c r="L531" s="163"/>
      <c r="M531" s="163"/>
    </row>
    <row r="532" spans="1:13" ht="16.5" customHeight="1">
      <c r="A532" s="158"/>
      <c r="J532" s="161"/>
      <c r="K532" s="161"/>
      <c r="L532" s="163"/>
      <c r="M532" s="163"/>
    </row>
    <row r="533" spans="1:13" ht="16.5" customHeight="1">
      <c r="A533" s="158"/>
      <c r="J533" s="161"/>
      <c r="K533" s="161"/>
      <c r="L533" s="163"/>
      <c r="M533" s="163"/>
    </row>
    <row r="534" spans="1:13" ht="16.5" customHeight="1">
      <c r="A534" s="165"/>
      <c r="J534" s="161"/>
      <c r="K534" s="161"/>
      <c r="L534" s="163"/>
      <c r="M534" s="163"/>
    </row>
    <row r="535" spans="1:13" ht="16.5" customHeight="1">
      <c r="A535" s="165"/>
      <c r="J535" s="161"/>
      <c r="K535" s="161"/>
      <c r="L535" s="163"/>
      <c r="M535" s="163"/>
    </row>
    <row r="536" spans="1:13" ht="16.5" customHeight="1">
      <c r="A536" s="165"/>
      <c r="J536" s="161"/>
      <c r="K536" s="161"/>
      <c r="L536" s="163"/>
      <c r="M536" s="163"/>
    </row>
    <row r="537" spans="1:13" ht="16.5" customHeight="1">
      <c r="A537" s="158"/>
      <c r="J537" s="161"/>
      <c r="K537" s="161"/>
      <c r="L537" s="163"/>
      <c r="M537" s="163"/>
    </row>
    <row r="538" spans="1:13" ht="16.5" customHeight="1">
      <c r="A538" s="165"/>
      <c r="J538" s="161"/>
      <c r="K538" s="161"/>
      <c r="L538" s="163"/>
      <c r="M538" s="163"/>
    </row>
    <row r="539" spans="1:13" ht="16.5" customHeight="1">
      <c r="A539" s="158"/>
      <c r="J539" s="161"/>
      <c r="K539" s="161"/>
      <c r="L539" s="163"/>
      <c r="M539" s="163"/>
    </row>
    <row r="540" spans="1:13" ht="16.5" customHeight="1">
      <c r="A540" s="158"/>
      <c r="J540" s="161"/>
      <c r="K540" s="161"/>
      <c r="L540" s="163"/>
      <c r="M540" s="163"/>
    </row>
    <row r="541" spans="1:13" ht="16.5" customHeight="1">
      <c r="A541" s="158"/>
      <c r="J541" s="161"/>
      <c r="K541" s="161"/>
      <c r="L541" s="163"/>
      <c r="M541" s="163"/>
    </row>
    <row r="542" spans="1:13" ht="16.5" customHeight="1">
      <c r="A542" s="158"/>
      <c r="J542" s="161"/>
      <c r="K542" s="161"/>
      <c r="L542" s="163"/>
      <c r="M542" s="163"/>
    </row>
    <row r="543" spans="1:13" ht="16.5" customHeight="1">
      <c r="A543" s="158"/>
      <c r="J543" s="161"/>
      <c r="K543" s="161"/>
      <c r="L543" s="163"/>
      <c r="M543" s="163"/>
    </row>
    <row r="544" spans="1:13" ht="16.5" customHeight="1">
      <c r="A544" s="165"/>
      <c r="J544" s="161"/>
      <c r="K544" s="161"/>
      <c r="L544" s="163"/>
      <c r="M544" s="163"/>
    </row>
    <row r="545" spans="1:13" ht="16.5" customHeight="1">
      <c r="A545" s="165"/>
      <c r="J545" s="161"/>
      <c r="K545" s="161"/>
      <c r="L545" s="163"/>
      <c r="M545" s="163"/>
    </row>
    <row r="546" spans="1:13" ht="16.5" customHeight="1">
      <c r="A546" s="165"/>
      <c r="J546" s="161"/>
      <c r="K546" s="161"/>
      <c r="L546" s="163"/>
      <c r="M546" s="163"/>
    </row>
    <row r="547" spans="1:13" ht="16.5" customHeight="1">
      <c r="A547" s="165"/>
      <c r="J547" s="161"/>
      <c r="K547" s="161"/>
      <c r="L547" s="163"/>
      <c r="M547" s="163"/>
    </row>
    <row r="548" spans="1:13" ht="16.5" customHeight="1">
      <c r="A548" s="158"/>
      <c r="J548" s="161"/>
      <c r="K548" s="161"/>
      <c r="L548" s="163"/>
      <c r="M548" s="163"/>
    </row>
    <row r="549" spans="1:13" ht="16.5" customHeight="1">
      <c r="A549" s="165"/>
      <c r="J549" s="161"/>
      <c r="K549" s="161"/>
      <c r="L549" s="163"/>
      <c r="M549" s="163"/>
    </row>
    <row r="550" spans="1:13" ht="16.5" customHeight="1">
      <c r="A550" s="165"/>
      <c r="J550" s="161"/>
      <c r="K550" s="161"/>
      <c r="L550" s="163"/>
      <c r="M550" s="163"/>
    </row>
    <row r="551" spans="1:13" ht="16.5" customHeight="1">
      <c r="A551" s="158"/>
      <c r="J551" s="161"/>
      <c r="K551" s="161"/>
      <c r="L551" s="163"/>
      <c r="M551" s="163"/>
    </row>
    <row r="552" spans="1:13" ht="16.5" customHeight="1">
      <c r="A552" s="158"/>
      <c r="J552" s="161"/>
      <c r="K552" s="161"/>
      <c r="L552" s="163"/>
      <c r="M552" s="163"/>
    </row>
    <row r="553" spans="1:13" ht="16.5" customHeight="1">
      <c r="A553" s="165"/>
      <c r="J553" s="161"/>
      <c r="K553" s="161"/>
      <c r="L553" s="163"/>
      <c r="M553" s="163"/>
    </row>
    <row r="554" spans="1:13" ht="16.5" customHeight="1">
      <c r="A554" s="165"/>
      <c r="J554" s="161"/>
      <c r="K554" s="161"/>
      <c r="L554" s="163"/>
      <c r="M554" s="163"/>
    </row>
    <row r="555" spans="1:13" ht="16.5" customHeight="1">
      <c r="A555" s="158"/>
      <c r="J555" s="161"/>
      <c r="K555" s="161"/>
      <c r="L555" s="163"/>
      <c r="M555" s="163"/>
    </row>
    <row r="556" spans="1:13" ht="16.5" customHeight="1">
      <c r="A556" s="164"/>
      <c r="J556" s="161"/>
      <c r="K556" s="161"/>
      <c r="L556" s="163"/>
      <c r="M556" s="163"/>
    </row>
    <row r="557" spans="1:13" ht="16.5" customHeight="1">
      <c r="A557" s="165"/>
      <c r="J557" s="161"/>
      <c r="K557" s="161"/>
      <c r="L557" s="163"/>
      <c r="M557" s="163"/>
    </row>
    <row r="558" spans="1:13" ht="16.5" customHeight="1">
      <c r="A558" s="158"/>
      <c r="J558" s="161"/>
      <c r="K558" s="161"/>
      <c r="L558" s="163"/>
      <c r="M558" s="163"/>
    </row>
    <row r="559" spans="1:13" ht="16.5" customHeight="1">
      <c r="A559" s="165"/>
      <c r="J559" s="161"/>
      <c r="K559" s="161"/>
      <c r="L559" s="163"/>
      <c r="M559" s="163"/>
    </row>
    <row r="560" spans="1:13" ht="16.5" customHeight="1">
      <c r="A560" s="158"/>
      <c r="J560" s="161"/>
      <c r="K560" s="161"/>
      <c r="L560" s="163"/>
      <c r="M560" s="163"/>
    </row>
    <row r="561" spans="1:13" ht="16.5" customHeight="1">
      <c r="A561" s="165"/>
      <c r="J561" s="161"/>
      <c r="K561" s="161"/>
      <c r="L561" s="163"/>
      <c r="M561" s="163"/>
    </row>
    <row r="562" spans="1:13" ht="16.5" customHeight="1">
      <c r="A562" s="165"/>
      <c r="J562" s="161"/>
      <c r="K562" s="161"/>
      <c r="L562" s="163"/>
      <c r="M562" s="163"/>
    </row>
    <row r="563" spans="1:13" ht="16.5" customHeight="1">
      <c r="A563" s="158"/>
      <c r="J563" s="161"/>
      <c r="K563" s="161"/>
      <c r="L563" s="163"/>
      <c r="M563" s="163"/>
    </row>
    <row r="564" spans="1:13" ht="16.5" customHeight="1">
      <c r="A564" s="158"/>
      <c r="J564" s="161"/>
      <c r="K564" s="161"/>
      <c r="L564" s="163"/>
      <c r="M564" s="163"/>
    </row>
    <row r="565" spans="1:13" ht="16.5" customHeight="1">
      <c r="A565" s="165"/>
      <c r="J565" s="161"/>
      <c r="K565" s="161"/>
      <c r="L565" s="163"/>
      <c r="M565" s="163"/>
    </row>
    <row r="566" spans="1:13" ht="16.5" customHeight="1">
      <c r="A566" s="165"/>
    </row>
    <row r="567" spans="1:13" ht="16.5" customHeight="1">
      <c r="A567" s="165"/>
    </row>
    <row r="568" spans="1:13" ht="16.5" customHeight="1">
      <c r="A568" s="165"/>
    </row>
    <row r="569" spans="1:13" ht="16.5" customHeight="1">
      <c r="A569" s="158"/>
    </row>
    <row r="570" spans="1:13" ht="16.5" customHeight="1">
      <c r="A570" s="165"/>
    </row>
    <row r="571" spans="1:13" ht="16.5" customHeight="1">
      <c r="A571" s="158"/>
    </row>
    <row r="572" spans="1:13" ht="16.5" customHeight="1">
      <c r="A572" s="164"/>
    </row>
    <row r="573" spans="1:13" ht="16.5" customHeight="1">
      <c r="A573" s="158"/>
    </row>
    <row r="574" spans="1:13" ht="16.5" customHeight="1">
      <c r="A574" s="158"/>
    </row>
    <row r="575" spans="1:13" ht="16.5" customHeight="1">
      <c r="A575" s="158"/>
    </row>
    <row r="576" spans="1:13" ht="16.5" customHeight="1">
      <c r="A576" s="158"/>
    </row>
    <row r="577" spans="1:1" ht="16.5" customHeight="1">
      <c r="A577" s="165"/>
    </row>
    <row r="578" spans="1:1" ht="16.5" customHeight="1">
      <c r="A578" s="165"/>
    </row>
    <row r="579" spans="1:1" ht="16.5" customHeight="1">
      <c r="A579" s="165"/>
    </row>
    <row r="580" spans="1:1" ht="16.5" customHeight="1">
      <c r="A580" s="165"/>
    </row>
    <row r="581" spans="1:1" ht="16.5" customHeight="1">
      <c r="A581" s="158"/>
    </row>
    <row r="582" spans="1:1" ht="16.5" customHeight="1">
      <c r="A582" s="158"/>
    </row>
    <row r="583" spans="1:1" ht="16.5" customHeight="1">
      <c r="A583" s="165"/>
    </row>
    <row r="584" spans="1:1" ht="16.5" customHeight="1">
      <c r="A584" s="158"/>
    </row>
    <row r="585" spans="1:1" ht="16.5" customHeight="1">
      <c r="A585" s="158"/>
    </row>
    <row r="586" spans="1:1" ht="16.5" customHeight="1">
      <c r="A586" s="165"/>
    </row>
    <row r="587" spans="1:1" ht="16.5" customHeight="1">
      <c r="A587" s="158"/>
    </row>
    <row r="588" spans="1:1" ht="16.5" customHeight="1">
      <c r="A588" s="165"/>
    </row>
    <row r="589" spans="1:1" ht="16.5" customHeight="1">
      <c r="A589" s="158"/>
    </row>
    <row r="590" spans="1:1" ht="16.5" customHeight="1">
      <c r="A590" s="158"/>
    </row>
    <row r="591" spans="1:1" ht="16.5" customHeight="1">
      <c r="A591" s="165"/>
    </row>
    <row r="592" spans="1:1" ht="16.5" customHeight="1">
      <c r="A592" s="165"/>
    </row>
    <row r="593" spans="1:1" ht="16.5" customHeight="1">
      <c r="A593" s="165"/>
    </row>
    <row r="594" spans="1:1" ht="16.5" customHeight="1">
      <c r="A594" s="168"/>
    </row>
    <row r="595" spans="1:1" ht="16.5" customHeight="1">
      <c r="A595" s="158"/>
    </row>
    <row r="596" spans="1:1" ht="16.5" customHeight="1">
      <c r="A596" s="158"/>
    </row>
    <row r="597" spans="1:1" ht="16.5" customHeight="1">
      <c r="A597" s="158"/>
    </row>
    <row r="598" spans="1:1" ht="16.5" customHeight="1">
      <c r="A598" s="158"/>
    </row>
    <row r="599" spans="1:1" ht="16.5" customHeight="1">
      <c r="A599" s="164"/>
    </row>
    <row r="600" spans="1:1" ht="16.5" customHeight="1">
      <c r="A600" s="165"/>
    </row>
    <row r="601" spans="1:1" ht="16.5" customHeight="1">
      <c r="A601" s="158"/>
    </row>
    <row r="602" spans="1:1" ht="16.5" customHeight="1">
      <c r="A602" s="158"/>
    </row>
    <row r="603" spans="1:1" ht="16.5" customHeight="1">
      <c r="A603" s="165"/>
    </row>
    <row r="604" spans="1:1" ht="16.5" customHeight="1">
      <c r="A604" s="165"/>
    </row>
    <row r="605" spans="1:1" ht="16.5" customHeight="1">
      <c r="A605" s="165"/>
    </row>
    <row r="606" spans="1:1" ht="16.5" customHeight="1">
      <c r="A606" s="158"/>
    </row>
    <row r="607" spans="1:1" ht="16.5" customHeight="1">
      <c r="A607" s="158"/>
    </row>
    <row r="608" spans="1:1" ht="16.5" customHeight="1">
      <c r="A608" s="165"/>
    </row>
    <row r="609" spans="1:1" ht="16.5" customHeight="1">
      <c r="A609" s="165"/>
    </row>
    <row r="610" spans="1:1" ht="16.5" customHeight="1">
      <c r="A610" s="165"/>
    </row>
    <row r="611" spans="1:1" ht="16.5" customHeight="1">
      <c r="A611" s="164"/>
    </row>
    <row r="612" spans="1:1" ht="16.5" customHeight="1">
      <c r="A612" s="158"/>
    </row>
    <row r="613" spans="1:1" ht="16.5" customHeight="1">
      <c r="A613" s="165"/>
    </row>
    <row r="614" spans="1:1" ht="16.5" customHeight="1">
      <c r="A614" s="165"/>
    </row>
    <row r="615" spans="1:1" ht="16.5" customHeight="1">
      <c r="A615" s="158"/>
    </row>
    <row r="616" spans="1:1" ht="16.5" customHeight="1">
      <c r="A616" s="165"/>
    </row>
    <row r="617" spans="1:1" ht="16.5" customHeight="1">
      <c r="A617" s="165"/>
    </row>
    <row r="618" spans="1:1" ht="16.5" customHeight="1">
      <c r="A618" s="158"/>
    </row>
    <row r="619" spans="1:1" ht="16.5" customHeight="1">
      <c r="A619" s="158"/>
    </row>
    <row r="620" spans="1:1" ht="16.5" customHeight="1">
      <c r="A620" s="165"/>
    </row>
    <row r="621" spans="1:1" ht="16.5" customHeight="1">
      <c r="A621" s="158"/>
    </row>
    <row r="622" spans="1:1" ht="16.5" customHeight="1">
      <c r="A622" s="158"/>
    </row>
    <row r="623" spans="1:1" ht="16.5" customHeight="1">
      <c r="A623" s="158"/>
    </row>
    <row r="624" spans="1:1" ht="16.5" customHeight="1">
      <c r="A624" s="158"/>
    </row>
    <row r="625" spans="1:1" ht="16.5" customHeight="1">
      <c r="A625" s="165"/>
    </row>
    <row r="626" spans="1:1" ht="16.5" customHeight="1">
      <c r="A626" s="165"/>
    </row>
    <row r="627" spans="1:1" ht="16.5" customHeight="1">
      <c r="A627" s="158"/>
    </row>
    <row r="628" spans="1:1" ht="16.5" customHeight="1">
      <c r="A628" s="165"/>
    </row>
    <row r="629" spans="1:1" ht="16.5" customHeight="1">
      <c r="A629" s="165"/>
    </row>
    <row r="630" spans="1:1" ht="16.5" customHeight="1">
      <c r="A630" s="165"/>
    </row>
    <row r="631" spans="1:1" ht="16.5" customHeight="1">
      <c r="A631" s="165"/>
    </row>
    <row r="632" spans="1:1" ht="16.5" customHeight="1">
      <c r="A632" s="158"/>
    </row>
    <row r="633" spans="1:1" ht="16.5" customHeight="1">
      <c r="A633" s="165"/>
    </row>
    <row r="634" spans="1:1" ht="16.5" customHeight="1">
      <c r="A634" s="165"/>
    </row>
    <row r="635" spans="1:1" ht="16.5" customHeight="1">
      <c r="A635" s="165"/>
    </row>
    <row r="636" spans="1:1" ht="16.5" customHeight="1">
      <c r="A636" s="158"/>
    </row>
    <row r="637" spans="1:1" ht="16.5" customHeight="1">
      <c r="A637" s="165"/>
    </row>
    <row r="638" spans="1:1" ht="16.5" customHeight="1">
      <c r="A638" s="165"/>
    </row>
    <row r="639" spans="1:1" ht="16.5" customHeight="1">
      <c r="A639" s="165"/>
    </row>
    <row r="640" spans="1:1" ht="16.5" customHeight="1">
      <c r="A640" s="158"/>
    </row>
    <row r="641" spans="1:1" ht="16.5" customHeight="1">
      <c r="A641" s="165"/>
    </row>
    <row r="642" spans="1:1" ht="16.5" customHeight="1">
      <c r="A642" s="158"/>
    </row>
    <row r="643" spans="1:1" ht="16.5" customHeight="1">
      <c r="A643" s="165"/>
    </row>
    <row r="644" spans="1:1" ht="16.5" customHeight="1">
      <c r="A644" s="165"/>
    </row>
    <row r="645" spans="1:1" ht="16.5" customHeight="1">
      <c r="A645" s="165"/>
    </row>
    <row r="646" spans="1:1" ht="16.5" customHeight="1">
      <c r="A646" s="158"/>
    </row>
    <row r="647" spans="1:1" ht="16.5" customHeight="1">
      <c r="A647" s="165"/>
    </row>
    <row r="648" spans="1:1" ht="16.5" customHeight="1">
      <c r="A648" s="158"/>
    </row>
    <row r="649" spans="1:1" ht="16.5" customHeight="1">
      <c r="A649" s="158"/>
    </row>
    <row r="650" spans="1:1" ht="16.5" customHeight="1">
      <c r="A650" s="158"/>
    </row>
    <row r="651" spans="1:1" ht="16.5" customHeight="1">
      <c r="A651" s="165"/>
    </row>
    <row r="652" spans="1:1" ht="16.5" customHeight="1">
      <c r="A652" s="165"/>
    </row>
    <row r="653" spans="1:1" ht="16.5" customHeight="1">
      <c r="A653" s="165"/>
    </row>
    <row r="654" spans="1:1" ht="16.5" customHeight="1">
      <c r="A654" s="172"/>
    </row>
    <row r="655" spans="1:1" ht="16.5" customHeight="1">
      <c r="A655" s="158"/>
    </row>
    <row r="656" spans="1:1" ht="16.5" customHeight="1">
      <c r="A656" s="158"/>
    </row>
    <row r="657" spans="1:1" ht="16.5" customHeight="1">
      <c r="A657" s="164"/>
    </row>
    <row r="658" spans="1:1" ht="16.5" customHeight="1">
      <c r="A658" s="164"/>
    </row>
    <row r="659" spans="1:1" ht="16.5" customHeight="1">
      <c r="A659" s="165"/>
    </row>
    <row r="660" spans="1:1" ht="16.5" customHeight="1">
      <c r="A660" s="165"/>
    </row>
    <row r="661" spans="1:1" ht="16.5" customHeight="1">
      <c r="A661" s="165"/>
    </row>
    <row r="662" spans="1:1" ht="16.5" customHeight="1">
      <c r="A662" s="158"/>
    </row>
    <row r="663" spans="1:1" ht="16.5" customHeight="1">
      <c r="A663" s="165"/>
    </row>
    <row r="664" spans="1:1" ht="16.5" customHeight="1">
      <c r="A664" s="158"/>
    </row>
    <row r="665" spans="1:1" ht="16.5" customHeight="1">
      <c r="A665" s="164"/>
    </row>
    <row r="666" spans="1:1" ht="16.5" customHeight="1">
      <c r="A666" s="165"/>
    </row>
    <row r="667" spans="1:1" ht="16.5" customHeight="1">
      <c r="A667" s="165"/>
    </row>
    <row r="668" spans="1:1" ht="16.5" customHeight="1">
      <c r="A668" s="165"/>
    </row>
    <row r="669" spans="1:1" ht="16.5" customHeight="1">
      <c r="A669" s="165"/>
    </row>
    <row r="670" spans="1:1" ht="16.5" customHeight="1">
      <c r="A670" s="158"/>
    </row>
    <row r="671" spans="1:1" ht="16.5" customHeight="1">
      <c r="A671" s="158"/>
    </row>
    <row r="672" spans="1:1" ht="16.5" customHeight="1">
      <c r="A672" s="158"/>
    </row>
    <row r="673" spans="1:1" ht="16.5" customHeight="1">
      <c r="A673" s="177"/>
    </row>
    <row r="674" spans="1:1" ht="16.5" customHeight="1">
      <c r="A674" s="164"/>
    </row>
    <row r="675" spans="1:1" ht="16.5" customHeight="1">
      <c r="A675" s="165"/>
    </row>
    <row r="676" spans="1:1" ht="16.5" customHeight="1">
      <c r="A676" s="158"/>
    </row>
    <row r="677" spans="1:1" ht="16.5" customHeight="1">
      <c r="A677" s="165"/>
    </row>
    <row r="678" spans="1:1" ht="16.5" customHeight="1">
      <c r="A678" s="164"/>
    </row>
    <row r="679" spans="1:1" ht="16.5" customHeight="1">
      <c r="A679" s="165"/>
    </row>
    <row r="680" spans="1:1" ht="16.5" customHeight="1">
      <c r="A680" s="165"/>
    </row>
    <row r="681" spans="1:1" ht="16.5" customHeight="1">
      <c r="A681" s="165"/>
    </row>
    <row r="682" spans="1:1" ht="16.5" customHeight="1">
      <c r="A682" s="164"/>
    </row>
    <row r="683" spans="1:1" ht="16.5" customHeight="1">
      <c r="A683" s="158"/>
    </row>
    <row r="684" spans="1:1" ht="16.5" customHeight="1">
      <c r="A684" s="165"/>
    </row>
    <row r="685" spans="1:1" ht="16.5" customHeight="1">
      <c r="A685" s="165"/>
    </row>
    <row r="686" spans="1:1" ht="16.5" customHeight="1">
      <c r="A686" s="158"/>
    </row>
    <row r="687" spans="1:1" ht="16.5" customHeight="1">
      <c r="A687" s="165"/>
    </row>
    <row r="688" spans="1:1" ht="16.5" customHeight="1">
      <c r="A688" s="165"/>
    </row>
    <row r="689" spans="1:1" ht="16.5" customHeight="1">
      <c r="A689" s="158"/>
    </row>
    <row r="690" spans="1:1" ht="16.5" customHeight="1">
      <c r="A690" s="158"/>
    </row>
    <row r="691" spans="1:1" ht="16.5" customHeight="1">
      <c r="A691" s="165"/>
    </row>
    <row r="692" spans="1:1" ht="16.5" customHeight="1">
      <c r="A692" s="165"/>
    </row>
    <row r="693" spans="1:1" ht="16.5" customHeight="1">
      <c r="A693" s="158"/>
    </row>
    <row r="694" spans="1:1" ht="16.5" customHeight="1">
      <c r="A694" s="165"/>
    </row>
    <row r="695" spans="1:1" ht="16.5" customHeight="1">
      <c r="A695" s="164"/>
    </row>
    <row r="696" spans="1:1" ht="16.5" customHeight="1">
      <c r="A696" s="158"/>
    </row>
    <row r="697" spans="1:1" ht="16.5" customHeight="1">
      <c r="A697" s="158"/>
    </row>
    <row r="698" spans="1:1" ht="16.5" customHeight="1">
      <c r="A698" s="165"/>
    </row>
    <row r="699" spans="1:1" ht="16.5" customHeight="1">
      <c r="A699" s="172"/>
    </row>
    <row r="700" spans="1:1" ht="16.5" customHeight="1">
      <c r="A700" s="165"/>
    </row>
    <row r="701" spans="1:1" ht="16.5" customHeight="1">
      <c r="A701" s="165"/>
    </row>
    <row r="702" spans="1:1" ht="16.5" customHeight="1">
      <c r="A702" s="158"/>
    </row>
    <row r="703" spans="1:1" ht="16.5" customHeight="1">
      <c r="A703" s="165"/>
    </row>
    <row r="704" spans="1:1" ht="16.5" customHeight="1">
      <c r="A704" s="165"/>
    </row>
    <row r="705" spans="1:1" ht="16.5" customHeight="1">
      <c r="A705" s="158"/>
    </row>
    <row r="706" spans="1:1" ht="16.5" customHeight="1">
      <c r="A706" s="158"/>
    </row>
    <row r="707" spans="1:1" ht="16.5" customHeight="1">
      <c r="A707" s="164"/>
    </row>
    <row r="708" spans="1:1" ht="16.5" customHeight="1">
      <c r="A708" s="158"/>
    </row>
    <row r="709" spans="1:1" ht="16.5" customHeight="1">
      <c r="A709" s="164"/>
    </row>
    <row r="710" spans="1:1" ht="16.5" customHeight="1">
      <c r="A710" s="158"/>
    </row>
    <row r="711" spans="1:1" ht="16.5" customHeight="1">
      <c r="A711" s="165"/>
    </row>
    <row r="712" spans="1:1" ht="16.5" customHeight="1">
      <c r="A712" s="158"/>
    </row>
    <row r="713" spans="1:1" ht="16.5" customHeight="1">
      <c r="A713" s="165"/>
    </row>
    <row r="714" spans="1:1" ht="16.5" customHeight="1">
      <c r="A714" s="158"/>
    </row>
    <row r="715" spans="1:1" ht="16.5" customHeight="1">
      <c r="A715" s="158"/>
    </row>
    <row r="716" spans="1:1" ht="16.5" customHeight="1">
      <c r="A716" s="158"/>
    </row>
    <row r="717" spans="1:1" ht="16.5" customHeight="1">
      <c r="A717" s="165"/>
    </row>
    <row r="718" spans="1:1" ht="16.5" customHeight="1">
      <c r="A718" s="165"/>
    </row>
    <row r="719" spans="1:1" ht="16.5" customHeight="1">
      <c r="A719" s="165"/>
    </row>
    <row r="720" spans="1:1" ht="16.5" customHeight="1">
      <c r="A720" s="158"/>
    </row>
    <row r="721" spans="1:1" ht="16.5" customHeight="1">
      <c r="A721" s="165"/>
    </row>
    <row r="722" spans="1:1" ht="16.5" customHeight="1">
      <c r="A722" s="165"/>
    </row>
    <row r="723" spans="1:1" ht="16.5" customHeight="1">
      <c r="A723" s="165"/>
    </row>
    <row r="724" spans="1:1" ht="16.5" customHeight="1">
      <c r="A724" s="158"/>
    </row>
    <row r="725" spans="1:1" ht="16.5" customHeight="1">
      <c r="A725" s="165"/>
    </row>
    <row r="726" spans="1:1" ht="16.5" customHeight="1">
      <c r="A726" s="165"/>
    </row>
    <row r="727" spans="1:1" ht="16.5" customHeight="1">
      <c r="A727" s="164"/>
    </row>
    <row r="728" spans="1:1" ht="16.5" customHeight="1">
      <c r="A728" s="165"/>
    </row>
    <row r="729" spans="1:1" ht="16.5" customHeight="1">
      <c r="A729" s="158"/>
    </row>
    <row r="730" spans="1:1" ht="16.5" customHeight="1">
      <c r="A730" s="165"/>
    </row>
    <row r="731" spans="1:1" ht="16.5" customHeight="1">
      <c r="A731" s="165"/>
    </row>
    <row r="732" spans="1:1" ht="16.5" customHeight="1">
      <c r="A732" s="178"/>
    </row>
    <row r="733" spans="1:1" ht="16.5" customHeight="1">
      <c r="A733" s="177"/>
    </row>
    <row r="734" spans="1:1" ht="16.5" customHeight="1">
      <c r="A734" s="165"/>
    </row>
    <row r="735" spans="1:1" ht="16.5" customHeight="1">
      <c r="A735" s="165"/>
    </row>
    <row r="736" spans="1:1" ht="16.5" customHeight="1">
      <c r="A736" s="165"/>
    </row>
    <row r="737" spans="1:1" ht="16.5" customHeight="1">
      <c r="A737" s="165"/>
    </row>
    <row r="738" spans="1:1" ht="16.5" customHeight="1">
      <c r="A738" s="165"/>
    </row>
    <row r="739" spans="1:1" ht="16.5" customHeight="1">
      <c r="A739" s="158"/>
    </row>
    <row r="740" spans="1:1" ht="16.5" customHeight="1">
      <c r="A740" s="165"/>
    </row>
    <row r="741" spans="1:1" ht="16.5" customHeight="1">
      <c r="A741" s="165"/>
    </row>
    <row r="742" spans="1:1" ht="16.5" customHeight="1">
      <c r="A742" s="158"/>
    </row>
    <row r="743" spans="1:1" ht="16.5" customHeight="1">
      <c r="A743" s="165"/>
    </row>
    <row r="744" spans="1:1" ht="16.5" customHeight="1">
      <c r="A744" s="158"/>
    </row>
    <row r="745" spans="1:1" ht="16.5" customHeight="1">
      <c r="A745" s="165"/>
    </row>
    <row r="746" spans="1:1" ht="16.5" customHeight="1">
      <c r="A746" s="165"/>
    </row>
    <row r="747" spans="1:1" ht="16.5" customHeight="1">
      <c r="A747" s="165"/>
    </row>
    <row r="748" spans="1:1" ht="16.5" customHeight="1">
      <c r="A748" s="165"/>
    </row>
    <row r="749" spans="1:1" ht="16.5" customHeight="1">
      <c r="A749" s="158"/>
    </row>
    <row r="750" spans="1:1" ht="16.5" customHeight="1">
      <c r="A750" s="165"/>
    </row>
    <row r="751" spans="1:1" ht="16.5" customHeight="1">
      <c r="A751" s="165"/>
    </row>
    <row r="752" spans="1:1" ht="16.5" customHeight="1">
      <c r="A752" s="158"/>
    </row>
    <row r="753" spans="1:1" ht="16.5" customHeight="1">
      <c r="A753" s="158"/>
    </row>
    <row r="754" spans="1:1" ht="16.5" customHeight="1">
      <c r="A754" s="158"/>
    </row>
    <row r="755" spans="1:1" ht="16.5" customHeight="1">
      <c r="A755" s="164"/>
    </row>
    <row r="756" spans="1:1" ht="16.5" customHeight="1">
      <c r="A756" s="165"/>
    </row>
    <row r="757" spans="1:1" ht="16.5" customHeight="1">
      <c r="A757" s="165"/>
    </row>
    <row r="758" spans="1:1" ht="16.5" customHeight="1">
      <c r="A758" s="158"/>
    </row>
    <row r="759" spans="1:1" ht="16.5" customHeight="1">
      <c r="A759" s="158"/>
    </row>
    <row r="760" spans="1:1" ht="16.5" customHeight="1">
      <c r="A760" s="172"/>
    </row>
    <row r="761" spans="1:1" ht="16.5" customHeight="1">
      <c r="A761" s="164"/>
    </row>
    <row r="762" spans="1:1" ht="16.5" customHeight="1">
      <c r="A762" s="172"/>
    </row>
    <row r="763" spans="1:1" ht="16.5" customHeight="1">
      <c r="A763" s="165"/>
    </row>
    <row r="764" spans="1:1" ht="16.5" customHeight="1">
      <c r="A764" s="158"/>
    </row>
    <row r="765" spans="1:1" ht="16.5" customHeight="1">
      <c r="A765" s="165"/>
    </row>
    <row r="766" spans="1:1" ht="16.5" customHeight="1">
      <c r="A766" s="165"/>
    </row>
    <row r="767" spans="1:1" ht="16.5" customHeight="1">
      <c r="A767" s="165"/>
    </row>
    <row r="768" spans="1:1" ht="16.5" customHeight="1">
      <c r="A768" s="165"/>
    </row>
    <row r="769" spans="1:1" ht="16.5" customHeight="1">
      <c r="A769" s="158"/>
    </row>
    <row r="770" spans="1:1" ht="16.5" customHeight="1">
      <c r="A770" s="164"/>
    </row>
    <row r="771" spans="1:1" ht="16.5" customHeight="1">
      <c r="A771" s="158"/>
    </row>
    <row r="772" spans="1:1" ht="16.5" customHeight="1">
      <c r="A772" s="172"/>
    </row>
    <row r="773" spans="1:1" ht="16.5" customHeight="1">
      <c r="A773" s="172"/>
    </row>
    <row r="774" spans="1:1" ht="16.5" customHeight="1">
      <c r="A774" s="158"/>
    </row>
    <row r="775" spans="1:1" ht="16.5" customHeight="1">
      <c r="A775" s="158"/>
    </row>
    <row r="776" spans="1:1" ht="16.5" customHeight="1">
      <c r="A776" s="165"/>
    </row>
    <row r="777" spans="1:1" ht="16.5" customHeight="1">
      <c r="A777" s="165"/>
    </row>
    <row r="778" spans="1:1" ht="16.5" customHeight="1">
      <c r="A778" s="164"/>
    </row>
    <row r="779" spans="1:1" ht="16.5" customHeight="1">
      <c r="A779" s="158"/>
    </row>
    <row r="780" spans="1:1" ht="16.5" customHeight="1">
      <c r="A780" s="158"/>
    </row>
    <row r="781" spans="1:1" ht="16.5" customHeight="1">
      <c r="A781" s="158"/>
    </row>
    <row r="782" spans="1:1" ht="16.5" customHeight="1">
      <c r="A782" s="165"/>
    </row>
    <row r="783" spans="1:1" ht="16.5" customHeight="1">
      <c r="A783" s="165"/>
    </row>
    <row r="784" spans="1:1" ht="16.5" customHeight="1">
      <c r="A784" s="165"/>
    </row>
    <row r="785" spans="1:1" ht="16.5" customHeight="1">
      <c r="A785" s="165"/>
    </row>
    <row r="786" spans="1:1" ht="16.5" customHeight="1">
      <c r="A786" s="165"/>
    </row>
    <row r="787" spans="1:1" ht="16.5" customHeight="1">
      <c r="A787" s="165"/>
    </row>
    <row r="788" spans="1:1" ht="16.5" customHeight="1">
      <c r="A788" s="165"/>
    </row>
    <row r="789" spans="1:1" ht="16.5" customHeight="1">
      <c r="A789" s="158"/>
    </row>
    <row r="790" spans="1:1" ht="16.5" customHeight="1">
      <c r="A790" s="165"/>
    </row>
    <row r="791" spans="1:1" ht="16.5" customHeight="1">
      <c r="A791" s="165"/>
    </row>
    <row r="792" spans="1:1" ht="16.5" customHeight="1">
      <c r="A792" s="158"/>
    </row>
    <row r="793" spans="1:1" ht="16.5" customHeight="1">
      <c r="A793" s="165"/>
    </row>
    <row r="794" spans="1:1" ht="16.5" customHeight="1">
      <c r="A794" s="165"/>
    </row>
    <row r="795" spans="1:1" ht="16.5" customHeight="1">
      <c r="A795" s="164"/>
    </row>
    <row r="796" spans="1:1" ht="16.5" customHeight="1">
      <c r="A796" s="158"/>
    </row>
    <row r="797" spans="1:1" ht="16.5" customHeight="1">
      <c r="A797" s="165"/>
    </row>
    <row r="798" spans="1:1" ht="16.5" customHeight="1">
      <c r="A798" s="165"/>
    </row>
    <row r="799" spans="1:1" ht="16.5" customHeight="1">
      <c r="A799" s="158"/>
    </row>
    <row r="800" spans="1:1" ht="16.5" customHeight="1">
      <c r="A800" s="165"/>
    </row>
    <row r="801" spans="1:1" ht="16.5" customHeight="1">
      <c r="A801" s="165"/>
    </row>
    <row r="802" spans="1:1" ht="16.5" customHeight="1">
      <c r="A802" s="158"/>
    </row>
    <row r="803" spans="1:1" ht="16.5" customHeight="1">
      <c r="A803" s="165"/>
    </row>
    <row r="804" spans="1:1" ht="16.5" customHeight="1">
      <c r="A804" s="158"/>
    </row>
    <row r="805" spans="1:1" ht="16.5" customHeight="1">
      <c r="A805" s="165"/>
    </row>
    <row r="806" spans="1:1" ht="16.5" customHeight="1">
      <c r="A806" s="165"/>
    </row>
    <row r="807" spans="1:1" ht="16.5" customHeight="1">
      <c r="A807" s="165"/>
    </row>
    <row r="808" spans="1:1" ht="16.5" customHeight="1">
      <c r="A808" s="164"/>
    </row>
    <row r="809" spans="1:1" ht="16.5" customHeight="1">
      <c r="A809" s="158"/>
    </row>
    <row r="810" spans="1:1" ht="16.5" customHeight="1">
      <c r="A810" s="158"/>
    </row>
    <row r="811" spans="1:1" ht="16.5" customHeight="1">
      <c r="A811" s="165"/>
    </row>
    <row r="812" spans="1:1" ht="16.5" customHeight="1">
      <c r="A812" s="165"/>
    </row>
    <row r="813" spans="1:1" ht="16.5" customHeight="1">
      <c r="A813" s="165"/>
    </row>
    <row r="814" spans="1:1" ht="16.5" customHeight="1">
      <c r="A814" s="158"/>
    </row>
    <row r="815" spans="1:1" ht="16.5" customHeight="1">
      <c r="A815" s="165"/>
    </row>
    <row r="816" spans="1:1" ht="16.5" customHeight="1">
      <c r="A816" s="165"/>
    </row>
    <row r="817" spans="1:1" ht="16.5" customHeight="1">
      <c r="A817" s="158"/>
    </row>
    <row r="818" spans="1:1" ht="16.5" customHeight="1">
      <c r="A818" s="165"/>
    </row>
    <row r="819" spans="1:1" ht="16.5" customHeight="1">
      <c r="A819" s="168"/>
    </row>
    <row r="820" spans="1:1" ht="16.5" customHeight="1">
      <c r="A820" s="158"/>
    </row>
    <row r="821" spans="1:1" ht="16.5" customHeight="1">
      <c r="A821" s="158"/>
    </row>
    <row r="822" spans="1:1" ht="16.5" customHeight="1">
      <c r="A822" s="158"/>
    </row>
    <row r="823" spans="1:1" ht="16.5" customHeight="1">
      <c r="A823" s="165"/>
    </row>
    <row r="824" spans="1:1" ht="16.5" customHeight="1">
      <c r="A824" s="165"/>
    </row>
    <row r="825" spans="1:1" ht="16.5" customHeight="1">
      <c r="A825" s="165"/>
    </row>
    <row r="826" spans="1:1" ht="16.5" customHeight="1">
      <c r="A826" s="165"/>
    </row>
    <row r="827" spans="1:1" ht="16.5" customHeight="1">
      <c r="A827" s="165"/>
    </row>
    <row r="828" spans="1:1" ht="16.5" customHeight="1">
      <c r="A828" s="165"/>
    </row>
    <row r="829" spans="1:1" ht="16.5" customHeight="1">
      <c r="A829" s="165"/>
    </row>
    <row r="830" spans="1:1" ht="16.5" customHeight="1">
      <c r="A830" s="165"/>
    </row>
    <row r="831" spans="1:1" ht="16.5" customHeight="1">
      <c r="A831" s="165"/>
    </row>
    <row r="832" spans="1:1" ht="16.5" customHeight="1">
      <c r="A832" s="165"/>
    </row>
    <row r="833" spans="1:1" ht="16.5" customHeight="1">
      <c r="A833" s="165"/>
    </row>
    <row r="834" spans="1:1" ht="16.5" customHeight="1">
      <c r="A834" s="158"/>
    </row>
    <row r="835" spans="1:1" ht="16.5" customHeight="1">
      <c r="A835" s="158"/>
    </row>
    <row r="836" spans="1:1" ht="16.5" customHeight="1">
      <c r="A836" s="165"/>
    </row>
    <row r="837" spans="1:1" ht="16.5" customHeight="1">
      <c r="A837" s="165"/>
    </row>
    <row r="838" spans="1:1" ht="16.5" customHeight="1">
      <c r="A838" s="158"/>
    </row>
    <row r="839" spans="1:1" ht="16.5" customHeight="1">
      <c r="A839" s="158"/>
    </row>
    <row r="840" spans="1:1" ht="16.5" customHeight="1">
      <c r="A840" s="164"/>
    </row>
    <row r="841" spans="1:1" ht="16.5" customHeight="1">
      <c r="A841" s="164"/>
    </row>
    <row r="842" spans="1:1" ht="16.5" customHeight="1">
      <c r="A842" s="165"/>
    </row>
    <row r="843" spans="1:1" ht="16.5" customHeight="1">
      <c r="A843" s="158"/>
    </row>
    <row r="844" spans="1:1" ht="16.5" customHeight="1">
      <c r="A844" s="164"/>
    </row>
    <row r="845" spans="1:1" ht="16.5" customHeight="1">
      <c r="A845" s="158"/>
    </row>
    <row r="846" spans="1:1" ht="16.5" customHeight="1">
      <c r="A846" s="158"/>
    </row>
    <row r="847" spans="1:1" ht="16.5" customHeight="1">
      <c r="A847" s="158"/>
    </row>
    <row r="848" spans="1:1" ht="16.5" customHeight="1">
      <c r="A848" s="165"/>
    </row>
    <row r="849" spans="1:1" ht="16.5" customHeight="1">
      <c r="A849" s="165"/>
    </row>
    <row r="850" spans="1:1" ht="16.5" customHeight="1">
      <c r="A850" s="158"/>
    </row>
    <row r="851" spans="1:1" ht="16.5" customHeight="1">
      <c r="A851" s="165"/>
    </row>
    <row r="852" spans="1:1" ht="16.5" customHeight="1">
      <c r="A852" s="165"/>
    </row>
    <row r="853" spans="1:1" ht="16.5" customHeight="1">
      <c r="A853" s="165"/>
    </row>
    <row r="854" spans="1:1" ht="16.5" customHeight="1">
      <c r="A854" s="158"/>
    </row>
    <row r="855" spans="1:1" ht="16.5" customHeight="1">
      <c r="A855" s="158"/>
    </row>
    <row r="856" spans="1:1" ht="16.5" customHeight="1">
      <c r="A856" s="165"/>
    </row>
    <row r="857" spans="1:1" ht="16.5" customHeight="1">
      <c r="A857" s="165"/>
    </row>
    <row r="858" spans="1:1" ht="16.5" customHeight="1">
      <c r="A858" s="158"/>
    </row>
    <row r="859" spans="1:1" ht="16.5" customHeight="1">
      <c r="A859" s="158"/>
    </row>
    <row r="860" spans="1:1" ht="16.5" customHeight="1">
      <c r="A860" s="165"/>
    </row>
    <row r="861" spans="1:1" ht="16.5" customHeight="1">
      <c r="A861" s="165"/>
    </row>
    <row r="862" spans="1:1" ht="16.5" customHeight="1">
      <c r="A862" s="165"/>
    </row>
    <row r="863" spans="1:1" ht="16.5" customHeight="1">
      <c r="A863" s="165"/>
    </row>
    <row r="864" spans="1:1" ht="16.5" customHeight="1">
      <c r="A864" s="165"/>
    </row>
    <row r="865" spans="1:1" ht="16.5" customHeight="1">
      <c r="A865" s="158"/>
    </row>
    <row r="866" spans="1:1" ht="16.5" customHeight="1">
      <c r="A866" s="165"/>
    </row>
    <row r="867" spans="1:1" ht="16.5" customHeight="1">
      <c r="A867" s="158"/>
    </row>
    <row r="868" spans="1:1" ht="16.5" customHeight="1">
      <c r="A868" s="158"/>
    </row>
    <row r="869" spans="1:1" ht="16.5" customHeight="1">
      <c r="A869" s="158"/>
    </row>
    <row r="870" spans="1:1" ht="16.5" customHeight="1">
      <c r="A870" s="165"/>
    </row>
    <row r="871" spans="1:1" ht="16.5" customHeight="1">
      <c r="A871" s="168"/>
    </row>
    <row r="872" spans="1:1" ht="16.5" customHeight="1">
      <c r="A872" s="158"/>
    </row>
    <row r="873" spans="1:1" ht="16.5" customHeight="1">
      <c r="A873" s="158"/>
    </row>
    <row r="874" spans="1:1" ht="16.5" customHeight="1">
      <c r="A874" s="158"/>
    </row>
    <row r="875" spans="1:1" ht="16.5" customHeight="1">
      <c r="A875" s="165"/>
    </row>
    <row r="876" spans="1:1" ht="16.5" customHeight="1">
      <c r="A876" s="165"/>
    </row>
    <row r="877" spans="1:1" ht="16.5" customHeight="1">
      <c r="A877" s="165"/>
    </row>
    <row r="878" spans="1:1" ht="16.5" customHeight="1">
      <c r="A878" s="179"/>
    </row>
    <row r="879" spans="1:1" ht="16.5" customHeight="1">
      <c r="A879" s="179"/>
    </row>
    <row r="880" spans="1:1" ht="16.5" customHeight="1">
      <c r="A880" s="179"/>
    </row>
    <row r="881" spans="1:1" ht="16.5" customHeight="1">
      <c r="A881" s="179"/>
    </row>
    <row r="882" spans="1:1" ht="16.5" customHeight="1">
      <c r="A882" s="179"/>
    </row>
    <row r="883" spans="1:1" ht="16.5" customHeight="1">
      <c r="A883" s="179"/>
    </row>
    <row r="884" spans="1:1" ht="16.5" customHeight="1">
      <c r="A884" s="179"/>
    </row>
    <row r="885" spans="1:1" ht="16.5" customHeight="1">
      <c r="A885" s="158"/>
    </row>
    <row r="886" spans="1:1" ht="16.5" customHeight="1">
      <c r="A886" s="158"/>
    </row>
    <row r="887" spans="1:1" ht="16.5" customHeight="1">
      <c r="A887" s="165"/>
    </row>
    <row r="888" spans="1:1" ht="16.5" customHeight="1">
      <c r="A888" s="158"/>
    </row>
    <row r="889" spans="1:1" ht="16.5" customHeight="1">
      <c r="A889" s="158"/>
    </row>
    <row r="890" spans="1:1" ht="16.5" customHeight="1">
      <c r="A890" s="165"/>
    </row>
    <row r="891" spans="1:1" ht="16.5" customHeight="1">
      <c r="A891" s="165"/>
    </row>
    <row r="892" spans="1:1" ht="16.5" customHeight="1">
      <c r="A892" s="165"/>
    </row>
    <row r="893" spans="1:1" ht="16.5" customHeight="1">
      <c r="A893" s="158"/>
    </row>
    <row r="894" spans="1:1" ht="16.5" customHeight="1">
      <c r="A894" s="158"/>
    </row>
    <row r="895" spans="1:1" ht="16.5" customHeight="1">
      <c r="A895" s="165"/>
    </row>
    <row r="896" spans="1:1" ht="16.5" customHeight="1">
      <c r="A896" s="158"/>
    </row>
    <row r="897" spans="1:1" ht="16.5" customHeight="1">
      <c r="A897" s="158"/>
    </row>
    <row r="898" spans="1:1" ht="16.5" customHeight="1">
      <c r="A898" s="158"/>
    </row>
    <row r="899" spans="1:1" ht="16.5" customHeight="1">
      <c r="A899" s="165"/>
    </row>
    <row r="900" spans="1:1" ht="16.5" customHeight="1">
      <c r="A900" s="165"/>
    </row>
    <row r="901" spans="1:1" ht="16.5" customHeight="1">
      <c r="A901" s="165"/>
    </row>
    <row r="902" spans="1:1" ht="16.5" customHeight="1">
      <c r="A902" s="165"/>
    </row>
    <row r="903" spans="1:1" ht="16.5" customHeight="1">
      <c r="A903" s="158"/>
    </row>
    <row r="904" spans="1:1" ht="16.5" customHeight="1">
      <c r="A904" s="165"/>
    </row>
    <row r="905" spans="1:1" ht="16.5" customHeight="1">
      <c r="A905" s="165"/>
    </row>
    <row r="906" spans="1:1" ht="16.5" customHeight="1">
      <c r="A906" s="165"/>
    </row>
    <row r="907" spans="1:1" ht="16.5" customHeight="1">
      <c r="A907" s="165"/>
    </row>
    <row r="908" spans="1:1" ht="16.5" customHeight="1">
      <c r="A908" s="164"/>
    </row>
    <row r="909" spans="1:1" ht="16.5" customHeight="1">
      <c r="A909" s="165"/>
    </row>
    <row r="910" spans="1:1" ht="16.5" customHeight="1">
      <c r="A910" s="158"/>
    </row>
    <row r="911" spans="1:1" ht="16.5" customHeight="1">
      <c r="A911" s="158"/>
    </row>
    <row r="912" spans="1:1" ht="16.5" customHeight="1">
      <c r="A912" s="165"/>
    </row>
    <row r="913" spans="1:1" ht="16.5" customHeight="1">
      <c r="A913" s="165"/>
    </row>
    <row r="914" spans="1:1" ht="16.5" customHeight="1">
      <c r="A914" s="165"/>
    </row>
    <row r="915" spans="1:1" ht="16.5" customHeight="1">
      <c r="A915" s="165"/>
    </row>
    <row r="916" spans="1:1" ht="16.5" customHeight="1">
      <c r="A916" s="158"/>
    </row>
    <row r="917" spans="1:1" ht="16.5" customHeight="1">
      <c r="A917" s="165"/>
    </row>
    <row r="918" spans="1:1" ht="16.5" customHeight="1">
      <c r="A918" s="165"/>
    </row>
    <row r="919" spans="1:1" ht="16.5" customHeight="1">
      <c r="A919" s="165"/>
    </row>
    <row r="920" spans="1:1" ht="16.5" customHeight="1">
      <c r="A920" s="165"/>
    </row>
    <row r="921" spans="1:1" ht="16.5" customHeight="1">
      <c r="A921" s="165"/>
    </row>
    <row r="922" spans="1:1" ht="16.5" customHeight="1">
      <c r="A922" s="158"/>
    </row>
    <row r="923" spans="1:1" ht="16.5" customHeight="1">
      <c r="A923" s="158"/>
    </row>
    <row r="924" spans="1:1" ht="16.5" customHeight="1">
      <c r="A924" s="165"/>
    </row>
    <row r="925" spans="1:1" ht="16.5" customHeight="1">
      <c r="A925" s="165"/>
    </row>
    <row r="926" spans="1:1" ht="16.5" customHeight="1">
      <c r="A926" s="158"/>
    </row>
    <row r="927" spans="1:1" ht="16.5" customHeight="1">
      <c r="A927" s="164"/>
    </row>
    <row r="928" spans="1:1" ht="16.5" customHeight="1">
      <c r="A928" s="165"/>
    </row>
    <row r="929" spans="1:1" ht="16.5" customHeight="1">
      <c r="A929" s="158"/>
    </row>
    <row r="930" spans="1:1" ht="16.5" customHeight="1">
      <c r="A930" s="158"/>
    </row>
    <row r="931" spans="1:1" ht="16.5" customHeight="1">
      <c r="A931" s="165"/>
    </row>
    <row r="932" spans="1:1" ht="16.5" customHeight="1">
      <c r="A932" s="164"/>
    </row>
    <row r="933" spans="1:1" ht="16.5" customHeight="1">
      <c r="A933" s="158"/>
    </row>
    <row r="934" spans="1:1" ht="16.5" customHeight="1">
      <c r="A934" s="165"/>
    </row>
    <row r="935" spans="1:1" ht="16.5" customHeight="1">
      <c r="A935" s="165"/>
    </row>
    <row r="936" spans="1:1" ht="16.5" customHeight="1">
      <c r="A936" s="165"/>
    </row>
    <row r="937" spans="1:1" ht="16.5" customHeight="1">
      <c r="A937" s="158"/>
    </row>
    <row r="938" spans="1:1" ht="16.5" customHeight="1">
      <c r="A938" s="165"/>
    </row>
    <row r="939" spans="1:1" ht="16.5" customHeight="1">
      <c r="A939" s="158"/>
    </row>
    <row r="940" spans="1:1" ht="16.5" customHeight="1">
      <c r="A940" s="158"/>
    </row>
    <row r="941" spans="1:1" ht="16.5" customHeight="1">
      <c r="A941" s="158"/>
    </row>
    <row r="942" spans="1:1" ht="16.5" customHeight="1">
      <c r="A942" s="158"/>
    </row>
    <row r="943" spans="1:1" ht="16.5" customHeight="1">
      <c r="A943" s="165"/>
    </row>
    <row r="944" spans="1:1" ht="16.5" customHeight="1">
      <c r="A944" s="165"/>
    </row>
    <row r="945" spans="1:1" ht="16.5" customHeight="1">
      <c r="A945" s="165"/>
    </row>
    <row r="946" spans="1:1" ht="16.5" customHeight="1">
      <c r="A946" s="165"/>
    </row>
    <row r="947" spans="1:1" ht="16.5" customHeight="1">
      <c r="A947" s="165"/>
    </row>
    <row r="948" spans="1:1" ht="16.5" customHeight="1">
      <c r="A948" s="165"/>
    </row>
    <row r="949" spans="1:1" ht="16.5" customHeight="1">
      <c r="A949" s="165"/>
    </row>
    <row r="950" spans="1:1" ht="16.5" customHeight="1">
      <c r="A950" s="165"/>
    </row>
    <row r="951" spans="1:1" ht="16.5" customHeight="1">
      <c r="A951" s="165"/>
    </row>
    <row r="952" spans="1:1" ht="16.5" customHeight="1">
      <c r="A952" s="165"/>
    </row>
    <row r="953" spans="1:1" ht="16.5" customHeight="1">
      <c r="A953" s="165"/>
    </row>
    <row r="954" spans="1:1" ht="16.5" customHeight="1">
      <c r="A954" s="165"/>
    </row>
    <row r="955" spans="1:1" ht="16.5" customHeight="1">
      <c r="A955" s="165"/>
    </row>
    <row r="956" spans="1:1" ht="16.5" customHeight="1">
      <c r="A956" s="165"/>
    </row>
    <row r="957" spans="1:1" ht="16.5" customHeight="1">
      <c r="A957" s="165"/>
    </row>
    <row r="958" spans="1:1" ht="16.5" customHeight="1">
      <c r="A958" s="165"/>
    </row>
    <row r="959" spans="1:1" ht="16.5" customHeight="1">
      <c r="A959" s="165"/>
    </row>
    <row r="960" spans="1:1" ht="16.5" customHeight="1">
      <c r="A960" s="165"/>
    </row>
    <row r="961" spans="1:1" ht="16.5" customHeight="1">
      <c r="A961" s="165"/>
    </row>
    <row r="962" spans="1:1" ht="16.5" customHeight="1">
      <c r="A962" s="165"/>
    </row>
    <row r="963" spans="1:1" ht="16.5" customHeight="1">
      <c r="A963" s="165"/>
    </row>
    <row r="964" spans="1:1" ht="16.5" customHeight="1">
      <c r="A964" s="180"/>
    </row>
    <row r="965" spans="1:1" ht="16.5" customHeight="1">
      <c r="A965" s="180"/>
    </row>
    <row r="966" spans="1:1" ht="16.5" customHeight="1">
      <c r="A966" s="158"/>
    </row>
    <row r="967" spans="1:1" ht="16.5" customHeight="1">
      <c r="A967" s="165"/>
    </row>
    <row r="968" spans="1:1" ht="16.5" customHeight="1">
      <c r="A968" s="165"/>
    </row>
    <row r="969" spans="1:1" ht="16.5" customHeight="1">
      <c r="A969" s="165"/>
    </row>
    <row r="970" spans="1:1" ht="16.5" customHeight="1">
      <c r="A970" s="165"/>
    </row>
    <row r="971" spans="1:1" ht="16.5" customHeight="1">
      <c r="A971" s="165"/>
    </row>
    <row r="972" spans="1:1" ht="16.5" customHeight="1">
      <c r="A972" s="165"/>
    </row>
    <row r="973" spans="1:1" ht="16.5" customHeight="1">
      <c r="A973" s="165"/>
    </row>
    <row r="974" spans="1:1" ht="16.5" customHeight="1">
      <c r="A974" s="165"/>
    </row>
    <row r="975" spans="1:1" ht="16.5" customHeight="1">
      <c r="A975" s="165"/>
    </row>
    <row r="976" spans="1:1" ht="16.5" customHeight="1">
      <c r="A976" s="165"/>
    </row>
    <row r="977" spans="1:1" ht="16.5" customHeight="1">
      <c r="A977" s="165"/>
    </row>
    <row r="978" spans="1:1" ht="16.5" customHeight="1">
      <c r="A978" s="165"/>
    </row>
    <row r="979" spans="1:1" ht="16.5" customHeight="1">
      <c r="A979" s="165"/>
    </row>
    <row r="980" spans="1:1" ht="16.5" customHeight="1">
      <c r="A980" s="165"/>
    </row>
    <row r="981" spans="1:1" ht="16.5" customHeight="1">
      <c r="A981" s="158"/>
    </row>
    <row r="982" spans="1:1" ht="16.5" customHeight="1">
      <c r="A982" s="165"/>
    </row>
    <row r="983" spans="1:1" ht="16.5" customHeight="1">
      <c r="A983" s="165"/>
    </row>
    <row r="984" spans="1:1" ht="16.5" customHeight="1">
      <c r="A984" s="165"/>
    </row>
    <row r="985" spans="1:1" ht="16.5" customHeight="1">
      <c r="A985" s="165"/>
    </row>
    <row r="986" spans="1:1" ht="16.5" customHeight="1">
      <c r="A986" s="165"/>
    </row>
    <row r="987" spans="1:1" ht="16.5" customHeight="1">
      <c r="A987" s="158"/>
    </row>
    <row r="988" spans="1:1" ht="16.5" customHeight="1">
      <c r="A988" s="158"/>
    </row>
    <row r="989" spans="1:1" ht="16.5" customHeight="1">
      <c r="A989" s="165"/>
    </row>
    <row r="990" spans="1:1" ht="16.5" customHeight="1">
      <c r="A990" s="165"/>
    </row>
    <row r="991" spans="1:1" ht="16.5" customHeight="1">
      <c r="A991" s="165"/>
    </row>
    <row r="992" spans="1:1" ht="16.5" customHeight="1">
      <c r="A992" s="165"/>
    </row>
    <row r="993" spans="1:1" ht="16.5" customHeight="1">
      <c r="A993" s="158"/>
    </row>
    <row r="994" spans="1:1" ht="16.5" customHeight="1">
      <c r="A994" s="158"/>
    </row>
    <row r="995" spans="1:1" ht="16.5" customHeight="1">
      <c r="A995" s="158"/>
    </row>
    <row r="996" spans="1:1" ht="16.5" customHeight="1">
      <c r="A996" s="168"/>
    </row>
    <row r="997" spans="1:1" ht="16.5" customHeight="1">
      <c r="A997" s="158"/>
    </row>
    <row r="998" spans="1:1" ht="16.5" customHeight="1">
      <c r="A998" s="158"/>
    </row>
    <row r="999" spans="1:1" ht="16.5" customHeight="1">
      <c r="A999" s="158"/>
    </row>
    <row r="1000" spans="1:1" ht="16.5" customHeight="1">
      <c r="A1000" s="164"/>
    </row>
    <row r="1001" spans="1:1" ht="16.5" customHeight="1">
      <c r="A1001" s="164"/>
    </row>
    <row r="1002" spans="1:1" ht="16.5" customHeight="1">
      <c r="A1002" s="164"/>
    </row>
    <row r="1003" spans="1:1" ht="16.5" customHeight="1">
      <c r="A1003" s="164"/>
    </row>
    <row r="1004" spans="1:1" ht="16.5" customHeight="1">
      <c r="A1004" s="158"/>
    </row>
    <row r="1005" spans="1:1" ht="16.5" customHeight="1">
      <c r="A1005" s="165"/>
    </row>
    <row r="1006" spans="1:1" ht="16.5" customHeight="1">
      <c r="A1006" s="165"/>
    </row>
    <row r="1007" spans="1:1" ht="16.5" customHeight="1">
      <c r="A1007" s="165"/>
    </row>
    <row r="1008" spans="1:1" ht="16.5" customHeight="1">
      <c r="A1008" s="165"/>
    </row>
    <row r="1009" spans="1:1" ht="16.5" customHeight="1">
      <c r="A1009" s="165"/>
    </row>
    <row r="1010" spans="1:1" ht="16.5" customHeight="1">
      <c r="A1010" s="165"/>
    </row>
    <row r="1011" spans="1:1" ht="16.5" customHeight="1">
      <c r="A1011" s="165"/>
    </row>
    <row r="1012" spans="1:1" ht="16.5" customHeight="1">
      <c r="A1012" s="158"/>
    </row>
    <row r="1013" spans="1:1" ht="16.5" customHeight="1">
      <c r="A1013" s="158"/>
    </row>
    <row r="1014" spans="1:1" ht="16.5" customHeight="1">
      <c r="A1014" s="172"/>
    </row>
    <row r="1015" spans="1:1" ht="16.5" customHeight="1">
      <c r="A1015" s="165"/>
    </row>
    <row r="1016" spans="1:1" ht="16.5" customHeight="1">
      <c r="A1016" s="165"/>
    </row>
    <row r="1017" spans="1:1" ht="16.5" customHeight="1">
      <c r="A1017" s="164"/>
    </row>
    <row r="1018" spans="1:1" ht="16.5" customHeight="1">
      <c r="A1018" s="158"/>
    </row>
    <row r="1019" spans="1:1" ht="16.5" customHeight="1">
      <c r="A1019" s="164"/>
    </row>
    <row r="1020" spans="1:1" ht="16.5" customHeight="1">
      <c r="A1020" s="158"/>
    </row>
    <row r="1021" spans="1:1" ht="16.5" customHeight="1">
      <c r="A1021" s="158"/>
    </row>
    <row r="1022" spans="1:1" ht="16.5" customHeight="1">
      <c r="A1022" s="165"/>
    </row>
    <row r="1023" spans="1:1" ht="16.5" customHeight="1">
      <c r="A1023" s="165"/>
    </row>
    <row r="1024" spans="1:1" ht="16.5" customHeight="1">
      <c r="A1024" s="165"/>
    </row>
    <row r="1025" spans="1:1" ht="16.5" customHeight="1">
      <c r="A1025" s="165"/>
    </row>
    <row r="1026" spans="1:1" ht="16.5" customHeight="1">
      <c r="A1026" s="165"/>
    </row>
    <row r="1027" spans="1:1" ht="16.5" customHeight="1">
      <c r="A1027" s="165"/>
    </row>
    <row r="1028" spans="1:1" ht="16.5" customHeight="1">
      <c r="A1028" s="165"/>
    </row>
    <row r="1029" spans="1:1" ht="16.5" customHeight="1">
      <c r="A1029" s="181"/>
    </row>
    <row r="1030" spans="1:1" ht="16.5" customHeight="1">
      <c r="A1030" s="165"/>
    </row>
    <row r="1031" spans="1:1" ht="16.5" customHeight="1">
      <c r="A1031" s="165"/>
    </row>
    <row r="1032" spans="1:1" ht="16.5" customHeight="1">
      <c r="A1032" s="165"/>
    </row>
    <row r="1033" spans="1:1" ht="16.5" customHeight="1">
      <c r="A1033" s="165"/>
    </row>
    <row r="1034" spans="1:1" ht="16.5" customHeight="1">
      <c r="A1034" s="165"/>
    </row>
    <row r="1035" spans="1:1" ht="16.5" customHeight="1">
      <c r="A1035" s="165"/>
    </row>
    <row r="1036" spans="1:1" ht="16.5" customHeight="1">
      <c r="A1036" s="165"/>
    </row>
    <row r="1037" spans="1:1" ht="16.5" customHeight="1">
      <c r="A1037" s="165"/>
    </row>
    <row r="1038" spans="1:1" ht="16.5" customHeight="1">
      <c r="A1038" s="165"/>
    </row>
    <row r="1039" spans="1:1" ht="16.5" customHeight="1">
      <c r="A1039" s="165"/>
    </row>
    <row r="1040" spans="1:1" ht="16.5" customHeight="1">
      <c r="A1040" s="165"/>
    </row>
    <row r="1041" spans="1:1" ht="16.5" customHeight="1">
      <c r="A1041" s="165"/>
    </row>
    <row r="1042" spans="1:1" ht="16.5" customHeight="1">
      <c r="A1042" s="165"/>
    </row>
    <row r="1043" spans="1:1" ht="16.5" customHeight="1">
      <c r="A1043" s="165"/>
    </row>
    <row r="1044" spans="1:1" ht="16.5" customHeight="1">
      <c r="A1044" s="165"/>
    </row>
    <row r="1045" spans="1:1" ht="16.5" customHeight="1">
      <c r="A1045" s="165"/>
    </row>
    <row r="1046" spans="1:1" ht="16.5" customHeight="1">
      <c r="A1046" s="165"/>
    </row>
    <row r="1047" spans="1:1" ht="16.5" customHeight="1">
      <c r="A1047" s="165"/>
    </row>
    <row r="1048" spans="1:1" ht="16.5" customHeight="1">
      <c r="A1048" s="165"/>
    </row>
    <row r="1049" spans="1:1" ht="16.5" customHeight="1">
      <c r="A1049" s="165"/>
    </row>
    <row r="1050" spans="1:1" ht="16.5" customHeight="1">
      <c r="A1050" s="165"/>
    </row>
    <row r="1051" spans="1:1" ht="16.5" customHeight="1">
      <c r="A1051" s="165"/>
    </row>
    <row r="1052" spans="1:1" ht="16.5" customHeight="1">
      <c r="A1052" s="165"/>
    </row>
    <row r="1053" spans="1:1" ht="16.5" customHeight="1">
      <c r="A1053" s="165"/>
    </row>
    <row r="1054" spans="1:1" ht="16.5" customHeight="1">
      <c r="A1054" s="165"/>
    </row>
    <row r="1055" spans="1:1" ht="16.5" customHeight="1">
      <c r="A1055" s="165"/>
    </row>
    <row r="1056" spans="1:1" ht="16.5" customHeight="1">
      <c r="A1056" s="165"/>
    </row>
    <row r="1057" spans="1:1" ht="16.5" customHeight="1">
      <c r="A1057" s="165"/>
    </row>
    <row r="1058" spans="1:1" ht="16.5" customHeight="1">
      <c r="A1058" s="165"/>
    </row>
    <row r="1059" spans="1:1" ht="16.5" customHeight="1">
      <c r="A1059" s="165"/>
    </row>
    <row r="1060" spans="1:1" ht="16.5" customHeight="1">
      <c r="A1060" s="165"/>
    </row>
    <row r="1061" spans="1:1" ht="16.5" customHeight="1">
      <c r="A1061" s="165"/>
    </row>
    <row r="1062" spans="1:1" ht="16.5" customHeight="1">
      <c r="A1062" s="165"/>
    </row>
    <row r="1063" spans="1:1" ht="16.5" customHeight="1">
      <c r="A1063" s="165"/>
    </row>
    <row r="1064" spans="1:1" ht="16.5" customHeight="1">
      <c r="A1064" s="158"/>
    </row>
    <row r="1065" spans="1:1" ht="16.5" customHeight="1">
      <c r="A1065" s="165"/>
    </row>
    <row r="1066" spans="1:1" ht="16.5" customHeight="1">
      <c r="A1066" s="165"/>
    </row>
    <row r="1067" spans="1:1" ht="16.5" customHeight="1">
      <c r="A1067" s="165"/>
    </row>
    <row r="1068" spans="1:1" ht="16.5" customHeight="1">
      <c r="A1068" s="165"/>
    </row>
    <row r="1069" spans="1:1" ht="16.5" customHeight="1">
      <c r="A1069" s="158"/>
    </row>
    <row r="1070" spans="1:1" ht="16.5" customHeight="1">
      <c r="A1070" s="164"/>
    </row>
    <row r="1071" spans="1:1" ht="16.5" customHeight="1">
      <c r="A1071" s="165"/>
    </row>
    <row r="1072" spans="1:1" ht="16.5" customHeight="1">
      <c r="A1072" s="164"/>
    </row>
    <row r="1073" spans="1:1" ht="16.5" customHeight="1">
      <c r="A1073" s="165"/>
    </row>
    <row r="1074" spans="1:1" ht="16.5" customHeight="1">
      <c r="A1074" s="158"/>
    </row>
    <row r="1075" spans="1:1" ht="16.5" customHeight="1">
      <c r="A1075" s="164"/>
    </row>
    <row r="1076" spans="1:1" ht="16.5" customHeight="1">
      <c r="A1076" s="164"/>
    </row>
    <row r="1077" spans="1:1" ht="16.5" customHeight="1">
      <c r="A1077" s="158"/>
    </row>
    <row r="1078" spans="1:1" ht="16.5" customHeight="1">
      <c r="A1078" s="165"/>
    </row>
    <row r="1079" spans="1:1" ht="16.5" customHeight="1">
      <c r="A1079" s="168"/>
    </row>
    <row r="1080" spans="1:1" ht="16.5" customHeight="1">
      <c r="A1080" s="158"/>
    </row>
    <row r="1081" spans="1:1" ht="16.5" customHeight="1">
      <c r="A1081" s="158"/>
    </row>
    <row r="1082" spans="1:1" ht="16.5" customHeight="1">
      <c r="A1082" s="158"/>
    </row>
    <row r="1083" spans="1:1" ht="16.5" customHeight="1">
      <c r="A1083" s="165"/>
    </row>
    <row r="1084" spans="1:1" ht="16.5" customHeight="1">
      <c r="A1084" s="164"/>
    </row>
    <row r="1085" spans="1:1" ht="16.5" customHeight="1">
      <c r="A1085" s="164"/>
    </row>
    <row r="1086" spans="1:1" ht="16.5" customHeight="1">
      <c r="A1086" s="165"/>
    </row>
    <row r="1087" spans="1:1" ht="16.5" customHeight="1">
      <c r="A1087" s="158"/>
    </row>
    <row r="1088" spans="1:1" ht="16.5" customHeight="1">
      <c r="A1088" s="165"/>
    </row>
    <row r="1089" spans="1:1" ht="16.5" customHeight="1">
      <c r="A1089" s="158"/>
    </row>
    <row r="1090" spans="1:1" ht="16.5" customHeight="1">
      <c r="A1090" s="165"/>
    </row>
    <row r="1091" spans="1:1" ht="16.5" customHeight="1">
      <c r="A1091" s="165"/>
    </row>
    <row r="1092" spans="1:1" ht="16.5" customHeight="1">
      <c r="A1092" s="164"/>
    </row>
    <row r="1093" spans="1:1" ht="16.5" customHeight="1">
      <c r="A1093" s="158"/>
    </row>
    <row r="1094" spans="1:1" ht="16.5" customHeight="1">
      <c r="A1094" s="165"/>
    </row>
    <row r="1095" spans="1:1" ht="16.5" customHeight="1">
      <c r="A1095" s="165"/>
    </row>
    <row r="1096" spans="1:1" ht="16.5" customHeight="1">
      <c r="A1096" s="165"/>
    </row>
    <row r="1097" spans="1:1" ht="16.5" customHeight="1">
      <c r="A1097" s="158"/>
    </row>
    <row r="1098" spans="1:1" ht="16.5" customHeight="1">
      <c r="A1098" s="165"/>
    </row>
    <row r="1099" spans="1:1" ht="16.5" customHeight="1">
      <c r="A1099" s="165"/>
    </row>
    <row r="1100" spans="1:1" ht="16.5" customHeight="1">
      <c r="A1100" s="165"/>
    </row>
    <row r="1101" spans="1:1" ht="16.5" customHeight="1">
      <c r="A1101" s="158"/>
    </row>
    <row r="1102" spans="1:1" ht="16.5" customHeight="1">
      <c r="A1102" s="158"/>
    </row>
    <row r="1103" spans="1:1" ht="16.5" customHeight="1">
      <c r="A1103" s="165"/>
    </row>
    <row r="1104" spans="1:1" ht="16.5" customHeight="1">
      <c r="A1104" s="158"/>
    </row>
    <row r="1105" spans="1:1" ht="16.5" customHeight="1">
      <c r="A1105" s="165"/>
    </row>
    <row r="1106" spans="1:1" ht="16.5" customHeight="1">
      <c r="A1106" s="165"/>
    </row>
    <row r="1107" spans="1:1" ht="16.5" customHeight="1">
      <c r="A1107" s="158"/>
    </row>
    <row r="1108" spans="1:1" ht="16.5" customHeight="1">
      <c r="A1108" s="158"/>
    </row>
    <row r="1109" spans="1:1" ht="16.5" customHeight="1">
      <c r="A1109" s="164"/>
    </row>
    <row r="1110" spans="1:1" ht="16.5" customHeight="1">
      <c r="A1110" s="165"/>
    </row>
    <row r="1111" spans="1:1" ht="16.5" customHeight="1">
      <c r="A1111" s="158"/>
    </row>
    <row r="1112" spans="1:1" ht="16.5" customHeight="1">
      <c r="A1112" s="165"/>
    </row>
    <row r="1113" spans="1:1" ht="16.5" customHeight="1">
      <c r="A1113" s="158"/>
    </row>
    <row r="1114" spans="1:1" ht="16.5" customHeight="1">
      <c r="A1114" s="158"/>
    </row>
    <row r="1115" spans="1:1" ht="16.5" customHeight="1">
      <c r="A1115" s="165"/>
    </row>
    <row r="1116" spans="1:1" ht="16.5" customHeight="1">
      <c r="A1116" s="165"/>
    </row>
    <row r="1117" spans="1:1" ht="16.5" customHeight="1">
      <c r="A1117" s="158"/>
    </row>
    <row r="1118" spans="1:1" ht="16.5" customHeight="1">
      <c r="A1118" s="172"/>
    </row>
    <row r="1119" spans="1:1" ht="16.5" customHeight="1">
      <c r="A1119" s="164"/>
    </row>
    <row r="1120" spans="1:1" ht="16.5" customHeight="1">
      <c r="A1120" s="158"/>
    </row>
    <row r="1121" spans="1:1" ht="16.5" customHeight="1">
      <c r="A1121" s="164"/>
    </row>
    <row r="1122" spans="1:1" ht="16.5" customHeight="1">
      <c r="A1122" s="164"/>
    </row>
    <row r="1123" spans="1:1" ht="16.5" customHeight="1">
      <c r="A1123" s="158"/>
    </row>
    <row r="1124" spans="1:1" ht="16.5" customHeight="1">
      <c r="A1124" s="165"/>
    </row>
    <row r="1125" spans="1:1" ht="16.5" customHeight="1">
      <c r="A1125" s="165"/>
    </row>
    <row r="1126" spans="1:1" ht="16.5" customHeight="1">
      <c r="A1126" s="158"/>
    </row>
    <row r="1127" spans="1:1" ht="16.5" customHeight="1">
      <c r="A1127" s="165"/>
    </row>
    <row r="1128" spans="1:1" ht="16.5" customHeight="1">
      <c r="A1128" s="165"/>
    </row>
    <row r="1129" spans="1:1" ht="16.5" customHeight="1">
      <c r="A1129" s="158"/>
    </row>
    <row r="1130" spans="1:1" ht="16.5" customHeight="1">
      <c r="A1130" s="164"/>
    </row>
    <row r="1131" spans="1:1" ht="16.5" customHeight="1">
      <c r="A1131" s="164"/>
    </row>
    <row r="1132" spans="1:1" ht="16.5" customHeight="1">
      <c r="A1132" s="158"/>
    </row>
    <row r="1133" spans="1:1" ht="16.5" customHeight="1">
      <c r="A1133" s="165"/>
    </row>
    <row r="1134" spans="1:1" ht="16.5" customHeight="1">
      <c r="A1134" s="165"/>
    </row>
    <row r="1135" spans="1:1" ht="16.5" customHeight="1">
      <c r="A1135" s="158"/>
    </row>
    <row r="1136" spans="1:1" ht="16.5" customHeight="1">
      <c r="A1136" s="158"/>
    </row>
    <row r="1137" spans="1:1" ht="16.5" customHeight="1">
      <c r="A1137" s="164"/>
    </row>
    <row r="1138" spans="1:1" ht="16.5" customHeight="1">
      <c r="A1138" s="158"/>
    </row>
    <row r="1139" spans="1:1" ht="16.5" customHeight="1">
      <c r="A1139" s="164"/>
    </row>
    <row r="1140" spans="1:1" ht="16.5" customHeight="1">
      <c r="A1140" s="158"/>
    </row>
    <row r="1141" spans="1:1" ht="16.5" customHeight="1">
      <c r="A1141" s="164"/>
    </row>
    <row r="1142" spans="1:1" ht="16.5" customHeight="1">
      <c r="A1142" s="158"/>
    </row>
    <row r="1143" spans="1:1" ht="16.5" customHeight="1">
      <c r="A1143" s="165"/>
    </row>
    <row r="1144" spans="1:1" ht="16.5" customHeight="1">
      <c r="A1144" s="158"/>
    </row>
    <row r="1145" spans="1:1" ht="16.5" customHeight="1">
      <c r="A1145" s="164"/>
    </row>
    <row r="1146" spans="1:1" ht="16.5" customHeight="1">
      <c r="A1146" s="158"/>
    </row>
    <row r="1147" spans="1:1" ht="16.5" customHeight="1">
      <c r="A1147" s="158"/>
    </row>
    <row r="1148" spans="1:1" ht="16.5" customHeight="1">
      <c r="A1148" s="158"/>
    </row>
    <row r="1149" spans="1:1" ht="16.5" customHeight="1">
      <c r="A1149" s="165"/>
    </row>
    <row r="1150" spans="1:1" ht="16.5" customHeight="1">
      <c r="A1150" s="158"/>
    </row>
    <row r="1151" spans="1:1" ht="16.5" customHeight="1">
      <c r="A1151" s="165"/>
    </row>
    <row r="1152" spans="1:1" ht="16.5" customHeight="1">
      <c r="A1152" s="158"/>
    </row>
    <row r="1153" spans="1:1" ht="16.5" customHeight="1">
      <c r="A1153" s="158"/>
    </row>
    <row r="1154" spans="1:1" ht="16.5" customHeight="1">
      <c r="A1154" s="158"/>
    </row>
    <row r="1155" spans="1:1" ht="16.5" customHeight="1">
      <c r="A1155" s="158"/>
    </row>
    <row r="1156" spans="1:1" ht="16.5" customHeight="1">
      <c r="A1156" s="158"/>
    </row>
    <row r="1157" spans="1:1" ht="16.5" customHeight="1">
      <c r="A1157" s="165"/>
    </row>
    <row r="1158" spans="1:1" ht="16.5" customHeight="1">
      <c r="A1158" s="165"/>
    </row>
    <row r="1159" spans="1:1" ht="16.5" customHeight="1">
      <c r="A1159" s="158"/>
    </row>
    <row r="1160" spans="1:1" ht="16.5" customHeight="1">
      <c r="A1160" s="158"/>
    </row>
    <row r="1161" spans="1:1" ht="16.5" customHeight="1">
      <c r="A1161" s="158"/>
    </row>
    <row r="1162" spans="1:1" ht="16.5" customHeight="1">
      <c r="A1162" s="158"/>
    </row>
    <row r="1163" spans="1:1" ht="16.5" customHeight="1">
      <c r="A1163" s="158"/>
    </row>
    <row r="1164" spans="1:1" ht="16.5" customHeight="1">
      <c r="A1164" s="158"/>
    </row>
    <row r="1165" spans="1:1" ht="16.5" customHeight="1">
      <c r="A1165" s="165"/>
    </row>
    <row r="1166" spans="1:1" ht="16.5" customHeight="1">
      <c r="A1166" s="165"/>
    </row>
    <row r="1167" spans="1:1" ht="16.5" customHeight="1">
      <c r="A1167" s="164"/>
    </row>
    <row r="1168" spans="1:1" ht="16.5" customHeight="1">
      <c r="A1168" s="165"/>
    </row>
    <row r="1169" spans="1:1" ht="16.5" customHeight="1">
      <c r="A1169" s="158"/>
    </row>
    <row r="1170" spans="1:1" ht="16.5" customHeight="1">
      <c r="A1170" s="165"/>
    </row>
    <row r="1171" spans="1:1" ht="16.5" customHeight="1">
      <c r="A1171" s="165"/>
    </row>
    <row r="1172" spans="1:1" ht="16.5" customHeight="1">
      <c r="A1172" s="164"/>
    </row>
    <row r="1173" spans="1:1" ht="16.5" customHeight="1">
      <c r="A1173" s="165"/>
    </row>
    <row r="1174" spans="1:1" ht="16.5" customHeight="1">
      <c r="A1174" s="165"/>
    </row>
    <row r="1175" spans="1:1" ht="16.5" customHeight="1">
      <c r="A1175" s="165"/>
    </row>
    <row r="1176" spans="1:1" ht="16.5" customHeight="1">
      <c r="A1176" s="165"/>
    </row>
    <row r="1177" spans="1:1" ht="16.5" customHeight="1">
      <c r="A1177" s="158"/>
    </row>
    <row r="1178" spans="1:1" ht="16.5" customHeight="1">
      <c r="A1178" s="158"/>
    </row>
    <row r="1179" spans="1:1" ht="16.5" customHeight="1">
      <c r="A1179" s="172"/>
    </row>
    <row r="1180" spans="1:1" ht="16.5" customHeight="1">
      <c r="A1180" s="165"/>
    </row>
    <row r="1181" spans="1:1" ht="16.5" customHeight="1">
      <c r="A1181" s="165"/>
    </row>
    <row r="1182" spans="1:1" ht="16.5" customHeight="1">
      <c r="A1182" s="158"/>
    </row>
    <row r="1183" spans="1:1" ht="16.5" customHeight="1">
      <c r="A1183" s="158"/>
    </row>
    <row r="1184" spans="1:1" ht="16.5" customHeight="1">
      <c r="A1184" s="158"/>
    </row>
    <row r="1185" spans="1:1" ht="16.5" customHeight="1">
      <c r="A1185" s="158"/>
    </row>
    <row r="1186" spans="1:1" ht="16.5" customHeight="1">
      <c r="A1186" s="158"/>
    </row>
    <row r="1187" spans="1:1" ht="16.5" customHeight="1">
      <c r="A1187" s="165"/>
    </row>
    <row r="1188" spans="1:1" ht="16.5" customHeight="1">
      <c r="A1188" s="165"/>
    </row>
    <row r="1189" spans="1:1" ht="16.5" customHeight="1">
      <c r="A1189" s="158"/>
    </row>
    <row r="1190" spans="1:1" ht="16.5" customHeight="1">
      <c r="A1190" s="165"/>
    </row>
    <row r="1191" spans="1:1" ht="16.5" customHeight="1">
      <c r="A1191" s="165"/>
    </row>
    <row r="1192" spans="1:1" ht="16.5" customHeight="1">
      <c r="A1192" s="158"/>
    </row>
    <row r="1193" spans="1:1" ht="16.5" customHeight="1">
      <c r="A1193" s="165"/>
    </row>
    <row r="1194" spans="1:1" ht="16.5" customHeight="1">
      <c r="A1194" s="165"/>
    </row>
    <row r="1195" spans="1:1" ht="16.5" customHeight="1">
      <c r="A1195" s="158"/>
    </row>
    <row r="1196" spans="1:1" ht="16.5" customHeight="1">
      <c r="A1196" s="158"/>
    </row>
    <row r="1197" spans="1:1" ht="16.5" customHeight="1">
      <c r="A1197" s="165"/>
    </row>
    <row r="1198" spans="1:1" ht="16.5" customHeight="1">
      <c r="A1198" s="165"/>
    </row>
    <row r="1199" spans="1:1" ht="16.5" customHeight="1">
      <c r="A1199" s="158"/>
    </row>
    <row r="1200" spans="1:1" ht="16.5" customHeight="1">
      <c r="A1200" s="165"/>
    </row>
    <row r="1201" spans="1:1" ht="16.5" customHeight="1">
      <c r="A1201" s="158"/>
    </row>
    <row r="1202" spans="1:1" ht="16.5" customHeight="1">
      <c r="A1202" s="165"/>
    </row>
    <row r="1203" spans="1:1" ht="16.5" customHeight="1">
      <c r="A1203" s="165"/>
    </row>
    <row r="1204" spans="1:1" ht="16.5" customHeight="1">
      <c r="A1204" s="158"/>
    </row>
    <row r="1205" spans="1:1" ht="16.5" customHeight="1">
      <c r="A1205" s="158"/>
    </row>
    <row r="1206" spans="1:1" ht="16.5" customHeight="1">
      <c r="A1206" s="165"/>
    </row>
    <row r="1207" spans="1:1" ht="16.5" customHeight="1">
      <c r="A1207" s="158"/>
    </row>
    <row r="1208" spans="1:1" ht="16.5" customHeight="1">
      <c r="A1208" s="158"/>
    </row>
    <row r="1209" spans="1:1" ht="16.5" customHeight="1">
      <c r="A1209" s="158"/>
    </row>
    <row r="1210" spans="1:1" ht="16.5" customHeight="1">
      <c r="A1210" s="158"/>
    </row>
    <row r="1211" spans="1:1" ht="16.5" customHeight="1">
      <c r="A1211" s="158"/>
    </row>
    <row r="1212" spans="1:1" ht="16.5" customHeight="1">
      <c r="A1212" s="158"/>
    </row>
    <row r="1213" spans="1:1" ht="16.5" customHeight="1">
      <c r="A1213" s="158"/>
    </row>
    <row r="1214" spans="1:1" ht="16.5" customHeight="1">
      <c r="A1214" s="165"/>
    </row>
    <row r="1215" spans="1:1" ht="16.5" customHeight="1">
      <c r="A1215" s="158"/>
    </row>
    <row r="1216" spans="1:1" ht="16.5" customHeight="1">
      <c r="A1216" s="158"/>
    </row>
    <row r="1217" spans="1:1" ht="16.5" customHeight="1">
      <c r="A1217" s="158"/>
    </row>
    <row r="1218" spans="1:1" ht="16.5" customHeight="1">
      <c r="A1218" s="158"/>
    </row>
    <row r="1219" spans="1:1" ht="16.5" customHeight="1">
      <c r="A1219" s="165"/>
    </row>
    <row r="1220" spans="1:1" ht="16.5" customHeight="1">
      <c r="A1220" s="158"/>
    </row>
    <row r="1221" spans="1:1" ht="16.5" customHeight="1">
      <c r="A1221" s="164"/>
    </row>
    <row r="1222" spans="1:1" ht="16.5" customHeight="1">
      <c r="A1222" s="158"/>
    </row>
    <row r="1223" spans="1:1" ht="16.5" customHeight="1">
      <c r="A1223" s="165"/>
    </row>
    <row r="1224" spans="1:1" ht="16.5" customHeight="1">
      <c r="A1224" s="158"/>
    </row>
    <row r="1225" spans="1:1" ht="16.5" customHeight="1">
      <c r="A1225" s="165"/>
    </row>
    <row r="1226" spans="1:1" ht="16.5" customHeight="1">
      <c r="A1226" s="158"/>
    </row>
    <row r="1227" spans="1:1" ht="16.5" customHeight="1">
      <c r="A1227" s="164"/>
    </row>
    <row r="1228" spans="1:1" ht="16.5" customHeight="1">
      <c r="A1228" s="165"/>
    </row>
    <row r="1229" spans="1:1" ht="16.5" customHeight="1">
      <c r="A1229" s="165"/>
    </row>
    <row r="1230" spans="1:1" ht="16.5" customHeight="1">
      <c r="A1230" s="158"/>
    </row>
    <row r="1231" spans="1:1" ht="16.5" customHeight="1">
      <c r="A1231" s="165"/>
    </row>
    <row r="1232" spans="1:1" ht="16.5" customHeight="1">
      <c r="A1232" s="165"/>
    </row>
    <row r="1233" spans="1:1" ht="16.5" customHeight="1">
      <c r="A1233" s="164"/>
    </row>
    <row r="1234" spans="1:1" ht="16.5" customHeight="1">
      <c r="A1234" s="158"/>
    </row>
    <row r="1235" spans="1:1" ht="16.5" customHeight="1">
      <c r="A1235" s="165"/>
    </row>
    <row r="1236" spans="1:1" ht="16.5" customHeight="1">
      <c r="A1236" s="158"/>
    </row>
    <row r="1237" spans="1:1" ht="16.5" customHeight="1">
      <c r="A1237" s="158"/>
    </row>
    <row r="1238" spans="1:1" ht="16.5" customHeight="1">
      <c r="A1238" s="165"/>
    </row>
    <row r="1239" spans="1:1" ht="16.5" customHeight="1">
      <c r="A1239" s="158"/>
    </row>
    <row r="1240" spans="1:1" ht="16.5" customHeight="1">
      <c r="A1240" s="158"/>
    </row>
    <row r="1241" spans="1:1" ht="16.5" customHeight="1">
      <c r="A1241" s="158"/>
    </row>
    <row r="1242" spans="1:1" ht="16.5" customHeight="1">
      <c r="A1242" s="165"/>
    </row>
    <row r="1243" spans="1:1" ht="16.5" customHeight="1">
      <c r="A1243" s="158"/>
    </row>
    <row r="1244" spans="1:1" ht="16.5" customHeight="1">
      <c r="A1244" s="165"/>
    </row>
    <row r="1245" spans="1:1" ht="16.5" customHeight="1">
      <c r="A1245" s="158"/>
    </row>
    <row r="1246" spans="1:1" ht="16.5" customHeight="1">
      <c r="A1246" s="158"/>
    </row>
    <row r="1247" spans="1:1" ht="16.5" customHeight="1">
      <c r="A1247" s="158"/>
    </row>
    <row r="1248" spans="1:1" ht="16.5" customHeight="1">
      <c r="A1248" s="158"/>
    </row>
    <row r="1249" spans="1:1" ht="16.5" customHeight="1">
      <c r="A1249" s="165"/>
    </row>
    <row r="1250" spans="1:1" ht="16.5" customHeight="1">
      <c r="A1250" s="165"/>
    </row>
    <row r="1251" spans="1:1" ht="16.5" customHeight="1">
      <c r="A1251" s="165"/>
    </row>
    <row r="1252" spans="1:1" ht="16.5" customHeight="1">
      <c r="A1252" s="158"/>
    </row>
    <row r="1253" spans="1:1" ht="16.5" customHeight="1">
      <c r="A1253" s="165"/>
    </row>
    <row r="1254" spans="1:1" ht="16.5" customHeight="1">
      <c r="A1254" s="165"/>
    </row>
    <row r="1255" spans="1:1" ht="16.5" customHeight="1">
      <c r="A1255" s="165"/>
    </row>
    <row r="1256" spans="1:1" ht="16.5" customHeight="1">
      <c r="A1256" s="158"/>
    </row>
    <row r="1257" spans="1:1" ht="16.5" customHeight="1">
      <c r="A1257" s="158"/>
    </row>
    <row r="1258" spans="1:1" ht="16.5" customHeight="1">
      <c r="A1258" s="165"/>
    </row>
    <row r="1259" spans="1:1" ht="16.5" customHeight="1">
      <c r="A1259" s="158"/>
    </row>
    <row r="1260" spans="1:1" ht="16.5" customHeight="1">
      <c r="A1260" s="158"/>
    </row>
    <row r="1261" spans="1:1" ht="16.5" customHeight="1">
      <c r="A1261" s="165"/>
    </row>
    <row r="1262" spans="1:1" ht="16.5" customHeight="1">
      <c r="A1262" s="165"/>
    </row>
    <row r="1263" spans="1:1" ht="16.5" customHeight="1">
      <c r="A1263" s="158"/>
    </row>
    <row r="1264" spans="1:1" ht="16.5" customHeight="1">
      <c r="A1264" s="171"/>
    </row>
    <row r="1265" spans="1:1" ht="16.5" customHeight="1">
      <c r="A1265" s="165"/>
    </row>
    <row r="1266" spans="1:1" ht="16.5" customHeight="1">
      <c r="A1266" s="165"/>
    </row>
    <row r="1267" spans="1:1" ht="16.5" customHeight="1">
      <c r="A1267" s="165"/>
    </row>
    <row r="1268" spans="1:1" ht="16.5" customHeight="1">
      <c r="A1268" s="165"/>
    </row>
    <row r="1269" spans="1:1" ht="16.5" customHeight="1">
      <c r="A1269" s="165"/>
    </row>
    <row r="1270" spans="1:1" ht="16.5" customHeight="1">
      <c r="A1270" s="158"/>
    </row>
    <row r="1271" spans="1:1" ht="16.5" customHeight="1">
      <c r="A1271" s="165"/>
    </row>
    <row r="1272" spans="1:1" ht="16.5" customHeight="1">
      <c r="A1272" s="165"/>
    </row>
    <row r="1273" spans="1:1" ht="16.5" customHeight="1">
      <c r="A1273" s="165"/>
    </row>
    <row r="1274" spans="1:1" ht="16.5" customHeight="1">
      <c r="A1274" s="158"/>
    </row>
    <row r="1275" spans="1:1" ht="16.5" customHeight="1">
      <c r="A1275" s="165"/>
    </row>
    <row r="1276" spans="1:1" ht="16.5" customHeight="1">
      <c r="A1276" s="165"/>
    </row>
    <row r="1277" spans="1:1" ht="16.5" customHeight="1">
      <c r="A1277" s="158"/>
    </row>
    <row r="1278" spans="1:1" ht="16.5" customHeight="1">
      <c r="A1278" s="164"/>
    </row>
    <row r="1279" spans="1:1" ht="16.5" customHeight="1">
      <c r="A1279" s="172"/>
    </row>
    <row r="1280" spans="1:1" ht="16.5" customHeight="1">
      <c r="A1280" s="165"/>
    </row>
    <row r="1281" spans="1:1" ht="16.5" customHeight="1">
      <c r="A1281" s="172"/>
    </row>
    <row r="1282" spans="1:1" ht="16.5" customHeight="1">
      <c r="A1282" s="172"/>
    </row>
    <row r="1283" spans="1:1" ht="16.5" customHeight="1">
      <c r="A1283" s="158"/>
    </row>
    <row r="1284" spans="1:1" ht="16.5" customHeight="1">
      <c r="A1284" s="165"/>
    </row>
    <row r="1285" spans="1:1" ht="16.5" customHeight="1">
      <c r="A1285" s="165"/>
    </row>
    <row r="1286" spans="1:1" ht="16.5" customHeight="1">
      <c r="A1286" s="165"/>
    </row>
    <row r="1287" spans="1:1" ht="16.5" customHeight="1">
      <c r="A1287" s="165"/>
    </row>
    <row r="1288" spans="1:1" ht="16.5" customHeight="1">
      <c r="A1288" s="165"/>
    </row>
    <row r="1289" spans="1:1" ht="16.5" customHeight="1">
      <c r="A1289" s="165"/>
    </row>
    <row r="1290" spans="1:1" ht="16.5" customHeight="1">
      <c r="A1290" s="164"/>
    </row>
    <row r="1291" spans="1:1" ht="16.5" customHeight="1">
      <c r="A1291" s="158"/>
    </row>
    <row r="1292" spans="1:1" ht="16.5" customHeight="1">
      <c r="A1292" s="165"/>
    </row>
    <row r="1293" spans="1:1" ht="16.5" customHeight="1">
      <c r="A1293" s="165"/>
    </row>
    <row r="1294" spans="1:1" ht="16.5" customHeight="1">
      <c r="A1294" s="165"/>
    </row>
    <row r="1295" spans="1:1" ht="16.5" customHeight="1">
      <c r="A1295" s="165"/>
    </row>
    <row r="1296" spans="1:1" ht="16.5" customHeight="1">
      <c r="A1296" s="165"/>
    </row>
    <row r="1297" spans="1:1" ht="16.5" customHeight="1">
      <c r="A1297" s="158"/>
    </row>
    <row r="1298" spans="1:1" ht="16.5" customHeight="1">
      <c r="A1298" s="158"/>
    </row>
    <row r="1299" spans="1:1" ht="16.5" customHeight="1">
      <c r="A1299" s="158"/>
    </row>
    <row r="1300" spans="1:1" ht="16.5" customHeight="1">
      <c r="A1300" s="158"/>
    </row>
    <row r="1301" spans="1:1" ht="16.5" customHeight="1">
      <c r="A1301" s="168"/>
    </row>
    <row r="1302" spans="1:1" ht="16.5" customHeight="1">
      <c r="A1302" s="158"/>
    </row>
    <row r="1303" spans="1:1" ht="16.5" customHeight="1">
      <c r="A1303" s="158"/>
    </row>
    <row r="1304" spans="1:1" ht="16.5" customHeight="1">
      <c r="A1304" s="158"/>
    </row>
    <row r="1305" spans="1:1" ht="16.5" customHeight="1">
      <c r="A1305" s="165"/>
    </row>
    <row r="1306" spans="1:1" ht="16.5" customHeight="1">
      <c r="A1306" s="165"/>
    </row>
    <row r="1307" spans="1:1" ht="16.5" customHeight="1">
      <c r="A1307" s="158"/>
    </row>
    <row r="1308" spans="1:1" ht="16.5" customHeight="1">
      <c r="A1308" s="165"/>
    </row>
    <row r="1309" spans="1:1" ht="16.5" customHeight="1">
      <c r="A1309" s="158"/>
    </row>
    <row r="1310" spans="1:1" ht="16.5" customHeight="1">
      <c r="A1310" s="158"/>
    </row>
    <row r="1311" spans="1:1" ht="16.5" customHeight="1">
      <c r="A1311" s="182"/>
    </row>
    <row r="1312" spans="1:1" ht="16.5" customHeight="1">
      <c r="A1312" s="182"/>
    </row>
    <row r="1313" spans="1:1" ht="16.5" customHeight="1">
      <c r="A1313" s="158"/>
    </row>
    <row r="1314" spans="1:1" ht="16.5" customHeight="1">
      <c r="A1314" s="158"/>
    </row>
    <row r="1315" spans="1:1" ht="16.5" customHeight="1">
      <c r="A1315" s="182"/>
    </row>
    <row r="1316" spans="1:1" ht="16.5" customHeight="1">
      <c r="A1316" s="182"/>
    </row>
    <row r="1317" spans="1:1" ht="16.5" customHeight="1">
      <c r="A1317" s="158"/>
    </row>
    <row r="1318" spans="1:1" ht="16.5" customHeight="1">
      <c r="A1318" s="158"/>
    </row>
    <row r="1319" spans="1:1" ht="16.5" customHeight="1">
      <c r="A1319" s="165"/>
    </row>
    <row r="1320" spans="1:1" ht="16.5" customHeight="1">
      <c r="A1320" s="165"/>
    </row>
    <row r="1321" spans="1:1" ht="16.5" customHeight="1">
      <c r="A1321" s="165"/>
    </row>
    <row r="1322" spans="1:1" ht="16.5" customHeight="1">
      <c r="A1322" s="165"/>
    </row>
    <row r="1323" spans="1:1" ht="16.5" customHeight="1">
      <c r="A1323" s="165"/>
    </row>
    <row r="1324" spans="1:1" ht="16.5" customHeight="1">
      <c r="A1324" s="158"/>
    </row>
    <row r="1325" spans="1:1" ht="16.5" customHeight="1">
      <c r="A1325" s="158"/>
    </row>
    <row r="1326" spans="1:1" ht="16.5" customHeight="1">
      <c r="A1326" s="165"/>
    </row>
    <row r="1327" spans="1:1" ht="16.5" customHeight="1">
      <c r="A1327" s="165"/>
    </row>
    <row r="1328" spans="1:1" ht="16.5" customHeight="1">
      <c r="A1328" s="165"/>
    </row>
    <row r="1329" spans="1:1" ht="16.5" customHeight="1">
      <c r="A1329" s="165"/>
    </row>
    <row r="1330" spans="1:1" ht="16.5" customHeight="1">
      <c r="A1330" s="168"/>
    </row>
    <row r="1331" spans="1:1" ht="16.5" customHeight="1">
      <c r="A1331" s="158"/>
    </row>
    <row r="1332" spans="1:1" ht="16.5" customHeight="1">
      <c r="A1332" s="158"/>
    </row>
    <row r="1333" spans="1:1" ht="16.5" customHeight="1">
      <c r="A1333" s="158"/>
    </row>
    <row r="1334" spans="1:1" ht="16.5" customHeight="1">
      <c r="A1334" s="158"/>
    </row>
    <row r="1335" spans="1:1" ht="16.5" customHeight="1">
      <c r="A1335" s="165"/>
    </row>
    <row r="1336" spans="1:1" ht="16.5" customHeight="1">
      <c r="A1336" s="165"/>
    </row>
    <row r="1337" spans="1:1" ht="16.5" customHeight="1">
      <c r="A1337" s="158"/>
    </row>
    <row r="1338" spans="1:1" ht="16.5" customHeight="1">
      <c r="A1338" s="165"/>
    </row>
    <row r="1339" spans="1:1" ht="16.5" customHeight="1">
      <c r="A1339" s="158"/>
    </row>
    <row r="1340" spans="1:1" ht="16.5" customHeight="1">
      <c r="A1340" s="165"/>
    </row>
    <row r="1341" spans="1:1" ht="16.5" customHeight="1">
      <c r="A1341" s="158"/>
    </row>
    <row r="1342" spans="1:1" ht="16.5" customHeight="1">
      <c r="A1342" s="165"/>
    </row>
    <row r="1343" spans="1:1" ht="16.5" customHeight="1">
      <c r="A1343" s="164"/>
    </row>
    <row r="1344" spans="1:1" ht="16.5" customHeight="1">
      <c r="A1344" s="158"/>
    </row>
    <row r="1345" spans="1:1" ht="16.5" customHeight="1">
      <c r="A1345" s="165"/>
    </row>
    <row r="1346" spans="1:1" ht="16.5" customHeight="1">
      <c r="A1346" s="165"/>
    </row>
    <row r="1347" spans="1:1" ht="16.5" customHeight="1">
      <c r="A1347" s="158"/>
    </row>
    <row r="1348" spans="1:1" ht="16.5" customHeight="1">
      <c r="A1348" s="165"/>
    </row>
    <row r="1349" spans="1:1" ht="16.5" customHeight="1">
      <c r="A1349" s="165"/>
    </row>
    <row r="1350" spans="1:1" ht="16.5" customHeight="1">
      <c r="A1350" s="158"/>
    </row>
    <row r="1351" spans="1:1" ht="16.5" customHeight="1">
      <c r="A1351" s="165"/>
    </row>
    <row r="1352" spans="1:1" ht="16.5" customHeight="1">
      <c r="A1352" s="158"/>
    </row>
    <row r="1353" spans="1:1" ht="16.5" customHeight="1">
      <c r="A1353" s="165"/>
    </row>
    <row r="1354" spans="1:1" ht="16.5" customHeight="1">
      <c r="A1354" s="158"/>
    </row>
    <row r="1355" spans="1:1" ht="16.5" customHeight="1">
      <c r="A1355" s="165"/>
    </row>
    <row r="1356" spans="1:1" ht="16.5" customHeight="1">
      <c r="A1356" s="165"/>
    </row>
    <row r="1357" spans="1:1" ht="16.5" customHeight="1">
      <c r="A1357" s="165"/>
    </row>
    <row r="1358" spans="1:1" ht="16.5" customHeight="1">
      <c r="A1358" s="158"/>
    </row>
    <row r="1359" spans="1:1" ht="16.5" customHeight="1">
      <c r="A1359" s="158"/>
    </row>
    <row r="1360" spans="1:1" ht="16.5" customHeight="1">
      <c r="A1360" s="165"/>
    </row>
    <row r="1361" spans="1:1" ht="16.5" customHeight="1">
      <c r="A1361" s="165"/>
    </row>
    <row r="1362" spans="1:1" ht="16.5" customHeight="1">
      <c r="A1362" s="158"/>
    </row>
    <row r="1363" spans="1:1" ht="16.5" customHeight="1">
      <c r="A1363" s="158"/>
    </row>
    <row r="1364" spans="1:1" ht="16.5" customHeight="1">
      <c r="A1364" s="158"/>
    </row>
    <row r="1365" spans="1:1" ht="16.5" customHeight="1">
      <c r="A1365" s="165"/>
    </row>
    <row r="1366" spans="1:1" ht="16.5" customHeight="1">
      <c r="A1366" s="165"/>
    </row>
    <row r="1367" spans="1:1" ht="16.5" customHeight="1">
      <c r="A1367" s="164"/>
    </row>
    <row r="1368" spans="1:1" ht="16.5" customHeight="1">
      <c r="A1368" s="158"/>
    </row>
    <row r="1369" spans="1:1" ht="16.5" customHeight="1">
      <c r="A1369" s="165"/>
    </row>
    <row r="1370" spans="1:1" ht="16.5" customHeight="1">
      <c r="A1370" s="165"/>
    </row>
    <row r="1371" spans="1:1" ht="16.5" customHeight="1">
      <c r="A1371" s="168"/>
    </row>
    <row r="1372" spans="1:1" ht="16.5" customHeight="1">
      <c r="A1372" s="158"/>
    </row>
    <row r="1373" spans="1:1" ht="16.5" customHeight="1">
      <c r="A1373" s="158"/>
    </row>
    <row r="1374" spans="1:1" ht="16.5" customHeight="1">
      <c r="A1374" s="158"/>
    </row>
    <row r="1375" spans="1:1" ht="16.5" customHeight="1">
      <c r="A1375" s="164"/>
    </row>
    <row r="1376" spans="1:1" ht="16.5" customHeight="1">
      <c r="A1376" s="164"/>
    </row>
    <row r="1377" spans="1:1" ht="16.5" customHeight="1">
      <c r="A1377" s="165"/>
    </row>
    <row r="1378" spans="1:1" ht="16.5" customHeight="1">
      <c r="A1378" s="158"/>
    </row>
    <row r="1379" spans="1:1" ht="16.5" customHeight="1">
      <c r="A1379" s="164"/>
    </row>
    <row r="1380" spans="1:1" ht="16.5" customHeight="1">
      <c r="A1380" s="165"/>
    </row>
    <row r="1381" spans="1:1" ht="16.5" customHeight="1">
      <c r="A1381" s="165"/>
    </row>
    <row r="1382" spans="1:1" ht="16.5" customHeight="1">
      <c r="A1382" s="158"/>
    </row>
    <row r="1383" spans="1:1" ht="16.5" customHeight="1">
      <c r="A1383" s="158"/>
    </row>
    <row r="1384" spans="1:1" ht="16.5" customHeight="1">
      <c r="A1384" s="172"/>
    </row>
    <row r="1385" spans="1:1" ht="16.5" customHeight="1">
      <c r="A1385" s="158"/>
    </row>
    <row r="1386" spans="1:1" ht="16.5" customHeight="1">
      <c r="A1386" s="172"/>
    </row>
    <row r="1387" spans="1:1" ht="16.5" customHeight="1">
      <c r="A1387" s="158"/>
    </row>
    <row r="1388" spans="1:1" ht="16.5" customHeight="1">
      <c r="A1388" s="158"/>
    </row>
    <row r="1389" spans="1:1" ht="16.5" customHeight="1">
      <c r="A1389" s="165"/>
    </row>
    <row r="1390" spans="1:1" ht="16.5" customHeight="1">
      <c r="A1390" s="165"/>
    </row>
    <row r="1391" spans="1:1" ht="16.5" customHeight="1">
      <c r="A1391" s="164"/>
    </row>
    <row r="1392" spans="1:1" ht="16.5" customHeight="1">
      <c r="A1392" s="158"/>
    </row>
    <row r="1393" spans="1:1" ht="16.5" customHeight="1">
      <c r="A1393" s="165"/>
    </row>
    <row r="1394" spans="1:1" ht="16.5" customHeight="1">
      <c r="A1394" s="164"/>
    </row>
    <row r="1395" spans="1:1" ht="16.5" customHeight="1">
      <c r="A1395" s="158"/>
    </row>
    <row r="1396" spans="1:1" ht="16.5" customHeight="1">
      <c r="A1396" s="165"/>
    </row>
    <row r="1397" spans="1:1" ht="16.5" customHeight="1">
      <c r="A1397" s="165"/>
    </row>
    <row r="1398" spans="1:1" ht="16.5" customHeight="1">
      <c r="A1398" s="165"/>
    </row>
    <row r="1399" spans="1:1" ht="16.5" customHeight="1">
      <c r="A1399" s="158"/>
    </row>
    <row r="1400" spans="1:1" ht="16.5" customHeight="1">
      <c r="A1400" s="165"/>
    </row>
    <row r="1401" spans="1:1" ht="16.5" customHeight="1">
      <c r="A1401" s="165"/>
    </row>
    <row r="1402" spans="1:1" ht="16.5" customHeight="1">
      <c r="A1402" s="165"/>
    </row>
    <row r="1403" spans="1:1" ht="16.5" customHeight="1">
      <c r="A1403" s="158"/>
    </row>
    <row r="1404" spans="1:1" ht="16.5" customHeight="1">
      <c r="A1404" s="165"/>
    </row>
    <row r="1405" spans="1:1" ht="16.5" customHeight="1">
      <c r="A1405" s="165"/>
    </row>
    <row r="1406" spans="1:1" ht="16.5" customHeight="1">
      <c r="A1406" s="165"/>
    </row>
    <row r="1407" spans="1:1" ht="16.5" customHeight="1">
      <c r="A1407" s="158"/>
    </row>
    <row r="1408" spans="1:1" ht="16.5" customHeight="1">
      <c r="A1408" s="165"/>
    </row>
    <row r="1409" spans="1:1" ht="16.5" customHeight="1">
      <c r="A1409" s="165"/>
    </row>
    <row r="1410" spans="1:1" ht="16.5" customHeight="1">
      <c r="A1410" s="165"/>
    </row>
    <row r="1411" spans="1:1" ht="16.5" customHeight="1">
      <c r="A1411" s="158"/>
    </row>
    <row r="1412" spans="1:1" ht="16.5" customHeight="1">
      <c r="A1412" s="165"/>
    </row>
    <row r="1413" spans="1:1" ht="16.5" customHeight="1">
      <c r="A1413" s="165"/>
    </row>
    <row r="1414" spans="1:1" ht="16.5" customHeight="1">
      <c r="A1414" s="165"/>
    </row>
    <row r="1415" spans="1:1" ht="16.5" customHeight="1">
      <c r="A1415" s="158"/>
    </row>
    <row r="1416" spans="1:1" ht="16.5" customHeight="1">
      <c r="A1416" s="165"/>
    </row>
    <row r="1417" spans="1:1" ht="16.5" customHeight="1">
      <c r="A1417" s="165"/>
    </row>
    <row r="1418" spans="1:1" ht="16.5" customHeight="1">
      <c r="A1418" s="165"/>
    </row>
    <row r="1419" spans="1:1" ht="16.5" customHeight="1">
      <c r="A1419" s="165"/>
    </row>
    <row r="1420" spans="1:1" ht="16.5" customHeight="1">
      <c r="A1420" s="158"/>
    </row>
    <row r="1421" spans="1:1" ht="16.5" customHeight="1">
      <c r="A1421" s="165"/>
    </row>
    <row r="1422" spans="1:1" ht="16.5" customHeight="1">
      <c r="A1422" s="165"/>
    </row>
    <row r="1423" spans="1:1" ht="16.5" customHeight="1">
      <c r="A1423" s="165"/>
    </row>
    <row r="1424" spans="1:1" ht="16.5" customHeight="1">
      <c r="A1424" s="165"/>
    </row>
    <row r="1425" spans="1:1" ht="16.5" customHeight="1">
      <c r="A1425" s="165"/>
    </row>
    <row r="1426" spans="1:1" ht="16.5" customHeight="1">
      <c r="A1426" s="165"/>
    </row>
    <row r="1427" spans="1:1" ht="16.5" customHeight="1">
      <c r="A1427" s="165"/>
    </row>
    <row r="1428" spans="1:1" ht="16.5" customHeight="1">
      <c r="A1428" s="158"/>
    </row>
    <row r="1429" spans="1:1" ht="16.5" customHeight="1">
      <c r="A1429" s="165"/>
    </row>
    <row r="1430" spans="1:1" ht="16.5" customHeight="1">
      <c r="A1430" s="165"/>
    </row>
    <row r="1431" spans="1:1" ht="16.5" customHeight="1">
      <c r="A1431" s="165"/>
    </row>
    <row r="1432" spans="1:1" ht="16.5" customHeight="1">
      <c r="A1432" s="165"/>
    </row>
    <row r="1433" spans="1:1" ht="16.5" customHeight="1">
      <c r="A1433" s="165"/>
    </row>
    <row r="1434" spans="1:1" ht="16.5" customHeight="1">
      <c r="A1434" s="165"/>
    </row>
    <row r="1435" spans="1:1" ht="16.5" customHeight="1">
      <c r="A1435" s="164"/>
    </row>
    <row r="1436" spans="1:1" ht="16.5" customHeight="1">
      <c r="A1436" s="158"/>
    </row>
    <row r="1437" spans="1:1" ht="16.5" customHeight="1">
      <c r="A1437" s="158"/>
    </row>
    <row r="1438" spans="1:1" ht="16.5" customHeight="1">
      <c r="A1438" s="158"/>
    </row>
    <row r="1439" spans="1:1" ht="16.5" customHeight="1">
      <c r="A1439" s="165"/>
    </row>
    <row r="1440" spans="1:1" ht="16.5" customHeight="1">
      <c r="A1440" s="165"/>
    </row>
    <row r="1441" spans="1:1" ht="16.5" customHeight="1">
      <c r="A1441" s="158"/>
    </row>
    <row r="1442" spans="1:1" ht="16.5" customHeight="1">
      <c r="A1442" s="172"/>
    </row>
    <row r="1443" spans="1:1" ht="16.5" customHeight="1">
      <c r="A1443" s="165"/>
    </row>
    <row r="1444" spans="1:1" ht="16.5" customHeight="1">
      <c r="A1444" s="165"/>
    </row>
    <row r="1445" spans="1:1" ht="16.5" customHeight="1">
      <c r="A1445" s="158"/>
    </row>
    <row r="1446" spans="1:1" ht="16.5" customHeight="1">
      <c r="A1446" s="164"/>
    </row>
    <row r="1447" spans="1:1" ht="16.5" customHeight="1">
      <c r="A1447" s="165"/>
    </row>
    <row r="1448" spans="1:1" ht="16.5" customHeight="1">
      <c r="A1448" s="158"/>
    </row>
    <row r="1449" spans="1:1" ht="16.5" customHeight="1">
      <c r="A1449" s="158"/>
    </row>
    <row r="1450" spans="1:1" ht="16.5" customHeight="1">
      <c r="A1450" s="165"/>
    </row>
    <row r="1451" spans="1:1" ht="16.5" customHeight="1">
      <c r="A1451" s="172"/>
    </row>
    <row r="1452" spans="1:1" ht="16.5" customHeight="1">
      <c r="A1452" s="165"/>
    </row>
    <row r="1453" spans="1:1" ht="16.5" customHeight="1">
      <c r="A1453" s="158"/>
    </row>
    <row r="1454" spans="1:1" ht="16.5" customHeight="1">
      <c r="A1454" s="165"/>
    </row>
    <row r="1455" spans="1:1" ht="16.5" customHeight="1">
      <c r="A1455" s="165"/>
    </row>
    <row r="1456" spans="1:1" ht="16.5" customHeight="1">
      <c r="A1456" s="165"/>
    </row>
    <row r="1457" spans="1:1" ht="16.5" customHeight="1">
      <c r="A1457" s="158"/>
    </row>
    <row r="1458" spans="1:1" ht="16.5" customHeight="1">
      <c r="A1458" s="165"/>
    </row>
    <row r="1459" spans="1:1" ht="16.5" customHeight="1">
      <c r="A1459" s="182"/>
    </row>
    <row r="1460" spans="1:1" ht="16.5" customHeight="1">
      <c r="A1460" s="164"/>
    </row>
    <row r="1461" spans="1:1" ht="16.5" customHeight="1">
      <c r="A1461" s="183"/>
    </row>
    <row r="1462" spans="1:1" ht="16.5" customHeight="1">
      <c r="A1462" s="172"/>
    </row>
    <row r="1463" spans="1:1" ht="16.5" customHeight="1">
      <c r="A1463" s="178"/>
    </row>
    <row r="1464" spans="1:1" ht="16.5" customHeight="1">
      <c r="A1464" s="183"/>
    </row>
    <row r="1465" spans="1:1" ht="16.5" customHeight="1">
      <c r="A1465" s="183"/>
    </row>
    <row r="1466" spans="1:1" ht="16.5" customHeight="1">
      <c r="A1466" s="183"/>
    </row>
    <row r="1467" spans="1:1" ht="16.5" customHeight="1">
      <c r="A1467" s="183"/>
    </row>
    <row r="1468" spans="1:1" ht="16.5" customHeight="1">
      <c r="A1468" s="183"/>
    </row>
    <row r="1469" spans="1:1" ht="16.5" customHeight="1">
      <c r="A1469" s="182"/>
    </row>
    <row r="1470" spans="1:1" ht="16.5" customHeight="1">
      <c r="A1470" s="183"/>
    </row>
    <row r="1471" spans="1:1" ht="16.5" customHeight="1">
      <c r="A1471" s="183"/>
    </row>
    <row r="1472" spans="1:1" ht="16.5" customHeight="1">
      <c r="A1472" s="184"/>
    </row>
    <row r="1473" spans="1:1" ht="16.5" customHeight="1">
      <c r="A1473" s="183"/>
    </row>
    <row r="1474" spans="1:1" ht="16.5" customHeight="1">
      <c r="A1474" s="183"/>
    </row>
    <row r="1475" spans="1:1" ht="16.5" customHeight="1">
      <c r="A1475" s="182"/>
    </row>
    <row r="1476" spans="1:1" ht="16.5" customHeight="1">
      <c r="A1476" s="183"/>
    </row>
    <row r="1477" spans="1:1" ht="16.5" customHeight="1">
      <c r="A1477" s="158"/>
    </row>
    <row r="1478" spans="1:1" ht="16.5" customHeight="1">
      <c r="A1478" s="165"/>
    </row>
    <row r="1479" spans="1:1" ht="16.5" customHeight="1">
      <c r="A1479" s="165"/>
    </row>
    <row r="1480" spans="1:1" ht="16.5" customHeight="1">
      <c r="A1480" s="165"/>
    </row>
    <row r="1481" spans="1:1" ht="16.5" customHeight="1">
      <c r="A1481" s="165"/>
    </row>
    <row r="1482" spans="1:1" ht="16.5" customHeight="1">
      <c r="A1482" s="165"/>
    </row>
    <row r="1483" spans="1:1" ht="16.5" customHeight="1">
      <c r="A1483" s="165"/>
    </row>
    <row r="1484" spans="1:1" ht="16.5" customHeight="1">
      <c r="A1484" s="158"/>
    </row>
    <row r="1485" spans="1:1" ht="16.5" customHeight="1">
      <c r="A1485" s="165"/>
    </row>
    <row r="1486" spans="1:1" ht="16.5" customHeight="1">
      <c r="A1486" s="158"/>
    </row>
    <row r="1487" spans="1:1" ht="16.5" customHeight="1">
      <c r="A1487" s="158"/>
    </row>
    <row r="1488" spans="1:1" ht="16.5" customHeight="1">
      <c r="A1488" s="158"/>
    </row>
    <row r="1489" spans="1:1" ht="16.5" customHeight="1">
      <c r="A1489" s="158"/>
    </row>
    <row r="1490" spans="1:1" ht="16.5" customHeight="1">
      <c r="A1490" s="158"/>
    </row>
    <row r="1491" spans="1:1" ht="16.5" customHeight="1">
      <c r="A1491" s="182"/>
    </row>
    <row r="1492" spans="1:1" ht="16.5" customHeight="1">
      <c r="A1492" s="158"/>
    </row>
    <row r="1493" spans="1:1" ht="16.5" customHeight="1">
      <c r="A1493" s="158"/>
    </row>
    <row r="1494" spans="1:1" ht="16.5" customHeight="1">
      <c r="A1494" s="158"/>
    </row>
    <row r="1495" spans="1:1" ht="16.5" customHeight="1">
      <c r="A1495" s="158"/>
    </row>
    <row r="1496" spans="1:1" ht="16.5" customHeight="1">
      <c r="A1496" s="165"/>
    </row>
    <row r="1497" spans="1:1" ht="16.5" customHeight="1">
      <c r="A1497" s="164"/>
    </row>
    <row r="1498" spans="1:1" ht="16.5" customHeight="1">
      <c r="A1498" s="165"/>
    </row>
    <row r="1499" spans="1:1" ht="16.5" customHeight="1">
      <c r="A1499" s="165"/>
    </row>
    <row r="1500" spans="1:1" ht="16.5" customHeight="1">
      <c r="A1500" s="165"/>
    </row>
    <row r="1501" spans="1:1" ht="16.5" customHeight="1">
      <c r="A1501" s="158"/>
    </row>
    <row r="1502" spans="1:1" ht="16.5" customHeight="1">
      <c r="A1502" s="165"/>
    </row>
    <row r="1503" spans="1:1" ht="16.5" customHeight="1">
      <c r="A1503" s="185"/>
    </row>
    <row r="1504" spans="1:1" ht="16.5" customHeight="1">
      <c r="A1504" s="185"/>
    </row>
    <row r="1505" spans="1:1" ht="16.5" customHeight="1">
      <c r="A1505" s="185"/>
    </row>
    <row r="1506" spans="1:1" ht="16.5" customHeight="1">
      <c r="A1506" s="185"/>
    </row>
    <row r="1507" spans="1:1" ht="16.5" customHeight="1">
      <c r="A1507" s="185"/>
    </row>
    <row r="1508" spans="1:1" ht="16.5" customHeight="1">
      <c r="A1508" s="185"/>
    </row>
    <row r="1509" spans="1:1" ht="16.5" customHeight="1">
      <c r="A1509" s="185"/>
    </row>
    <row r="1510" spans="1:1" ht="16.5" customHeight="1">
      <c r="A1510" s="185"/>
    </row>
    <row r="1511" spans="1:1" ht="16.5" customHeight="1">
      <c r="A1511" s="185"/>
    </row>
    <row r="1512" spans="1:1" ht="16.5" customHeight="1">
      <c r="A1512" s="185"/>
    </row>
    <row r="1513" spans="1:1" ht="16.5" customHeight="1">
      <c r="A1513" s="185"/>
    </row>
    <row r="1514" spans="1:1" ht="16.5" customHeight="1">
      <c r="A1514" s="185"/>
    </row>
    <row r="1515" spans="1:1" ht="16.5" customHeight="1">
      <c r="A1515" s="185"/>
    </row>
    <row r="1516" spans="1:1" ht="16.5" customHeight="1">
      <c r="A1516" s="185"/>
    </row>
    <row r="1517" spans="1:1" ht="16.5" customHeight="1">
      <c r="A1517" s="185"/>
    </row>
    <row r="1518" spans="1:1" ht="16.5" customHeight="1">
      <c r="A1518" s="185"/>
    </row>
    <row r="1519" spans="1:1" ht="16.5" customHeight="1">
      <c r="A1519" s="185"/>
    </row>
    <row r="1520" spans="1:1" ht="16.5" customHeight="1">
      <c r="A1520" s="185"/>
    </row>
    <row r="1521" spans="1:1" ht="16.5" customHeight="1">
      <c r="A1521" s="185"/>
    </row>
    <row r="1522" spans="1:1" ht="16.5" customHeight="1">
      <c r="A1522" s="185"/>
    </row>
    <row r="1523" spans="1:1" ht="16.5" customHeight="1">
      <c r="A1523" s="185"/>
    </row>
    <row r="1524" spans="1:1" ht="16.5" customHeight="1">
      <c r="A1524" s="185"/>
    </row>
    <row r="1525" spans="1:1" ht="16.5" customHeight="1">
      <c r="A1525" s="185"/>
    </row>
    <row r="1526" spans="1:1" ht="16.5" customHeight="1">
      <c r="A1526" s="185"/>
    </row>
    <row r="1527" spans="1:1" ht="16.5" customHeight="1">
      <c r="A1527" s="185"/>
    </row>
    <row r="1528" spans="1:1" ht="16.5" customHeight="1">
      <c r="A1528" s="185"/>
    </row>
    <row r="1529" spans="1:1" ht="16.5" customHeight="1">
      <c r="A1529" s="185"/>
    </row>
    <row r="1530" spans="1:1" ht="16.5" customHeight="1">
      <c r="A1530" s="185"/>
    </row>
    <row r="1531" spans="1:1" ht="16.5" customHeight="1">
      <c r="A1531" s="185"/>
    </row>
    <row r="1532" spans="1:1" ht="16.5" customHeight="1">
      <c r="A1532" s="185"/>
    </row>
    <row r="1533" spans="1:1" ht="16.5" customHeight="1">
      <c r="A1533" s="185"/>
    </row>
    <row r="1534" spans="1:1" ht="16.5" customHeight="1">
      <c r="A1534" s="185"/>
    </row>
    <row r="1535" spans="1:1" ht="16.5" customHeight="1">
      <c r="A1535" s="185"/>
    </row>
    <row r="1536" spans="1:1" ht="16.5" customHeight="1">
      <c r="A1536" s="185"/>
    </row>
    <row r="1537" spans="1:1" ht="16.5" customHeight="1">
      <c r="A1537" s="185"/>
    </row>
    <row r="1538" spans="1:1" ht="16.5" customHeight="1">
      <c r="A1538" s="185"/>
    </row>
    <row r="1539" spans="1:1" ht="16.5" customHeight="1">
      <c r="A1539" s="185"/>
    </row>
    <row r="1540" spans="1:1" ht="16.5" customHeight="1">
      <c r="A1540" s="185"/>
    </row>
    <row r="1541" spans="1:1" ht="16.5" customHeight="1">
      <c r="A1541" s="185"/>
    </row>
    <row r="1542" spans="1:1" ht="16.5" customHeight="1">
      <c r="A1542" s="185"/>
    </row>
    <row r="1543" spans="1:1" ht="16.5" customHeight="1">
      <c r="A1543" s="185"/>
    </row>
    <row r="1544" spans="1:1" ht="16.5" customHeight="1">
      <c r="A1544" s="185"/>
    </row>
    <row r="1545" spans="1:1" ht="16.5" customHeight="1">
      <c r="A1545" s="185"/>
    </row>
  </sheetData>
  <mergeCells count="26">
    <mergeCell ref="I318:M318"/>
    <mergeCell ref="B319:H319"/>
    <mergeCell ref="I319:M319"/>
    <mergeCell ref="B36:M36"/>
    <mergeCell ref="B37:M37"/>
    <mergeCell ref="B38:M38"/>
    <mergeCell ref="B40:B41"/>
    <mergeCell ref="C40:C41"/>
    <mergeCell ref="D40:D41"/>
    <mergeCell ref="E40:E41"/>
    <mergeCell ref="J40:J41"/>
    <mergeCell ref="K40:K41"/>
    <mergeCell ref="L40:L41"/>
    <mergeCell ref="M40:M41"/>
    <mergeCell ref="B318:H318"/>
    <mergeCell ref="B1:M1"/>
    <mergeCell ref="B2:M2"/>
    <mergeCell ref="B3:M3"/>
    <mergeCell ref="B5:B6"/>
    <mergeCell ref="C5:C6"/>
    <mergeCell ref="D5:D6"/>
    <mergeCell ref="E5:E6"/>
    <mergeCell ref="J5:J6"/>
    <mergeCell ref="K5:K6"/>
    <mergeCell ref="L5:L6"/>
    <mergeCell ref="M5:M6"/>
  </mergeCells>
  <printOptions horizontalCentered="1"/>
  <pageMargins left="0.39370078740157483" right="0.39370078740157483" top="0.78740157480314965" bottom="0.59055118110236227" header="0.39370078740157483" footer="0.39370078740157483"/>
  <pageSetup paperSize="9" scale="85" firstPageNumber="121" orientation="landscape" useFirstPageNumber="1" r:id="rId1"/>
  <headerFooter alignWithMargins="0">
    <oddHeader>&amp;L&amp;8PCBS: Prices and Price Indices Annual Bulletin, 2019&amp;R&amp;1&amp;K00+000ء&amp;8&amp;K000000 PCBS: الأسعار والأرقام القياسية النشرة السنوية، 2019</oddHeader>
    <oddFooter>&amp;C&amp;12&amp;P</oddFooter>
  </headerFooter>
  <rowBreaks count="4" manualBreakCount="4">
    <brk id="158" min="1" max="12" man="1"/>
    <brk id="185" min="1" max="12" man="1"/>
    <brk id="211" min="1" max="12" man="1"/>
    <brk id="293" min="1" max="12" man="1"/>
  </rowBreaks>
</worksheet>
</file>

<file path=xl/worksheets/sheet16.xml><?xml version="1.0" encoding="utf-8"?>
<worksheet xmlns="http://schemas.openxmlformats.org/spreadsheetml/2006/main" xmlns:r="http://schemas.openxmlformats.org/officeDocument/2006/relationships">
  <dimension ref="A1:Q28"/>
  <sheetViews>
    <sheetView showGridLines="0" rightToLeft="1" view="pageBreakPreview" topLeftCell="A19" zoomScaleNormal="100" zoomScaleSheetLayoutView="100" workbookViewId="0">
      <selection activeCell="Q7" sqref="Q7"/>
    </sheetView>
  </sheetViews>
  <sheetFormatPr defaultRowHeight="16.5" customHeight="1"/>
  <cols>
    <col min="1" max="1" width="22.28515625" style="234" customWidth="1"/>
    <col min="2" max="10" width="10.85546875" style="235" customWidth="1"/>
    <col min="11" max="11" width="29" style="216" customWidth="1"/>
    <col min="12" max="16384" width="9.140625" style="216"/>
  </cols>
  <sheetData>
    <row r="1" spans="1:17" s="186" customFormat="1" ht="18.399999999999999" customHeight="1">
      <c r="A1" s="598" t="s">
        <v>1816</v>
      </c>
      <c r="B1" s="598"/>
      <c r="C1" s="598"/>
      <c r="D1" s="598"/>
      <c r="E1" s="598"/>
      <c r="F1" s="598"/>
      <c r="G1" s="598"/>
      <c r="H1" s="598"/>
      <c r="I1" s="598"/>
      <c r="J1" s="598"/>
      <c r="K1" s="598"/>
    </row>
    <row r="2" spans="1:17" s="187" customFormat="1" ht="18" customHeight="1">
      <c r="A2" s="599" t="s">
        <v>1817</v>
      </c>
      <c r="B2" s="599"/>
      <c r="C2" s="599"/>
      <c r="D2" s="599"/>
      <c r="E2" s="599"/>
      <c r="F2" s="599"/>
      <c r="G2" s="599"/>
      <c r="H2" s="599"/>
      <c r="I2" s="599"/>
      <c r="J2" s="599"/>
      <c r="K2" s="599"/>
    </row>
    <row r="3" spans="1:17" s="188" customFormat="1" ht="18.399999999999999" customHeight="1">
      <c r="A3" s="600" t="s">
        <v>1820</v>
      </c>
      <c r="B3" s="600"/>
      <c r="C3" s="600"/>
      <c r="D3" s="600"/>
      <c r="E3" s="600"/>
      <c r="F3" s="600"/>
      <c r="G3" s="600"/>
      <c r="H3" s="600"/>
      <c r="I3" s="600"/>
      <c r="J3" s="600"/>
      <c r="K3" s="600"/>
    </row>
    <row r="4" spans="1:17" s="188" customFormat="1" ht="4.9000000000000004" customHeight="1">
      <c r="A4" s="189"/>
      <c r="B4" s="189"/>
      <c r="C4" s="189"/>
      <c r="D4" s="189"/>
      <c r="E4" s="189"/>
      <c r="F4" s="189"/>
      <c r="G4" s="189"/>
      <c r="H4" s="189"/>
      <c r="I4" s="189"/>
      <c r="J4" s="189"/>
      <c r="K4" s="189"/>
    </row>
    <row r="5" spans="1:17" s="191" customFormat="1" ht="17.649999999999999" customHeight="1">
      <c r="A5" s="601" t="s">
        <v>1059</v>
      </c>
      <c r="B5" s="604" t="s">
        <v>1060</v>
      </c>
      <c r="C5" s="605"/>
      <c r="D5" s="605"/>
      <c r="E5" s="605"/>
      <c r="F5" s="575" t="s">
        <v>1061</v>
      </c>
      <c r="G5" s="575"/>
      <c r="H5" s="575"/>
      <c r="I5" s="575"/>
      <c r="J5" s="606"/>
      <c r="K5" s="607" t="s">
        <v>1062</v>
      </c>
      <c r="L5" s="190"/>
      <c r="M5" s="190"/>
      <c r="N5" s="190"/>
      <c r="O5" s="190"/>
      <c r="P5" s="190"/>
      <c r="Q5" s="190"/>
    </row>
    <row r="6" spans="1:17" s="196" customFormat="1" ht="17.649999999999999" customHeight="1">
      <c r="A6" s="602"/>
      <c r="B6" s="192" t="s">
        <v>174</v>
      </c>
      <c r="C6" s="193" t="s">
        <v>177</v>
      </c>
      <c r="D6" s="194" t="s">
        <v>40</v>
      </c>
      <c r="E6" s="195" t="s">
        <v>1063</v>
      </c>
      <c r="F6" s="193" t="s">
        <v>1064</v>
      </c>
      <c r="G6" s="194" t="s">
        <v>40</v>
      </c>
      <c r="H6" s="195" t="s">
        <v>1065</v>
      </c>
      <c r="I6" s="193" t="s">
        <v>1066</v>
      </c>
      <c r="J6" s="194" t="s">
        <v>40</v>
      </c>
      <c r="K6" s="608"/>
    </row>
    <row r="7" spans="1:17" s="196" customFormat="1" ht="23.25" customHeight="1">
      <c r="A7" s="603"/>
      <c r="B7" s="197">
        <v>2018</v>
      </c>
      <c r="C7" s="197">
        <v>2019</v>
      </c>
      <c r="D7" s="198" t="s">
        <v>1067</v>
      </c>
      <c r="E7" s="197">
        <v>2018</v>
      </c>
      <c r="F7" s="197">
        <v>2019</v>
      </c>
      <c r="G7" s="198" t="s">
        <v>1067</v>
      </c>
      <c r="H7" s="197">
        <v>2018</v>
      </c>
      <c r="I7" s="197">
        <v>2019</v>
      </c>
      <c r="J7" s="198" t="s">
        <v>1067</v>
      </c>
      <c r="K7" s="609"/>
    </row>
    <row r="8" spans="1:17" s="196" customFormat="1" ht="17.649999999999999" customHeight="1">
      <c r="A8" s="203" t="s">
        <v>1469</v>
      </c>
      <c r="B8" s="199">
        <v>100</v>
      </c>
      <c r="C8" s="200">
        <v>99.196339910597274</v>
      </c>
      <c r="D8" s="201">
        <f>C8/B8*100-100</f>
        <v>-0.80366008940272593</v>
      </c>
      <c r="E8" s="200">
        <v>100</v>
      </c>
      <c r="F8" s="200">
        <v>100.82618970294413</v>
      </c>
      <c r="G8" s="201">
        <f>F8/E8*100-100</f>
        <v>0.82618970294412009</v>
      </c>
      <c r="H8" s="200">
        <v>100</v>
      </c>
      <c r="I8" s="200">
        <v>99.277576412916289</v>
      </c>
      <c r="J8" s="201">
        <f>I8/H8*100-100</f>
        <v>-0.72242358708371057</v>
      </c>
      <c r="K8" s="209" t="s">
        <v>1472</v>
      </c>
    </row>
    <row r="9" spans="1:17" s="196" customFormat="1" ht="17.649999999999999" customHeight="1">
      <c r="A9" s="203" t="s">
        <v>1072</v>
      </c>
      <c r="B9" s="204">
        <v>100</v>
      </c>
      <c r="C9" s="205">
        <v>98.049448665523016</v>
      </c>
      <c r="D9" s="206">
        <f t="shared" ref="D9:D13" si="0">C9/B9*100-100</f>
        <v>-1.9505513344769838</v>
      </c>
      <c r="E9" s="205">
        <v>100</v>
      </c>
      <c r="F9" s="205">
        <v>98.659339364764733</v>
      </c>
      <c r="G9" s="206">
        <f t="shared" ref="G9:G13" si="1">F9/E9*100-100</f>
        <v>-1.3406606352352668</v>
      </c>
      <c r="H9" s="205">
        <v>100</v>
      </c>
      <c r="I9" s="205">
        <v>98.176259966181917</v>
      </c>
      <c r="J9" s="206">
        <f t="shared" ref="J9:J13" si="2">I9/H9*100-100</f>
        <v>-1.8237400338180834</v>
      </c>
      <c r="K9" s="209" t="s">
        <v>1473</v>
      </c>
    </row>
    <row r="10" spans="1:17" s="196" customFormat="1" ht="17.649999999999999" customHeight="1">
      <c r="A10" s="203" t="s">
        <v>1074</v>
      </c>
      <c r="B10" s="204">
        <v>100</v>
      </c>
      <c r="C10" s="205">
        <v>99.683277033672468</v>
      </c>
      <c r="D10" s="206">
        <f t="shared" si="0"/>
        <v>-0.31672296632753216</v>
      </c>
      <c r="E10" s="205">
        <v>100</v>
      </c>
      <c r="F10" s="205">
        <v>99.873075255837009</v>
      </c>
      <c r="G10" s="206">
        <f t="shared" si="1"/>
        <v>-0.12692474416299149</v>
      </c>
      <c r="H10" s="205">
        <v>100</v>
      </c>
      <c r="I10" s="205">
        <v>99.712778877517735</v>
      </c>
      <c r="J10" s="206">
        <f t="shared" si="2"/>
        <v>-0.28722112248226495</v>
      </c>
      <c r="K10" s="209" t="s">
        <v>1474</v>
      </c>
    </row>
    <row r="11" spans="1:17" s="196" customFormat="1" ht="36" customHeight="1">
      <c r="A11" s="312" t="s">
        <v>1470</v>
      </c>
      <c r="B11" s="204">
        <v>100</v>
      </c>
      <c r="C11" s="205">
        <v>98.944356820820346</v>
      </c>
      <c r="D11" s="206">
        <f t="shared" si="0"/>
        <v>-1.0556431791796541</v>
      </c>
      <c r="E11" s="205" t="s">
        <v>130</v>
      </c>
      <c r="F11" s="205" t="s">
        <v>130</v>
      </c>
      <c r="G11" s="205" t="s">
        <v>130</v>
      </c>
      <c r="H11" s="205">
        <v>100</v>
      </c>
      <c r="I11" s="205">
        <v>98.944356820820346</v>
      </c>
      <c r="J11" s="206">
        <f t="shared" si="2"/>
        <v>-1.0556431791796541</v>
      </c>
      <c r="K11" s="311" t="s">
        <v>1475</v>
      </c>
    </row>
    <row r="12" spans="1:17" s="196" customFormat="1" ht="37.5" customHeight="1">
      <c r="A12" s="312" t="s">
        <v>1471</v>
      </c>
      <c r="B12" s="204">
        <v>100</v>
      </c>
      <c r="C12" s="205">
        <v>98.407042907398591</v>
      </c>
      <c r="D12" s="206">
        <f t="shared" si="0"/>
        <v>-1.5929570926014094</v>
      </c>
      <c r="E12" s="205">
        <v>100</v>
      </c>
      <c r="F12" s="205">
        <v>94.10959746015601</v>
      </c>
      <c r="G12" s="206">
        <f t="shared" si="1"/>
        <v>-5.8904025398439899</v>
      </c>
      <c r="H12" s="205">
        <v>100</v>
      </c>
      <c r="I12" s="205">
        <v>96.738057276154962</v>
      </c>
      <c r="J12" s="206">
        <f t="shared" si="2"/>
        <v>-3.2619427238450385</v>
      </c>
      <c r="K12" s="311" t="s">
        <v>1476</v>
      </c>
    </row>
    <row r="13" spans="1:17" s="215" customFormat="1" ht="17.649999999999999" customHeight="1">
      <c r="A13" s="313" t="s">
        <v>1076</v>
      </c>
      <c r="B13" s="210">
        <v>100</v>
      </c>
      <c r="C13" s="211">
        <v>99.399303710710299</v>
      </c>
      <c r="D13" s="212">
        <f t="shared" si="0"/>
        <v>-0.60069628928970076</v>
      </c>
      <c r="E13" s="211">
        <v>100</v>
      </c>
      <c r="F13" s="211">
        <v>99.58451263738344</v>
      </c>
      <c r="G13" s="212">
        <f t="shared" si="1"/>
        <v>-0.41548736261655961</v>
      </c>
      <c r="H13" s="211">
        <v>100</v>
      </c>
      <c r="I13" s="211">
        <v>99.424648504803201</v>
      </c>
      <c r="J13" s="212">
        <f t="shared" si="2"/>
        <v>-0.57535149519679862</v>
      </c>
      <c r="K13" s="214" t="s">
        <v>1719</v>
      </c>
    </row>
    <row r="14" spans="1:17" ht="16.5" customHeight="1">
      <c r="A14" s="596" t="s">
        <v>1734</v>
      </c>
      <c r="B14" s="596"/>
      <c r="C14" s="596"/>
      <c r="D14" s="596"/>
      <c r="E14" s="596"/>
      <c r="F14" s="596"/>
      <c r="G14" s="597" t="s">
        <v>1735</v>
      </c>
      <c r="H14" s="597"/>
      <c r="I14" s="597"/>
      <c r="J14" s="597"/>
      <c r="K14" s="597"/>
    </row>
    <row r="15" spans="1:17" ht="9" customHeight="1"/>
    <row r="16" spans="1:17" ht="18.399999999999999" customHeight="1">
      <c r="A16" s="598" t="s">
        <v>1818</v>
      </c>
      <c r="B16" s="598"/>
      <c r="C16" s="598"/>
      <c r="D16" s="598"/>
      <c r="E16" s="598"/>
      <c r="F16" s="598"/>
      <c r="G16" s="598"/>
      <c r="H16" s="598"/>
      <c r="I16" s="598"/>
      <c r="J16" s="598"/>
      <c r="K16" s="598"/>
    </row>
    <row r="17" spans="1:11" ht="18" customHeight="1">
      <c r="A17" s="599" t="s">
        <v>1819</v>
      </c>
      <c r="B17" s="599"/>
      <c r="C17" s="599"/>
      <c r="D17" s="599"/>
      <c r="E17" s="599"/>
      <c r="F17" s="599"/>
      <c r="G17" s="599"/>
      <c r="H17" s="599"/>
      <c r="I17" s="599"/>
      <c r="J17" s="599"/>
      <c r="K17" s="599"/>
    </row>
    <row r="18" spans="1:11" ht="18.399999999999999" customHeight="1">
      <c r="A18" s="600" t="s">
        <v>1077</v>
      </c>
      <c r="B18" s="600"/>
      <c r="C18" s="600"/>
      <c r="D18" s="600"/>
      <c r="E18" s="600"/>
      <c r="F18" s="600"/>
      <c r="G18" s="600"/>
      <c r="H18" s="600"/>
      <c r="I18" s="600"/>
      <c r="J18" s="600"/>
      <c r="K18" s="600"/>
    </row>
    <row r="19" spans="1:11" ht="4.9000000000000004" customHeight="1">
      <c r="A19" s="217"/>
      <c r="B19" s="218"/>
      <c r="C19" s="218"/>
      <c r="D19" s="218"/>
      <c r="E19" s="218"/>
      <c r="F19" s="218"/>
      <c r="G19" s="218"/>
      <c r="H19" s="219"/>
      <c r="I19" s="219"/>
      <c r="J19" s="219"/>
      <c r="K19" s="220"/>
    </row>
    <row r="20" spans="1:11" ht="17.649999999999999" customHeight="1">
      <c r="A20" s="601" t="s">
        <v>1059</v>
      </c>
      <c r="B20" s="604" t="s">
        <v>1078</v>
      </c>
      <c r="C20" s="605"/>
      <c r="D20" s="605"/>
      <c r="E20" s="605"/>
      <c r="F20" s="575" t="s">
        <v>1079</v>
      </c>
      <c r="G20" s="575"/>
      <c r="H20" s="575"/>
      <c r="I20" s="575"/>
      <c r="J20" s="606"/>
      <c r="K20" s="607" t="s">
        <v>1062</v>
      </c>
    </row>
    <row r="21" spans="1:11" ht="17.649999999999999" customHeight="1">
      <c r="A21" s="602"/>
      <c r="B21" s="192" t="s">
        <v>174</v>
      </c>
      <c r="C21" s="193" t="s">
        <v>177</v>
      </c>
      <c r="D21" s="194" t="s">
        <v>40</v>
      </c>
      <c r="E21" s="195" t="s">
        <v>1080</v>
      </c>
      <c r="F21" s="193" t="s">
        <v>1081</v>
      </c>
      <c r="G21" s="194" t="s">
        <v>40</v>
      </c>
      <c r="H21" s="195" t="s">
        <v>1065</v>
      </c>
      <c r="I21" s="193" t="s">
        <v>1066</v>
      </c>
      <c r="J21" s="194" t="s">
        <v>40</v>
      </c>
      <c r="K21" s="608"/>
    </row>
    <row r="22" spans="1:11" ht="26.25" customHeight="1">
      <c r="A22" s="603"/>
      <c r="B22" s="197">
        <v>2018</v>
      </c>
      <c r="C22" s="197">
        <v>2019</v>
      </c>
      <c r="D22" s="198" t="s">
        <v>1067</v>
      </c>
      <c r="E22" s="197">
        <v>2018</v>
      </c>
      <c r="F22" s="197">
        <v>2019</v>
      </c>
      <c r="G22" s="198" t="s">
        <v>1067</v>
      </c>
      <c r="H22" s="197">
        <v>2018</v>
      </c>
      <c r="I22" s="197">
        <v>2019</v>
      </c>
      <c r="J22" s="198" t="s">
        <v>1067</v>
      </c>
      <c r="K22" s="609"/>
    </row>
    <row r="23" spans="1:11" ht="17.649999999999999" customHeight="1">
      <c r="A23" s="221" t="s">
        <v>1068</v>
      </c>
      <c r="B23" s="222">
        <v>135.53097632980908</v>
      </c>
      <c r="C23" s="206">
        <v>140.25218337883291</v>
      </c>
      <c r="D23" s="206">
        <f>C23/B23*100-100</f>
        <v>3.483489292908942</v>
      </c>
      <c r="E23" s="206">
        <v>150.41500299207041</v>
      </c>
      <c r="F23" s="206">
        <v>147.32165566436936</v>
      </c>
      <c r="G23" s="206">
        <f>F23/E23*100-100</f>
        <v>-2.0565417452832975</v>
      </c>
      <c r="H23" s="206">
        <v>140.07075903436049</v>
      </c>
      <c r="I23" s="206">
        <v>141.03018043822303</v>
      </c>
      <c r="J23" s="202">
        <f>I23/H23*100-100</f>
        <v>0.68495481175139616</v>
      </c>
      <c r="K23" s="223" t="s">
        <v>1069</v>
      </c>
    </row>
    <row r="24" spans="1:11" ht="17.649999999999999" customHeight="1">
      <c r="A24" s="224" t="s">
        <v>1070</v>
      </c>
      <c r="B24" s="225">
        <v>94.313171377829519</v>
      </c>
      <c r="C24" s="206">
        <v>101.41119942662989</v>
      </c>
      <c r="D24" s="206">
        <f>C24/B24*100-100</f>
        <v>7.5260199027396197</v>
      </c>
      <c r="E24" s="206">
        <v>90.890707016537363</v>
      </c>
      <c r="F24" s="206">
        <v>100.21214173190501</v>
      </c>
      <c r="G24" s="206">
        <f>F24/E24*100-100</f>
        <v>10.255652113776193</v>
      </c>
      <c r="H24" s="206">
        <v>92.577471718012333</v>
      </c>
      <c r="I24" s="206">
        <v>100.8042379158511</v>
      </c>
      <c r="J24" s="207">
        <f>I24/H24*100-100</f>
        <v>8.8863586844294247</v>
      </c>
      <c r="K24" s="226" t="s">
        <v>1071</v>
      </c>
    </row>
    <row r="25" spans="1:11" ht="17.649999999999999" customHeight="1">
      <c r="A25" s="224" t="s">
        <v>1072</v>
      </c>
      <c r="B25" s="225">
        <v>87.708455161204995</v>
      </c>
      <c r="C25" s="206">
        <v>92.326706280963492</v>
      </c>
      <c r="D25" s="206">
        <f>C25/B25*100-100</f>
        <v>5.2654571458023298</v>
      </c>
      <c r="E25" s="206">
        <v>124.70847923171814</v>
      </c>
      <c r="F25" s="206">
        <v>124.76277746716589</v>
      </c>
      <c r="G25" s="206">
        <f>F25/E25*100-100</f>
        <v>4.3540131178133379E-2</v>
      </c>
      <c r="H25" s="206">
        <v>104.58105156524833</v>
      </c>
      <c r="I25" s="206">
        <v>107.3218994340676</v>
      </c>
      <c r="J25" s="207">
        <f>I25/H25*100-100</f>
        <v>2.6207882095249886</v>
      </c>
      <c r="K25" s="227" t="s">
        <v>1510</v>
      </c>
    </row>
    <row r="26" spans="1:11" ht="17.649999999999999" customHeight="1">
      <c r="A26" s="224" t="s">
        <v>1074</v>
      </c>
      <c r="B26" s="225">
        <v>123.58298613178567</v>
      </c>
      <c r="C26" s="206">
        <v>123.360309996194</v>
      </c>
      <c r="D26" s="206">
        <f>C26/B26*100-100</f>
        <v>-0.18018348848943333</v>
      </c>
      <c r="E26" s="206">
        <v>118.85575989416708</v>
      </c>
      <c r="F26" s="206">
        <v>118.08006341570554</v>
      </c>
      <c r="G26" s="206">
        <f>F26/E26*100-100</f>
        <v>-0.6526368424653981</v>
      </c>
      <c r="H26" s="206">
        <v>119.87222515627994</v>
      </c>
      <c r="I26" s="206">
        <v>119.62704280346048</v>
      </c>
      <c r="J26" s="207">
        <f>I26/H26*100-100</f>
        <v>-0.20453641575419113</v>
      </c>
      <c r="K26" s="227" t="s">
        <v>1075</v>
      </c>
    </row>
    <row r="27" spans="1:11" ht="17.649999999999999" customHeight="1">
      <c r="A27" s="228" t="s">
        <v>1082</v>
      </c>
      <c r="B27" s="229">
        <v>127.80258415839111</v>
      </c>
      <c r="C27" s="230">
        <v>129.60996631664199</v>
      </c>
      <c r="D27" s="212">
        <f>C27/B27*100-100</f>
        <v>1.4141984453232226</v>
      </c>
      <c r="E27" s="230">
        <v>122.77334767751191</v>
      </c>
      <c r="F27" s="230">
        <v>121.71779184905688</v>
      </c>
      <c r="G27" s="212">
        <f>F27/E27*100-100</f>
        <v>-0.8597597511372328</v>
      </c>
      <c r="H27" s="230">
        <v>125.46572950742797</v>
      </c>
      <c r="I27" s="230">
        <v>125.60529507409726</v>
      </c>
      <c r="J27" s="213">
        <f>I27/H27*100-100</f>
        <v>0.11123799878835428</v>
      </c>
      <c r="K27" s="231" t="s">
        <v>1720</v>
      </c>
    </row>
    <row r="28" spans="1:11" ht="16.5" customHeight="1">
      <c r="A28" s="232"/>
      <c r="B28" s="233"/>
      <c r="C28" s="233"/>
      <c r="D28" s="233"/>
      <c r="E28" s="233"/>
      <c r="F28" s="233"/>
      <c r="G28" s="233"/>
      <c r="H28" s="233"/>
      <c r="I28" s="233"/>
      <c r="J28" s="233"/>
      <c r="K28" s="233"/>
    </row>
  </sheetData>
  <mergeCells count="16">
    <mergeCell ref="A16:K16"/>
    <mergeCell ref="A17:K17"/>
    <mergeCell ref="A18:K18"/>
    <mergeCell ref="A20:A22"/>
    <mergeCell ref="B20:E20"/>
    <mergeCell ref="F20:J20"/>
    <mergeCell ref="K20:K22"/>
    <mergeCell ref="A14:F14"/>
    <mergeCell ref="G14:K14"/>
    <mergeCell ref="A1:K1"/>
    <mergeCell ref="A2:K2"/>
    <mergeCell ref="A3:K3"/>
    <mergeCell ref="A5:A7"/>
    <mergeCell ref="B5:E5"/>
    <mergeCell ref="F5:J5"/>
    <mergeCell ref="K5:K7"/>
  </mergeCells>
  <printOptions horizontalCentered="1" gridLinesSet="0"/>
  <pageMargins left="0.39370078740157483" right="0.39370078740157483" top="0.78740157480314965" bottom="0.59055118110236227" header="0.39370078740157483" footer="0.39370078740157483"/>
  <pageSetup paperSize="9" scale="91" firstPageNumber="132" orientation="landscape" useFirstPageNumber="1" r:id="rId1"/>
  <headerFooter alignWithMargins="0">
    <oddHeader>&amp;L&amp;8PCBS: Prices and Price Indices Annual Bulletin, 2019&amp;R&amp;1&amp;K00+000ء&amp;8&amp;K01+000 PCBS&amp;K000000: الأسعار والأرقام القياسية النشرة السنوية، 2019</oddHeader>
    <oddFooter>&amp;C&amp;"Arabic Transparent,Regular"&amp;P</oddFooter>
  </headerFooter>
</worksheet>
</file>

<file path=xl/worksheets/sheet17.xml><?xml version="1.0" encoding="utf-8"?>
<worksheet xmlns="http://schemas.openxmlformats.org/spreadsheetml/2006/main" xmlns:r="http://schemas.openxmlformats.org/officeDocument/2006/relationships">
  <dimension ref="A1:S826"/>
  <sheetViews>
    <sheetView rightToLeft="1" view="pageBreakPreview" topLeftCell="A115" zoomScaleNormal="100" zoomScaleSheetLayoutView="100" workbookViewId="0">
      <selection activeCell="Q7" sqref="Q7"/>
    </sheetView>
  </sheetViews>
  <sheetFormatPr defaultRowHeight="16.5" customHeight="1"/>
  <cols>
    <col min="1" max="1" width="8.7109375" customWidth="1"/>
    <col min="2" max="2" width="14" hidden="1" customWidth="1"/>
    <col min="3" max="3" width="37.7109375" style="188" customWidth="1"/>
    <col min="4" max="4" width="8.42578125" customWidth="1"/>
    <col min="5" max="5" width="8.42578125" style="256" customWidth="1"/>
    <col min="6" max="6" width="8.42578125" customWidth="1"/>
    <col min="7" max="7" width="8.42578125" style="256" customWidth="1"/>
    <col min="8" max="8" width="8.42578125" customWidth="1"/>
    <col min="9" max="9" width="8.42578125" style="256" customWidth="1"/>
    <col min="10" max="10" width="54.28515625" style="365" customWidth="1"/>
  </cols>
  <sheetData>
    <row r="1" spans="1:19" ht="19.149999999999999" customHeight="1">
      <c r="C1" s="610" t="s">
        <v>1821</v>
      </c>
      <c r="D1" s="610"/>
      <c r="E1" s="610"/>
      <c r="F1" s="610"/>
      <c r="G1" s="610"/>
      <c r="H1" s="610"/>
      <c r="I1" s="610"/>
      <c r="J1" s="610"/>
      <c r="K1" s="611"/>
      <c r="L1" s="611"/>
      <c r="M1" s="611"/>
      <c r="N1" s="611"/>
      <c r="O1" s="611"/>
      <c r="P1" s="611"/>
      <c r="Q1" s="611"/>
      <c r="R1" s="611"/>
      <c r="S1" s="611"/>
    </row>
    <row r="2" spans="1:19" ht="19.149999999999999" customHeight="1">
      <c r="C2" s="612" t="s">
        <v>1822</v>
      </c>
      <c r="D2" s="612"/>
      <c r="E2" s="612"/>
      <c r="F2" s="612"/>
      <c r="G2" s="612"/>
      <c r="H2" s="612"/>
      <c r="I2" s="612"/>
      <c r="J2" s="612"/>
      <c r="K2" s="613"/>
      <c r="L2" s="613"/>
      <c r="M2" s="613"/>
      <c r="N2" s="613"/>
      <c r="O2" s="613"/>
      <c r="P2" s="613"/>
      <c r="Q2" s="613"/>
      <c r="R2" s="613"/>
      <c r="S2" s="613"/>
    </row>
    <row r="3" spans="1:19" ht="19.149999999999999" customHeight="1">
      <c r="C3" s="614" t="s">
        <v>1823</v>
      </c>
      <c r="D3" s="614"/>
      <c r="E3" s="614"/>
      <c r="F3" s="614"/>
      <c r="G3" s="614"/>
      <c r="H3" s="614"/>
      <c r="I3" s="614"/>
      <c r="J3" s="614"/>
      <c r="K3" s="614"/>
      <c r="L3" s="614"/>
      <c r="M3" s="614"/>
      <c r="N3" s="614"/>
      <c r="O3" s="614"/>
      <c r="P3" s="614"/>
      <c r="Q3" s="614"/>
      <c r="R3" s="614"/>
      <c r="S3" s="614"/>
    </row>
    <row r="4" spans="1:19" ht="4.9000000000000004" customHeight="1">
      <c r="C4" s="361"/>
      <c r="D4" s="361"/>
      <c r="E4" s="361"/>
      <c r="F4" s="361"/>
      <c r="G4" s="361"/>
      <c r="H4" s="361"/>
      <c r="I4" s="361"/>
      <c r="J4" s="362"/>
      <c r="K4" s="361"/>
      <c r="L4" s="361"/>
      <c r="M4" s="361"/>
      <c r="N4" s="361"/>
      <c r="O4" s="361"/>
      <c r="P4" s="361"/>
      <c r="Q4" s="361"/>
      <c r="R4" s="361"/>
      <c r="S4" s="361"/>
    </row>
    <row r="5" spans="1:19" s="237" customFormat="1" ht="16.899999999999999" customHeight="1">
      <c r="C5" s="601" t="s">
        <v>1083</v>
      </c>
      <c r="D5" s="615" t="s">
        <v>1084</v>
      </c>
      <c r="E5" s="616"/>
      <c r="F5" s="616"/>
      <c r="G5" s="617" t="s">
        <v>1732</v>
      </c>
      <c r="H5" s="617"/>
      <c r="I5" s="618"/>
      <c r="J5" s="620" t="s">
        <v>1085</v>
      </c>
    </row>
    <row r="6" spans="1:19" s="237" customFormat="1" ht="16.899999999999999" customHeight="1">
      <c r="C6" s="602"/>
      <c r="D6" s="238" t="s">
        <v>174</v>
      </c>
      <c r="E6" s="240" t="s">
        <v>177</v>
      </c>
      <c r="F6" s="238" t="s">
        <v>1063</v>
      </c>
      <c r="G6" s="241" t="s">
        <v>1086</v>
      </c>
      <c r="H6" s="195" t="s">
        <v>1065</v>
      </c>
      <c r="I6" s="242" t="s">
        <v>1066</v>
      </c>
      <c r="J6" s="621"/>
    </row>
    <row r="7" spans="1:19" s="237" customFormat="1" ht="16.899999999999999" customHeight="1">
      <c r="C7" s="603"/>
      <c r="D7" s="327">
        <v>2018</v>
      </c>
      <c r="E7" s="327">
        <v>2019</v>
      </c>
      <c r="F7" s="327">
        <v>2018</v>
      </c>
      <c r="G7" s="327">
        <v>2019</v>
      </c>
      <c r="H7" s="327">
        <v>2018</v>
      </c>
      <c r="I7" s="327">
        <v>2019</v>
      </c>
      <c r="J7" s="622"/>
    </row>
    <row r="8" spans="1:19" s="243" customFormat="1" ht="16.5" customHeight="1">
      <c r="B8" s="243">
        <v>999</v>
      </c>
      <c r="C8" s="475" t="s">
        <v>1522</v>
      </c>
      <c r="D8" s="476">
        <v>100</v>
      </c>
      <c r="E8" s="470">
        <f>'[3]local-2019 base 2018'!T3</f>
        <v>99.399303710710313</v>
      </c>
      <c r="F8" s="470">
        <v>100</v>
      </c>
      <c r="G8" s="470">
        <f>'[3]EXPORT-2019 base 2018'!T3</f>
        <v>99.58451263738344</v>
      </c>
      <c r="H8" s="470">
        <v>100</v>
      </c>
      <c r="I8" s="477">
        <f>'[3]TOTAL-2019 base 2018 '!T3</f>
        <v>99.424648504803201</v>
      </c>
      <c r="J8" s="488" t="s">
        <v>1719</v>
      </c>
    </row>
    <row r="9" spans="1:19" s="328" customFormat="1" ht="16.5" customHeight="1">
      <c r="A9" s="328" t="s">
        <v>1653</v>
      </c>
      <c r="B9" s="328" t="s">
        <v>1654</v>
      </c>
      <c r="C9" s="422" t="s">
        <v>1469</v>
      </c>
      <c r="D9" s="478">
        <v>100</v>
      </c>
      <c r="E9" s="471">
        <f>'[3]local-2019 base 2018'!T4</f>
        <v>99.196339910597288</v>
      </c>
      <c r="F9" s="471">
        <v>100</v>
      </c>
      <c r="G9" s="471">
        <f>'[3]EXPORT-2019 base 2018'!T4</f>
        <v>100.82618970294412</v>
      </c>
      <c r="H9" s="471">
        <v>100</v>
      </c>
      <c r="I9" s="479">
        <f>'[3]TOTAL-2019 base 2018 '!T4</f>
        <v>99.277576412916289</v>
      </c>
      <c r="J9" s="489" t="s">
        <v>1472</v>
      </c>
    </row>
    <row r="10" spans="1:19" s="243" customFormat="1" ht="34.5" customHeight="1">
      <c r="B10" s="243" t="s">
        <v>1374</v>
      </c>
      <c r="C10" s="423" t="s">
        <v>1523</v>
      </c>
      <c r="D10" s="480">
        <v>100</v>
      </c>
      <c r="E10" s="472">
        <f>'[3]local-2019 base 2018'!T5</f>
        <v>99.310227611329182</v>
      </c>
      <c r="F10" s="472">
        <v>100</v>
      </c>
      <c r="G10" s="472">
        <f>'[3]EXPORT-2019 base 2018'!T5</f>
        <v>100.8319691079919</v>
      </c>
      <c r="H10" s="472">
        <v>100</v>
      </c>
      <c r="I10" s="481">
        <f>'[3]TOTAL-2019 base 2018 '!T5</f>
        <v>99.388029031076385</v>
      </c>
      <c r="J10" s="456" t="s">
        <v>1580</v>
      </c>
    </row>
    <row r="11" spans="1:19" s="243" customFormat="1" ht="16.5" customHeight="1">
      <c r="B11" s="243" t="s">
        <v>59</v>
      </c>
      <c r="C11" s="423" t="s">
        <v>1524</v>
      </c>
      <c r="D11" s="480">
        <v>100</v>
      </c>
      <c r="E11" s="472">
        <f>'[3]local-2019 base 2018'!T6</f>
        <v>103.61978932289692</v>
      </c>
      <c r="F11" s="472">
        <v>100</v>
      </c>
      <c r="G11" s="472">
        <f>'[3]EXPORT-2019 base 2018'!T6</f>
        <v>103.43498119886631</v>
      </c>
      <c r="H11" s="472">
        <v>100</v>
      </c>
      <c r="I11" s="481">
        <f>'[3]TOTAL-2019 base 2018 '!T6</f>
        <v>103.6203425328964</v>
      </c>
      <c r="J11" s="456" t="s">
        <v>1581</v>
      </c>
    </row>
    <row r="12" spans="1:19" s="237" customFormat="1" ht="16.5" customHeight="1">
      <c r="A12" s="237" t="s">
        <v>1824</v>
      </c>
      <c r="B12" s="237" t="s">
        <v>1375</v>
      </c>
      <c r="C12" s="424" t="s">
        <v>1525</v>
      </c>
      <c r="D12" s="482">
        <v>100</v>
      </c>
      <c r="E12" s="374">
        <f>'[3]local-2019 base 2018'!T7</f>
        <v>97.614232508149925</v>
      </c>
      <c r="F12" s="374">
        <v>100</v>
      </c>
      <c r="G12" s="374">
        <f>'[3]EXPORT-2019 base 2018'!T7</f>
        <v>95.600534938757491</v>
      </c>
      <c r="H12" s="374">
        <v>100</v>
      </c>
      <c r="I12" s="483">
        <f>'[3]TOTAL-2019 base 2018 '!T7</f>
        <v>97.595291235633439</v>
      </c>
      <c r="J12" s="452" t="s">
        <v>1582</v>
      </c>
    </row>
    <row r="13" spans="1:19" s="237" customFormat="1" ht="16.5" customHeight="1">
      <c r="B13" s="237" t="s">
        <v>1378</v>
      </c>
      <c r="C13" s="424" t="s">
        <v>1526</v>
      </c>
      <c r="D13" s="482">
        <v>100</v>
      </c>
      <c r="E13" s="374">
        <f>'[3]local-2019 base 2018'!T8</f>
        <v>104.31119173408942</v>
      </c>
      <c r="F13" s="374">
        <v>100</v>
      </c>
      <c r="G13" s="374">
        <f>'[3]EXPORT-2019 base 2018'!T8</f>
        <v>103.54244138737479</v>
      </c>
      <c r="H13" s="374">
        <v>100</v>
      </c>
      <c r="I13" s="483">
        <f>'[3]TOTAL-2019 base 2018 '!T8</f>
        <v>104.26911817477162</v>
      </c>
      <c r="J13" s="452" t="s">
        <v>1583</v>
      </c>
    </row>
    <row r="14" spans="1:19" s="243" customFormat="1" ht="16.5" customHeight="1">
      <c r="B14" s="243" t="s">
        <v>92</v>
      </c>
      <c r="C14" s="423" t="s">
        <v>1527</v>
      </c>
      <c r="D14" s="480">
        <v>100</v>
      </c>
      <c r="E14" s="472">
        <f>'[3]local-2019 base 2018'!T9</f>
        <v>100.5667768497223</v>
      </c>
      <c r="F14" s="472">
        <v>100</v>
      </c>
      <c r="G14" s="472">
        <f>'[3]EXPORT-2019 base 2018'!T9</f>
        <v>96.804259133431188</v>
      </c>
      <c r="H14" s="472">
        <v>100</v>
      </c>
      <c r="I14" s="481">
        <f>'[3]TOTAL-2019 base 2018 '!T9</f>
        <v>100.32910049990265</v>
      </c>
      <c r="J14" s="456" t="s">
        <v>1584</v>
      </c>
    </row>
    <row r="15" spans="1:19" s="237" customFormat="1" ht="16.5" customHeight="1">
      <c r="B15" s="237" t="s">
        <v>1402</v>
      </c>
      <c r="C15" s="424" t="s">
        <v>1528</v>
      </c>
      <c r="D15" s="482">
        <v>100</v>
      </c>
      <c r="E15" s="374">
        <f>'[3]local-2019 base 2018'!T10</f>
        <v>94.352933620589837</v>
      </c>
      <c r="F15" s="374">
        <v>100</v>
      </c>
      <c r="G15" s="374">
        <f>'[3]EXPORT-2019 base 2018'!T10</f>
        <v>92.997067870612668</v>
      </c>
      <c r="H15" s="374">
        <v>100</v>
      </c>
      <c r="I15" s="483">
        <f>'[3]TOTAL-2019 base 2018 '!T10</f>
        <v>94.349251494547516</v>
      </c>
      <c r="J15" s="452" t="s">
        <v>1584</v>
      </c>
    </row>
    <row r="16" spans="1:19" s="237" customFormat="1" ht="16.5" customHeight="1">
      <c r="B16" s="237" t="s">
        <v>1403</v>
      </c>
      <c r="C16" s="424" t="s">
        <v>1529</v>
      </c>
      <c r="D16" s="482">
        <v>100</v>
      </c>
      <c r="E16" s="374">
        <f>'[3]local-2019 base 2018'!T11</f>
        <v>101.63723986624579</v>
      </c>
      <c r="F16" s="374">
        <v>100</v>
      </c>
      <c r="G16" s="374">
        <f>'[3]EXPORT-2019 base 2018'!T11</f>
        <v>92.106508920074077</v>
      </c>
      <c r="H16" s="374">
        <v>100</v>
      </c>
      <c r="I16" s="483">
        <f>'[3]TOTAL-2019 base 2018 '!T11</f>
        <v>98.071423295294608</v>
      </c>
      <c r="J16" s="452" t="s">
        <v>1585</v>
      </c>
    </row>
    <row r="17" spans="2:10" s="347" customFormat="1" ht="16.5" customHeight="1">
      <c r="B17" s="347" t="s">
        <v>1655</v>
      </c>
      <c r="C17" s="52" t="s">
        <v>1530</v>
      </c>
      <c r="D17" s="484">
        <v>100</v>
      </c>
      <c r="E17" s="473">
        <f>'[3]local-2019 base 2018'!T12</f>
        <v>116.80252937333675</v>
      </c>
      <c r="F17" s="473">
        <v>100</v>
      </c>
      <c r="G17" s="473">
        <f>'[3]EXPORT-2019 base 2018'!T12</f>
        <v>130.92471084817572</v>
      </c>
      <c r="H17" s="473">
        <v>100</v>
      </c>
      <c r="I17" s="485">
        <f>'[3]TOTAL-2019 base 2018 '!T12</f>
        <v>117.19468151811999</v>
      </c>
      <c r="J17" s="490" t="s">
        <v>1586</v>
      </c>
    </row>
    <row r="18" spans="2:10" s="347" customFormat="1" ht="16.5" customHeight="1">
      <c r="B18" s="347" t="s">
        <v>1656</v>
      </c>
      <c r="C18" s="52" t="s">
        <v>1531</v>
      </c>
      <c r="D18" s="484">
        <v>100</v>
      </c>
      <c r="E18" s="473">
        <f>'[3]local-2019 base 2018'!T13</f>
        <v>112.38014991039536</v>
      </c>
      <c r="F18" s="473">
        <v>100</v>
      </c>
      <c r="G18" s="473">
        <f>'[3]EXPORT-2019 base 2018'!T13</f>
        <v>101.77030403875837</v>
      </c>
      <c r="H18" s="473">
        <v>100</v>
      </c>
      <c r="I18" s="485">
        <f>'[3]TOTAL-2019 base 2018 '!T13</f>
        <v>112.16560399427989</v>
      </c>
      <c r="J18" s="490" t="s">
        <v>1587</v>
      </c>
    </row>
    <row r="19" spans="2:10" s="237" customFormat="1" ht="16.5" customHeight="1">
      <c r="B19" s="237" t="s">
        <v>1657</v>
      </c>
      <c r="C19" s="424" t="s">
        <v>1532</v>
      </c>
      <c r="D19" s="482">
        <v>100</v>
      </c>
      <c r="E19" s="374">
        <f>'[3]local-2019 base 2018'!T14</f>
        <v>95.810022218990369</v>
      </c>
      <c r="F19" s="374">
        <v>100</v>
      </c>
      <c r="G19" s="374">
        <f>'[3]EXPORT-2019 base 2018'!T14</f>
        <v>94.608823797426638</v>
      </c>
      <c r="H19" s="374">
        <v>100</v>
      </c>
      <c r="I19" s="483">
        <f>'[3]TOTAL-2019 base 2018 '!T14</f>
        <v>95.759637539523553</v>
      </c>
      <c r="J19" s="452" t="s">
        <v>1855</v>
      </c>
    </row>
    <row r="20" spans="2:10" s="237" customFormat="1" ht="16.5" customHeight="1">
      <c r="B20" s="237" t="s">
        <v>1658</v>
      </c>
      <c r="C20" s="424" t="s">
        <v>1533</v>
      </c>
      <c r="D20" s="482">
        <v>100</v>
      </c>
      <c r="E20" s="374">
        <f>'[3]local-2019 base 2018'!T15</f>
        <v>97.868813413300558</v>
      </c>
      <c r="F20" s="374" t="s">
        <v>130</v>
      </c>
      <c r="G20" s="374" t="s">
        <v>130</v>
      </c>
      <c r="H20" s="374">
        <v>100</v>
      </c>
      <c r="I20" s="483">
        <f>'[3]TOTAL-2019 base 2018 '!T15</f>
        <v>97.868813413300572</v>
      </c>
      <c r="J20" s="452" t="s">
        <v>1588</v>
      </c>
    </row>
    <row r="21" spans="2:10" s="237" customFormat="1" ht="16.5" customHeight="1">
      <c r="B21" s="237" t="s">
        <v>1659</v>
      </c>
      <c r="C21" s="424" t="s">
        <v>1825</v>
      </c>
      <c r="D21" s="482">
        <v>100</v>
      </c>
      <c r="E21" s="374">
        <f>'[3]local-2019 base 2018'!T16</f>
        <v>104.95867237711087</v>
      </c>
      <c r="F21" s="374">
        <v>100</v>
      </c>
      <c r="G21" s="374">
        <f>'[3]EXPORT-2019 base 2018'!T16</f>
        <v>106.62151991364149</v>
      </c>
      <c r="H21" s="374">
        <v>100</v>
      </c>
      <c r="I21" s="483">
        <f>'[3]TOTAL-2019 base 2018 '!T16</f>
        <v>105.28027157888174</v>
      </c>
      <c r="J21" s="452" t="s">
        <v>1589</v>
      </c>
    </row>
    <row r="22" spans="2:10" s="243" customFormat="1" ht="16.5" customHeight="1">
      <c r="B22" s="243" t="s">
        <v>1660</v>
      </c>
      <c r="C22" s="423" t="s">
        <v>1826</v>
      </c>
      <c r="D22" s="480">
        <v>100</v>
      </c>
      <c r="E22" s="472">
        <f>'[3]local-2019 base 2018'!T17</f>
        <v>95.281374922908554</v>
      </c>
      <c r="F22" s="472">
        <v>100</v>
      </c>
      <c r="G22" s="472">
        <f>'[3]EXPORT-2019 base 2018'!T17</f>
        <v>92.202434037797332</v>
      </c>
      <c r="H22" s="472">
        <v>100</v>
      </c>
      <c r="I22" s="481">
        <f>'[3]TOTAL-2019 base 2018 '!T17</f>
        <v>95.281180199999184</v>
      </c>
      <c r="J22" s="456" t="s">
        <v>1590</v>
      </c>
    </row>
    <row r="23" spans="2:10" s="237" customFormat="1" ht="16.5" customHeight="1">
      <c r="B23" s="237" t="s">
        <v>1661</v>
      </c>
      <c r="C23" s="424" t="s">
        <v>1534</v>
      </c>
      <c r="D23" s="482">
        <v>100</v>
      </c>
      <c r="E23" s="374">
        <f>'[3]local-2019 base 2018'!T18</f>
        <v>101.23642565236592</v>
      </c>
      <c r="F23" s="374" t="s">
        <v>130</v>
      </c>
      <c r="G23" s="374" t="s">
        <v>130</v>
      </c>
      <c r="H23" s="374">
        <v>100</v>
      </c>
      <c r="I23" s="483">
        <f>'[3]TOTAL-2019 base 2018 '!T18</f>
        <v>101.23642565236594</v>
      </c>
      <c r="J23" s="452" t="s">
        <v>1591</v>
      </c>
    </row>
    <row r="24" spans="2:10" s="237" customFormat="1" ht="16.5" customHeight="1">
      <c r="B24" s="237" t="s">
        <v>1662</v>
      </c>
      <c r="C24" s="424" t="s">
        <v>1535</v>
      </c>
      <c r="D24" s="482">
        <v>100</v>
      </c>
      <c r="E24" s="374">
        <f>'[3]local-2019 base 2018'!T19</f>
        <v>95.091889575220591</v>
      </c>
      <c r="F24" s="374" t="s">
        <v>130</v>
      </c>
      <c r="G24" s="374" t="s">
        <v>130</v>
      </c>
      <c r="H24" s="374">
        <v>100</v>
      </c>
      <c r="I24" s="483">
        <f>'[3]TOTAL-2019 base 2018 '!T19</f>
        <v>95.091889575220591</v>
      </c>
      <c r="J24" s="452" t="s">
        <v>1592</v>
      </c>
    </row>
    <row r="25" spans="2:10" s="237" customFormat="1" ht="16.5" customHeight="1">
      <c r="B25" s="237" t="s">
        <v>1663</v>
      </c>
      <c r="C25" s="424" t="s">
        <v>1536</v>
      </c>
      <c r="D25" s="482">
        <v>100</v>
      </c>
      <c r="E25" s="374">
        <f>'[3]local-2019 base 2018'!T20</f>
        <v>93.027128370172093</v>
      </c>
      <c r="F25" s="374">
        <v>100</v>
      </c>
      <c r="G25" s="374">
        <f>'[3]EXPORT-2019 base 2018'!T20</f>
        <v>92.111892889548002</v>
      </c>
      <c r="H25" s="374">
        <v>100</v>
      </c>
      <c r="I25" s="483">
        <f>'[3]TOTAL-2019 base 2018 '!T20</f>
        <v>93.027110496834766</v>
      </c>
      <c r="J25" s="452" t="s">
        <v>1593</v>
      </c>
    </row>
    <row r="26" spans="2:10" s="237" customFormat="1" ht="16.5" customHeight="1">
      <c r="B26" s="237" t="s">
        <v>1664</v>
      </c>
      <c r="C26" s="424" t="s">
        <v>1537</v>
      </c>
      <c r="D26" s="482">
        <v>100</v>
      </c>
      <c r="E26" s="374">
        <f>'[3]local-2019 base 2018'!T21</f>
        <v>92.890533410220769</v>
      </c>
      <c r="F26" s="374">
        <v>100</v>
      </c>
      <c r="G26" s="374">
        <f>'[3]EXPORT-2019 base 2018'!T21</f>
        <v>92.218165347681804</v>
      </c>
      <c r="H26" s="374">
        <v>100</v>
      </c>
      <c r="I26" s="483">
        <f>'[3]TOTAL-2019 base 2018 '!T21</f>
        <v>92.887599748324504</v>
      </c>
      <c r="J26" s="452" t="s">
        <v>1594</v>
      </c>
    </row>
    <row r="27" spans="2:10" s="243" customFormat="1" ht="16.5" customHeight="1">
      <c r="B27" s="243" t="s">
        <v>1407</v>
      </c>
      <c r="C27" s="423" t="s">
        <v>1538</v>
      </c>
      <c r="D27" s="480">
        <v>100</v>
      </c>
      <c r="E27" s="472">
        <f>'[3]local-2019 base 2018'!T22</f>
        <v>91.831721647641587</v>
      </c>
      <c r="F27" s="472" t="s">
        <v>130</v>
      </c>
      <c r="G27" s="472" t="s">
        <v>130</v>
      </c>
      <c r="H27" s="472">
        <v>100</v>
      </c>
      <c r="I27" s="481">
        <f>'[3]TOTAL-2019 base 2018 '!T22</f>
        <v>91.831721647641601</v>
      </c>
      <c r="J27" s="456" t="s">
        <v>1595</v>
      </c>
    </row>
    <row r="28" spans="2:10" s="237" customFormat="1" ht="15.95" customHeight="1">
      <c r="B28" s="237" t="s">
        <v>1408</v>
      </c>
      <c r="C28" s="424" t="s">
        <v>1070</v>
      </c>
      <c r="D28" s="482">
        <v>100</v>
      </c>
      <c r="E28" s="374">
        <f>'[3]local-2019 base 2018'!T23</f>
        <v>91.831721647641587</v>
      </c>
      <c r="F28" s="374" t="s">
        <v>130</v>
      </c>
      <c r="G28" s="374" t="s">
        <v>130</v>
      </c>
      <c r="H28" s="374">
        <v>100</v>
      </c>
      <c r="I28" s="483">
        <f>'[3]TOTAL-2019 base 2018 '!T23</f>
        <v>91.831721647641601</v>
      </c>
      <c r="J28" s="452" t="s">
        <v>1596</v>
      </c>
    </row>
    <row r="29" spans="2:10" s="237" customFormat="1" ht="15.95" customHeight="1">
      <c r="B29" s="237" t="s">
        <v>1409</v>
      </c>
      <c r="C29" s="414" t="s">
        <v>1539</v>
      </c>
      <c r="D29" s="486">
        <v>100</v>
      </c>
      <c r="E29" s="474">
        <f>'[3]local-2019 base 2018'!T24</f>
        <v>91.831721647641587</v>
      </c>
      <c r="F29" s="474" t="s">
        <v>130</v>
      </c>
      <c r="G29" s="474" t="s">
        <v>130</v>
      </c>
      <c r="H29" s="474">
        <v>100</v>
      </c>
      <c r="I29" s="487">
        <f>'[3]TOTAL-2019 base 2018 '!T24</f>
        <v>91.831721647641601</v>
      </c>
      <c r="J29" s="415" t="s">
        <v>1597</v>
      </c>
    </row>
    <row r="30" spans="2:10" s="237" customFormat="1" ht="5.0999999999999996" customHeight="1">
      <c r="C30" s="373"/>
      <c r="D30" s="374"/>
      <c r="E30" s="374"/>
      <c r="F30" s="374"/>
      <c r="G30" s="374"/>
      <c r="H30" s="374"/>
      <c r="I30" s="374"/>
      <c r="J30" s="375"/>
    </row>
    <row r="31" spans="2:10" s="237" customFormat="1" ht="19.149999999999999" customHeight="1">
      <c r="C31" s="598" t="s">
        <v>1868</v>
      </c>
      <c r="D31" s="598"/>
      <c r="E31" s="598"/>
      <c r="F31" s="598"/>
      <c r="G31" s="598"/>
      <c r="H31" s="598"/>
      <c r="I31" s="598"/>
      <c r="J31" s="598"/>
    </row>
    <row r="32" spans="2:10" s="237" customFormat="1" ht="19.149999999999999" customHeight="1">
      <c r="C32" s="612" t="s">
        <v>1869</v>
      </c>
      <c r="D32" s="612"/>
      <c r="E32" s="612"/>
      <c r="F32" s="612"/>
      <c r="G32" s="612"/>
      <c r="H32" s="612"/>
      <c r="I32" s="612"/>
      <c r="J32" s="612"/>
    </row>
    <row r="33" spans="1:10" s="237" customFormat="1" ht="19.149999999999999" customHeight="1">
      <c r="C33" s="614" t="s">
        <v>1870</v>
      </c>
      <c r="D33" s="614"/>
      <c r="E33" s="614"/>
      <c r="F33" s="614"/>
      <c r="G33" s="614"/>
      <c r="H33" s="614"/>
      <c r="I33" s="614"/>
      <c r="J33" s="614"/>
    </row>
    <row r="34" spans="1:10" s="237" customFormat="1" ht="4.9000000000000004" customHeight="1">
      <c r="C34" s="361"/>
      <c r="D34" s="361"/>
      <c r="E34" s="361"/>
      <c r="F34" s="361"/>
      <c r="G34" s="361"/>
      <c r="H34" s="361"/>
      <c r="I34" s="361"/>
      <c r="J34" s="362"/>
    </row>
    <row r="35" spans="1:10" s="237" customFormat="1" ht="16.899999999999999" customHeight="1">
      <c r="C35" s="601" t="s">
        <v>1083</v>
      </c>
      <c r="D35" s="615" t="s">
        <v>1084</v>
      </c>
      <c r="E35" s="616"/>
      <c r="F35" s="616"/>
      <c r="G35" s="617" t="s">
        <v>1732</v>
      </c>
      <c r="H35" s="617"/>
      <c r="I35" s="618"/>
      <c r="J35" s="620" t="s">
        <v>1085</v>
      </c>
    </row>
    <row r="36" spans="1:10" s="237" customFormat="1" ht="16.899999999999999" customHeight="1">
      <c r="C36" s="602"/>
      <c r="D36" s="238" t="s">
        <v>174</v>
      </c>
      <c r="E36" s="240" t="s">
        <v>177</v>
      </c>
      <c r="F36" s="238" t="s">
        <v>1063</v>
      </c>
      <c r="G36" s="241" t="s">
        <v>1086</v>
      </c>
      <c r="H36" s="195" t="s">
        <v>1065</v>
      </c>
      <c r="I36" s="242" t="s">
        <v>1066</v>
      </c>
      <c r="J36" s="621"/>
    </row>
    <row r="37" spans="1:10" s="237" customFormat="1" ht="16.899999999999999" customHeight="1">
      <c r="C37" s="603"/>
      <c r="D37" s="345">
        <v>2018</v>
      </c>
      <c r="E37" s="345">
        <v>2019</v>
      </c>
      <c r="F37" s="345">
        <v>2018</v>
      </c>
      <c r="G37" s="345">
        <v>2019</v>
      </c>
      <c r="H37" s="345">
        <v>2018</v>
      </c>
      <c r="I37" s="345">
        <v>2019</v>
      </c>
      <c r="J37" s="622"/>
    </row>
    <row r="38" spans="1:10" s="243" customFormat="1" ht="16.5" customHeight="1">
      <c r="A38" s="243" t="s">
        <v>1665</v>
      </c>
      <c r="B38" s="243" t="s">
        <v>1666</v>
      </c>
      <c r="C38" s="475" t="s">
        <v>1072</v>
      </c>
      <c r="D38" s="476">
        <v>100</v>
      </c>
      <c r="E38" s="470">
        <f>'[3]local-2019 base 2018'!T25</f>
        <v>98.049448665523016</v>
      </c>
      <c r="F38" s="470">
        <v>100</v>
      </c>
      <c r="G38" s="470">
        <f>'[3]EXPORT-2019 base 2018'!T25</f>
        <v>98.659339364764747</v>
      </c>
      <c r="H38" s="470">
        <v>100</v>
      </c>
      <c r="I38" s="477">
        <f>'[3]TOTAL-2019 base 2018 '!T25</f>
        <v>98.176259966181917</v>
      </c>
      <c r="J38" s="340" t="s">
        <v>1473</v>
      </c>
    </row>
    <row r="39" spans="1:10" s="243" customFormat="1" ht="16.5" customHeight="1">
      <c r="B39" s="243" t="s">
        <v>1461</v>
      </c>
      <c r="C39" s="423" t="s">
        <v>1827</v>
      </c>
      <c r="D39" s="480">
        <v>100</v>
      </c>
      <c r="E39" s="472">
        <f>'[3]local-2019 base 2018'!T26</f>
        <v>98.049448665523016</v>
      </c>
      <c r="F39" s="472">
        <v>100</v>
      </c>
      <c r="G39" s="472">
        <f>'[3]EXPORT-2019 base 2018'!T26</f>
        <v>98.659339364764747</v>
      </c>
      <c r="H39" s="472">
        <v>100</v>
      </c>
      <c r="I39" s="481">
        <f>'[3]TOTAL-2019 base 2018 '!T26</f>
        <v>98.176259966181917</v>
      </c>
      <c r="J39" s="341" t="s">
        <v>1598</v>
      </c>
    </row>
    <row r="40" spans="1:10" s="237" customFormat="1" ht="16.5" customHeight="1">
      <c r="B40" s="237" t="s">
        <v>1462</v>
      </c>
      <c r="C40" s="424" t="s">
        <v>1540</v>
      </c>
      <c r="D40" s="482">
        <v>100</v>
      </c>
      <c r="E40" s="374">
        <f>'[3]local-2019 base 2018'!T27</f>
        <v>98.049448665523016</v>
      </c>
      <c r="F40" s="374">
        <v>100</v>
      </c>
      <c r="G40" s="374">
        <f>'[3]EXPORT-2019 base 2018'!T27</f>
        <v>98.659339364764747</v>
      </c>
      <c r="H40" s="374">
        <v>100</v>
      </c>
      <c r="I40" s="483">
        <f>'[3]TOTAL-2019 base 2018 '!T27</f>
        <v>98.176259966181917</v>
      </c>
      <c r="J40" s="342" t="s">
        <v>1599</v>
      </c>
    </row>
    <row r="41" spans="1:10" s="237" customFormat="1" ht="16.5" customHeight="1">
      <c r="A41" s="237" t="s">
        <v>1667</v>
      </c>
      <c r="B41" s="237" t="s">
        <v>1828</v>
      </c>
      <c r="C41" s="424" t="s">
        <v>1540</v>
      </c>
      <c r="D41" s="482">
        <v>100</v>
      </c>
      <c r="E41" s="374">
        <f>'[3]local-2019 base 2018'!T28</f>
        <v>98.049448665523016</v>
      </c>
      <c r="F41" s="374">
        <v>100</v>
      </c>
      <c r="G41" s="374">
        <f>'[3]EXPORT-2019 base 2018'!T28</f>
        <v>98.659339364764747</v>
      </c>
      <c r="H41" s="374">
        <v>100</v>
      </c>
      <c r="I41" s="483">
        <f>'[3]TOTAL-2019 base 2018 '!T28</f>
        <v>98.176259966181917</v>
      </c>
      <c r="J41" s="342" t="s">
        <v>1856</v>
      </c>
    </row>
    <row r="42" spans="1:10" s="243" customFormat="1" ht="63" customHeight="1">
      <c r="A42" s="243" t="s">
        <v>1829</v>
      </c>
      <c r="B42" s="243" t="s">
        <v>1830</v>
      </c>
      <c r="C42" s="423" t="s">
        <v>1871</v>
      </c>
      <c r="D42" s="480">
        <v>100</v>
      </c>
      <c r="E42" s="472">
        <f>'[3]local-2019 base 2018'!T29</f>
        <v>99.528494443117594</v>
      </c>
      <c r="F42" s="472">
        <v>100</v>
      </c>
      <c r="G42" s="472">
        <f>'[3]EXPORT-2019 base 2018'!T29</f>
        <v>99.425472874378855</v>
      </c>
      <c r="H42" s="472">
        <v>100</v>
      </c>
      <c r="I42" s="481">
        <f>'[3]TOTAL-2019 base 2018 '!T29</f>
        <v>99.517779078084644</v>
      </c>
      <c r="J42" s="341" t="s">
        <v>1857</v>
      </c>
    </row>
    <row r="43" spans="1:10" s="237" customFormat="1" ht="16.5" customHeight="1">
      <c r="A43" s="237" t="s">
        <v>1668</v>
      </c>
      <c r="B43" s="237" t="s">
        <v>1669</v>
      </c>
      <c r="C43" s="423" t="s">
        <v>1074</v>
      </c>
      <c r="D43" s="480">
        <v>100</v>
      </c>
      <c r="E43" s="472">
        <f>'[3]local-2019 base 2018'!T30</f>
        <v>99.683277033672468</v>
      </c>
      <c r="F43" s="472">
        <v>100</v>
      </c>
      <c r="G43" s="472">
        <f>'[3]EXPORT-2019 base 2018'!T30</f>
        <v>99.873075255837009</v>
      </c>
      <c r="H43" s="472">
        <v>100</v>
      </c>
      <c r="I43" s="481">
        <f>'[3]TOTAL-2019 base 2018 '!T30</f>
        <v>99.712778877517749</v>
      </c>
      <c r="J43" s="341" t="s">
        <v>1474</v>
      </c>
    </row>
    <row r="44" spans="1:10" s="243" customFormat="1" ht="16.5" customHeight="1">
      <c r="B44" s="243" t="s">
        <v>1831</v>
      </c>
      <c r="C44" s="423" t="s">
        <v>1832</v>
      </c>
      <c r="D44" s="480">
        <v>100</v>
      </c>
      <c r="E44" s="472">
        <f>'[3]local-2019 base 2018'!T31</f>
        <v>99.558998825164295</v>
      </c>
      <c r="F44" s="472">
        <v>100</v>
      </c>
      <c r="G44" s="472">
        <f>'[3]EXPORT-2019 base 2018'!T31</f>
        <v>99.760719705780147</v>
      </c>
      <c r="H44" s="472">
        <v>100</v>
      </c>
      <c r="I44" s="481">
        <f>'[3]TOTAL-2019 base 2018 '!T31</f>
        <v>99.578626085286018</v>
      </c>
      <c r="J44" s="341" t="s">
        <v>1858</v>
      </c>
    </row>
    <row r="45" spans="1:10" s="237" customFormat="1" ht="16.5" customHeight="1">
      <c r="A45" s="338"/>
      <c r="B45" s="338">
        <v>10</v>
      </c>
      <c r="C45" s="424" t="s">
        <v>1477</v>
      </c>
      <c r="D45" s="482">
        <v>100</v>
      </c>
      <c r="E45" s="374">
        <f>'[3]local-2019 base 2018'!T32</f>
        <v>99.696319259452792</v>
      </c>
      <c r="F45" s="374">
        <v>100</v>
      </c>
      <c r="G45" s="374">
        <f>'[3]EXPORT-2019 base 2018'!T32</f>
        <v>99.912071879017432</v>
      </c>
      <c r="H45" s="374">
        <v>100</v>
      </c>
      <c r="I45" s="483">
        <f>'[3]TOTAL-2019 base 2018 '!T32</f>
        <v>99.719037363447129</v>
      </c>
      <c r="J45" s="342" t="s">
        <v>1600</v>
      </c>
    </row>
    <row r="46" spans="1:10" s="243" customFormat="1" ht="16.5" customHeight="1">
      <c r="A46" s="339"/>
      <c r="B46" s="339">
        <v>101</v>
      </c>
      <c r="C46" s="423" t="s">
        <v>1541</v>
      </c>
      <c r="D46" s="480">
        <v>100</v>
      </c>
      <c r="E46" s="472">
        <f>'[3]local-2019 base 2018'!T33</f>
        <v>102.12284305730941</v>
      </c>
      <c r="F46" s="472">
        <v>100</v>
      </c>
      <c r="G46" s="472">
        <f>'[3]EXPORT-2019 base 2018'!T33</f>
        <v>103.736308576596</v>
      </c>
      <c r="H46" s="472">
        <v>100</v>
      </c>
      <c r="I46" s="481">
        <f>'[3]TOTAL-2019 base 2018 '!T33</f>
        <v>102.35433171495285</v>
      </c>
      <c r="J46" s="341" t="s">
        <v>1601</v>
      </c>
    </row>
    <row r="47" spans="1:10" s="243" customFormat="1" ht="16.5" customHeight="1">
      <c r="A47" s="339"/>
      <c r="B47" s="339" t="s">
        <v>1670</v>
      </c>
      <c r="C47" s="423" t="s">
        <v>1541</v>
      </c>
      <c r="D47" s="480">
        <v>100</v>
      </c>
      <c r="E47" s="472">
        <f>'[3]local-2019 base 2018'!T34</f>
        <v>102.12284305730941</v>
      </c>
      <c r="F47" s="472">
        <v>100</v>
      </c>
      <c r="G47" s="472">
        <f>'[3]EXPORT-2019 base 2018'!T34</f>
        <v>103.736308576596</v>
      </c>
      <c r="H47" s="472">
        <v>100</v>
      </c>
      <c r="I47" s="481">
        <f>'[3]TOTAL-2019 base 2018 '!T34</f>
        <v>102.35433171495285</v>
      </c>
      <c r="J47" s="341" t="s">
        <v>1601</v>
      </c>
    </row>
    <row r="48" spans="1:10" s="243" customFormat="1" ht="16.5" customHeight="1">
      <c r="A48" s="339"/>
      <c r="B48" s="339" t="s">
        <v>1671</v>
      </c>
      <c r="C48" s="423" t="s">
        <v>1542</v>
      </c>
      <c r="D48" s="480">
        <v>100</v>
      </c>
      <c r="E48" s="472">
        <f>'[3]local-2019 base 2018'!T35</f>
        <v>99.911667466624706</v>
      </c>
      <c r="F48" s="472">
        <v>100</v>
      </c>
      <c r="G48" s="472">
        <f>'[3]EXPORT-2019 base 2018'!T35</f>
        <v>100.04351264814836</v>
      </c>
      <c r="H48" s="472">
        <v>100</v>
      </c>
      <c r="I48" s="481">
        <f>'[3]TOTAL-2019 base 2018 '!T35</f>
        <v>99.924113598058753</v>
      </c>
      <c r="J48" s="341" t="s">
        <v>1602</v>
      </c>
    </row>
    <row r="49" spans="1:10" s="237" customFormat="1" ht="16.5" customHeight="1">
      <c r="A49" s="338"/>
      <c r="B49" s="338" t="s">
        <v>1672</v>
      </c>
      <c r="C49" s="424" t="s">
        <v>1833</v>
      </c>
      <c r="D49" s="482">
        <v>100</v>
      </c>
      <c r="E49" s="374">
        <f>'[3]local-2019 base 2018'!T36</f>
        <v>99.911667466624706</v>
      </c>
      <c r="F49" s="374">
        <v>100</v>
      </c>
      <c r="G49" s="374">
        <f>'[3]EXPORT-2019 base 2018'!T36</f>
        <v>100.04351264814836</v>
      </c>
      <c r="H49" s="374">
        <v>100</v>
      </c>
      <c r="I49" s="483">
        <f>'[3]TOTAL-2019 base 2018 '!T36</f>
        <v>99.924113598058753</v>
      </c>
      <c r="J49" s="342" t="s">
        <v>1603</v>
      </c>
    </row>
    <row r="50" spans="1:10" s="243" customFormat="1" ht="16.5" customHeight="1">
      <c r="A50" s="339"/>
      <c r="B50" s="339" t="s">
        <v>1673</v>
      </c>
      <c r="C50" s="423" t="s">
        <v>1543</v>
      </c>
      <c r="D50" s="480">
        <v>100</v>
      </c>
      <c r="E50" s="472">
        <f>'[3]local-2019 base 2018'!T37</f>
        <v>98.538309852924286</v>
      </c>
      <c r="F50" s="472">
        <v>100</v>
      </c>
      <c r="G50" s="472">
        <f>'[3]EXPORT-2019 base 2018'!T37</f>
        <v>100</v>
      </c>
      <c r="H50" s="472">
        <v>100</v>
      </c>
      <c r="I50" s="481">
        <f>'[3]TOTAL-2019 base 2018 '!T37</f>
        <v>98.956369877916885</v>
      </c>
      <c r="J50" s="341" t="s">
        <v>1604</v>
      </c>
    </row>
    <row r="51" spans="1:10" s="237" customFormat="1" ht="16.5" customHeight="1">
      <c r="A51" s="338"/>
      <c r="B51" s="338" t="s">
        <v>1674</v>
      </c>
      <c r="C51" s="424" t="s">
        <v>1543</v>
      </c>
      <c r="D51" s="482">
        <v>100</v>
      </c>
      <c r="E51" s="374">
        <f>'[3]local-2019 base 2018'!T38</f>
        <v>98.538309852924286</v>
      </c>
      <c r="F51" s="374">
        <v>100</v>
      </c>
      <c r="G51" s="374">
        <f>'[3]EXPORT-2019 base 2018'!T38</f>
        <v>100</v>
      </c>
      <c r="H51" s="374">
        <v>100</v>
      </c>
      <c r="I51" s="483">
        <f>'[3]TOTAL-2019 base 2018 '!T38</f>
        <v>98.956369877916885</v>
      </c>
      <c r="J51" s="342" t="s">
        <v>1604</v>
      </c>
    </row>
    <row r="52" spans="1:10" s="243" customFormat="1" ht="16.5" customHeight="1">
      <c r="A52" s="339"/>
      <c r="B52" s="339">
        <v>105</v>
      </c>
      <c r="C52" s="423" t="s">
        <v>1544</v>
      </c>
      <c r="D52" s="480">
        <v>100</v>
      </c>
      <c r="E52" s="472">
        <f>'[3]local-2019 base 2018'!T39</f>
        <v>99.179691631051426</v>
      </c>
      <c r="F52" s="472">
        <v>100</v>
      </c>
      <c r="G52" s="472">
        <f>'[3]EXPORT-2019 base 2018'!T39</f>
        <v>100</v>
      </c>
      <c r="H52" s="472">
        <v>100</v>
      </c>
      <c r="I52" s="481">
        <f>'[3]TOTAL-2019 base 2018 '!T39</f>
        <v>99.207713275661703</v>
      </c>
      <c r="J52" s="341" t="s">
        <v>1605</v>
      </c>
    </row>
    <row r="53" spans="1:10" s="237" customFormat="1" ht="16.5" customHeight="1">
      <c r="A53" s="338"/>
      <c r="B53" s="338" t="s">
        <v>1675</v>
      </c>
      <c r="C53" s="424" t="s">
        <v>1544</v>
      </c>
      <c r="D53" s="482">
        <v>100</v>
      </c>
      <c r="E53" s="374">
        <f>'[3]local-2019 base 2018'!T40</f>
        <v>99.179691631051426</v>
      </c>
      <c r="F53" s="374">
        <v>100</v>
      </c>
      <c r="G53" s="374">
        <f>'[3]EXPORT-2019 base 2018'!T40</f>
        <v>100</v>
      </c>
      <c r="H53" s="374">
        <v>100</v>
      </c>
      <c r="I53" s="483">
        <f>'[3]TOTAL-2019 base 2018 '!T40</f>
        <v>99.207713275661703</v>
      </c>
      <c r="J53" s="342" t="s">
        <v>1605</v>
      </c>
    </row>
    <row r="54" spans="1:10" s="243" customFormat="1" ht="28.5" customHeight="1">
      <c r="A54" s="339"/>
      <c r="B54" s="339">
        <v>106</v>
      </c>
      <c r="C54" s="423" t="s">
        <v>1545</v>
      </c>
      <c r="D54" s="480">
        <v>100</v>
      </c>
      <c r="E54" s="472">
        <f>'[3]local-2019 base 2018'!T41</f>
        <v>101.56332653621769</v>
      </c>
      <c r="F54" s="472">
        <v>100</v>
      </c>
      <c r="G54" s="472">
        <f>'[3]EXPORT-2019 base 2018'!T41</f>
        <v>101.59075191683887</v>
      </c>
      <c r="H54" s="472">
        <v>100</v>
      </c>
      <c r="I54" s="481">
        <f>'[3]TOTAL-2019 base 2018 '!T41</f>
        <v>101.56965823716205</v>
      </c>
      <c r="J54" s="341" t="s">
        <v>1606</v>
      </c>
    </row>
    <row r="55" spans="1:10" s="237" customFormat="1" ht="16.5" customHeight="1">
      <c r="A55" s="338"/>
      <c r="B55" s="338" t="s">
        <v>1676</v>
      </c>
      <c r="C55" s="424" t="s">
        <v>1546</v>
      </c>
      <c r="D55" s="482">
        <v>100</v>
      </c>
      <c r="E55" s="374">
        <f>'[3]local-2019 base 2018'!T42</f>
        <v>101.56332653621769</v>
      </c>
      <c r="F55" s="374">
        <v>100</v>
      </c>
      <c r="G55" s="374">
        <f>'[3]EXPORT-2019 base 2018'!T42</f>
        <v>101.59075191683887</v>
      </c>
      <c r="H55" s="374">
        <v>100</v>
      </c>
      <c r="I55" s="483">
        <f>'[3]TOTAL-2019 base 2018 '!T42</f>
        <v>101.56965823716205</v>
      </c>
      <c r="J55" s="342" t="s">
        <v>1607</v>
      </c>
    </row>
    <row r="56" spans="1:10" s="243" customFormat="1" ht="16.5" customHeight="1">
      <c r="A56" s="339"/>
      <c r="B56" s="339">
        <v>107</v>
      </c>
      <c r="C56" s="423" t="s">
        <v>1547</v>
      </c>
      <c r="D56" s="480">
        <v>100</v>
      </c>
      <c r="E56" s="472">
        <f>'[3]local-2019 base 2018'!T43</f>
        <v>99.60445953783821</v>
      </c>
      <c r="F56" s="472">
        <v>100</v>
      </c>
      <c r="G56" s="472">
        <f>'[3]EXPORT-2019 base 2018'!T43</f>
        <v>96.803289514317257</v>
      </c>
      <c r="H56" s="472">
        <v>100</v>
      </c>
      <c r="I56" s="481">
        <f>'[3]TOTAL-2019 base 2018 '!T43</f>
        <v>99.501936937228862</v>
      </c>
      <c r="J56" s="341" t="s">
        <v>1608</v>
      </c>
    </row>
    <row r="57" spans="1:10" s="237" customFormat="1" ht="16.5" customHeight="1">
      <c r="A57" s="338"/>
      <c r="B57" s="338" t="s">
        <v>1677</v>
      </c>
      <c r="C57" s="424" t="s">
        <v>1548</v>
      </c>
      <c r="D57" s="482">
        <v>100</v>
      </c>
      <c r="E57" s="374">
        <f>'[3]local-2019 base 2018'!T44</f>
        <v>98.821740179844525</v>
      </c>
      <c r="F57" s="374">
        <v>100</v>
      </c>
      <c r="G57" s="374">
        <f>'[3]EXPORT-2019 base 2018'!T44</f>
        <v>99.911944100935756</v>
      </c>
      <c r="H57" s="374">
        <v>100</v>
      </c>
      <c r="I57" s="483">
        <f>'[3]TOTAL-2019 base 2018 '!T44</f>
        <v>98.8233629228437</v>
      </c>
      <c r="J57" s="342" t="s">
        <v>1609</v>
      </c>
    </row>
    <row r="58" spans="1:10" s="237" customFormat="1" ht="16.5" customHeight="1">
      <c r="A58" s="338"/>
      <c r="B58" s="338" t="s">
        <v>1678</v>
      </c>
      <c r="C58" s="414" t="s">
        <v>1549</v>
      </c>
      <c r="D58" s="486">
        <v>100</v>
      </c>
      <c r="E58" s="474">
        <f>'[3]local-2019 base 2018'!T45</f>
        <v>107.36479696457948</v>
      </c>
      <c r="F58" s="474">
        <v>100</v>
      </c>
      <c r="G58" s="474">
        <f>'[3]EXPORT-2019 base 2018'!T45</f>
        <v>103.70066769772181</v>
      </c>
      <c r="H58" s="474">
        <v>100</v>
      </c>
      <c r="I58" s="487">
        <f>'[3]TOTAL-2019 base 2018 '!T45</f>
        <v>106.86352055439052</v>
      </c>
      <c r="J58" s="343" t="s">
        <v>1610</v>
      </c>
    </row>
    <row r="59" spans="1:10" s="243" customFormat="1" ht="36" customHeight="1">
      <c r="A59" s="339"/>
      <c r="B59" s="339" t="s">
        <v>1679</v>
      </c>
      <c r="C59" s="424" t="s">
        <v>1550</v>
      </c>
      <c r="D59" s="482">
        <v>100</v>
      </c>
      <c r="E59" s="374">
        <f>'[3]local-2019 base 2018'!T46</f>
        <v>99.95230493040836</v>
      </c>
      <c r="F59" s="374">
        <v>100</v>
      </c>
      <c r="G59" s="374">
        <f>'[3]EXPORT-2019 base 2018'!T46</f>
        <v>100</v>
      </c>
      <c r="H59" s="374">
        <v>100</v>
      </c>
      <c r="I59" s="483">
        <f>'[3]TOTAL-2019 base 2018 '!T46</f>
        <v>99.953619911128911</v>
      </c>
      <c r="J59" s="342" t="s">
        <v>1611</v>
      </c>
    </row>
    <row r="60" spans="1:10" s="237" customFormat="1" ht="16.5" customHeight="1">
      <c r="A60" s="338"/>
      <c r="B60" s="338" t="s">
        <v>1680</v>
      </c>
      <c r="C60" s="424" t="s">
        <v>1551</v>
      </c>
      <c r="D60" s="482">
        <v>100</v>
      </c>
      <c r="E60" s="374">
        <f>'[3]local-2019 base 2018'!T47</f>
        <v>101.3347674842917</v>
      </c>
      <c r="F60" s="374">
        <v>100</v>
      </c>
      <c r="G60" s="374">
        <f>'[3]EXPORT-2019 base 2018'!T47</f>
        <v>94.903125999107885</v>
      </c>
      <c r="H60" s="374">
        <v>100</v>
      </c>
      <c r="I60" s="483">
        <f>'[3]TOTAL-2019 base 2018 '!T47</f>
        <v>100.32520034579984</v>
      </c>
      <c r="J60" s="342" t="s">
        <v>1612</v>
      </c>
    </row>
    <row r="61" spans="1:10" s="237" customFormat="1" ht="16.5" customHeight="1">
      <c r="A61" s="338"/>
      <c r="B61" s="338" t="s">
        <v>1681</v>
      </c>
      <c r="C61" s="423" t="s">
        <v>1552</v>
      </c>
      <c r="D61" s="480">
        <v>100</v>
      </c>
      <c r="E61" s="472">
        <f>'[3]local-2019 base 2018'!T48</f>
        <v>99.045618452471317</v>
      </c>
      <c r="F61" s="472" t="s">
        <v>130</v>
      </c>
      <c r="G61" s="472" t="s">
        <v>130</v>
      </c>
      <c r="H61" s="472">
        <v>100</v>
      </c>
      <c r="I61" s="481">
        <f>'[3]TOTAL-2019 base 2018 '!T48</f>
        <v>99.045618452471317</v>
      </c>
      <c r="J61" s="341" t="s">
        <v>1613</v>
      </c>
    </row>
    <row r="62" spans="1:10" s="237" customFormat="1" ht="16.5" customHeight="1">
      <c r="A62" s="338"/>
      <c r="B62" s="338" t="s">
        <v>1682</v>
      </c>
      <c r="C62" s="424" t="s">
        <v>1552</v>
      </c>
      <c r="D62" s="482">
        <v>100</v>
      </c>
      <c r="E62" s="374">
        <f>'[3]local-2019 base 2018'!T49</f>
        <v>99.045618452471317</v>
      </c>
      <c r="F62" s="374" t="s">
        <v>130</v>
      </c>
      <c r="G62" s="374" t="s">
        <v>130</v>
      </c>
      <c r="H62" s="374">
        <v>100</v>
      </c>
      <c r="I62" s="483">
        <f>'[3]TOTAL-2019 base 2018 '!T49</f>
        <v>99.045618452471317</v>
      </c>
      <c r="J62" s="342" t="s">
        <v>1613</v>
      </c>
    </row>
    <row r="63" spans="1:10" s="237" customFormat="1" ht="16.5" customHeight="1">
      <c r="A63" s="338"/>
      <c r="B63" s="338">
        <v>11</v>
      </c>
      <c r="C63" s="423" t="s">
        <v>1478</v>
      </c>
      <c r="D63" s="480">
        <v>100</v>
      </c>
      <c r="E63" s="472">
        <f>'[3]local-2019 base 2018'!T50</f>
        <v>98.679271313708853</v>
      </c>
      <c r="F63" s="472">
        <v>100</v>
      </c>
      <c r="G63" s="472">
        <f>'[3]EXPORT-2019 base 2018'!T50</f>
        <v>96.309097563964386</v>
      </c>
      <c r="H63" s="472">
        <v>100</v>
      </c>
      <c r="I63" s="481">
        <f>'[3]TOTAL-2019 base 2018 '!T50</f>
        <v>98.625814062495948</v>
      </c>
      <c r="J63" s="341" t="s">
        <v>1614</v>
      </c>
    </row>
    <row r="64" spans="1:10" s="243" customFormat="1" ht="16.5" customHeight="1">
      <c r="A64" s="339"/>
      <c r="B64" s="339">
        <v>110</v>
      </c>
      <c r="C64" s="424" t="s">
        <v>1478</v>
      </c>
      <c r="D64" s="482">
        <v>100</v>
      </c>
      <c r="E64" s="374">
        <f>'[3]local-2019 base 2018'!T51</f>
        <v>98.679271313708853</v>
      </c>
      <c r="F64" s="374">
        <v>100</v>
      </c>
      <c r="G64" s="374">
        <f>'[3]EXPORT-2019 base 2018'!T51</f>
        <v>96.309097563964386</v>
      </c>
      <c r="H64" s="374">
        <v>100</v>
      </c>
      <c r="I64" s="483">
        <f>'[3]TOTAL-2019 base 2018 '!T51</f>
        <v>98.625814062495948</v>
      </c>
      <c r="J64" s="342" t="s">
        <v>1614</v>
      </c>
    </row>
    <row r="65" spans="1:10" s="237" customFormat="1" ht="39.75" customHeight="1">
      <c r="A65" s="338"/>
      <c r="B65" s="338" t="s">
        <v>1683</v>
      </c>
      <c r="C65" s="424" t="s">
        <v>1834</v>
      </c>
      <c r="D65" s="482">
        <v>100</v>
      </c>
      <c r="E65" s="374">
        <f>'[3]local-2019 base 2018'!T52</f>
        <v>98.679271313708853</v>
      </c>
      <c r="F65" s="374">
        <v>100</v>
      </c>
      <c r="G65" s="374">
        <f>'[3]EXPORT-2019 base 2018'!T52</f>
        <v>96.309097563964386</v>
      </c>
      <c r="H65" s="374">
        <v>100</v>
      </c>
      <c r="I65" s="483">
        <f>'[3]TOTAL-2019 base 2018 '!T52</f>
        <v>98.625814062495948</v>
      </c>
      <c r="J65" s="342" t="s">
        <v>1615</v>
      </c>
    </row>
    <row r="66" spans="1:10" s="243" customFormat="1" ht="16.5" customHeight="1">
      <c r="A66" s="339"/>
      <c r="B66" s="339">
        <v>12</v>
      </c>
      <c r="C66" s="423" t="s">
        <v>1479</v>
      </c>
      <c r="D66" s="480">
        <v>100</v>
      </c>
      <c r="E66" s="472">
        <f>'[3]local-2019 base 2018'!T53</f>
        <v>98.513880269194203</v>
      </c>
      <c r="F66" s="472">
        <v>100</v>
      </c>
      <c r="G66" s="472">
        <f>'[3]EXPORT-2019 base 2018'!T53</f>
        <v>98.513880269194203</v>
      </c>
      <c r="H66" s="472">
        <v>100</v>
      </c>
      <c r="I66" s="481">
        <f>'[3]TOTAL-2019 base 2018 '!T53</f>
        <v>98.513880269194203</v>
      </c>
      <c r="J66" s="341" t="s">
        <v>1365</v>
      </c>
    </row>
    <row r="67" spans="1:10" s="237" customFormat="1" ht="16.5" customHeight="1">
      <c r="A67" s="338"/>
      <c r="B67" s="338">
        <v>120</v>
      </c>
      <c r="C67" s="424" t="s">
        <v>1479</v>
      </c>
      <c r="D67" s="482">
        <v>100</v>
      </c>
      <c r="E67" s="374">
        <f>'[3]local-2019 base 2018'!T54</f>
        <v>98.513880269194203</v>
      </c>
      <c r="F67" s="374">
        <v>100</v>
      </c>
      <c r="G67" s="374">
        <f>'[3]EXPORT-2019 base 2018'!T54</f>
        <v>98.513880269194203</v>
      </c>
      <c r="H67" s="374">
        <v>100</v>
      </c>
      <c r="I67" s="483">
        <f>'[3]TOTAL-2019 base 2018 '!T54</f>
        <v>98.513880269194203</v>
      </c>
      <c r="J67" s="342" t="s">
        <v>1365</v>
      </c>
    </row>
    <row r="68" spans="1:10" s="237" customFormat="1" ht="16.5" customHeight="1">
      <c r="A68" s="338"/>
      <c r="B68" s="338">
        <v>13</v>
      </c>
      <c r="C68" s="423" t="s">
        <v>1480</v>
      </c>
      <c r="D68" s="480">
        <v>100</v>
      </c>
      <c r="E68" s="472">
        <f>'[3]local-2019 base 2018'!T56</f>
        <v>99.849158568912301</v>
      </c>
      <c r="F68" s="472">
        <v>100</v>
      </c>
      <c r="G68" s="472">
        <f>'[3]EXPORT-2019 base 2018'!T56</f>
        <v>99.873391691074858</v>
      </c>
      <c r="H68" s="472">
        <v>100</v>
      </c>
      <c r="I68" s="481">
        <f>'[3]TOTAL-2019 base 2018 '!T56</f>
        <v>99.850957726381694</v>
      </c>
      <c r="J68" s="341" t="s">
        <v>1616</v>
      </c>
    </row>
    <row r="69" spans="1:10" s="237" customFormat="1" ht="16.5" customHeight="1">
      <c r="A69" s="338"/>
      <c r="B69" s="338">
        <v>139</v>
      </c>
      <c r="C69" s="424" t="s">
        <v>1835</v>
      </c>
      <c r="D69" s="482">
        <v>100</v>
      </c>
      <c r="E69" s="374">
        <f>'[3]local-2019 base 2018'!T57</f>
        <v>99.849158568912301</v>
      </c>
      <c r="F69" s="374">
        <v>100</v>
      </c>
      <c r="G69" s="374">
        <f>'[3]EXPORT-2019 base 2018'!T57</f>
        <v>99.873391691074858</v>
      </c>
      <c r="H69" s="374">
        <v>100</v>
      </c>
      <c r="I69" s="483">
        <f>'[3]TOTAL-2019 base 2018 '!T57</f>
        <v>99.850957726381694</v>
      </c>
      <c r="J69" s="342" t="s">
        <v>1859</v>
      </c>
    </row>
    <row r="70" spans="1:10" s="243" customFormat="1" ht="16.5" customHeight="1">
      <c r="A70" s="339"/>
      <c r="B70" s="339" t="s">
        <v>1684</v>
      </c>
      <c r="C70" s="424" t="s">
        <v>1553</v>
      </c>
      <c r="D70" s="482">
        <v>100</v>
      </c>
      <c r="E70" s="374">
        <f>'[3]local-2019 base 2018'!T58</f>
        <v>99.849158568912301</v>
      </c>
      <c r="F70" s="374">
        <v>100</v>
      </c>
      <c r="G70" s="374">
        <f>'[3]EXPORT-2019 base 2018'!T58</f>
        <v>99.873391691074858</v>
      </c>
      <c r="H70" s="374">
        <v>100</v>
      </c>
      <c r="I70" s="483">
        <f>'[3]TOTAL-2019 base 2018 '!T58</f>
        <v>99.850957726381694</v>
      </c>
      <c r="J70" s="342" t="s">
        <v>1617</v>
      </c>
    </row>
    <row r="71" spans="1:10" s="243" customFormat="1" ht="16.5" customHeight="1">
      <c r="A71" s="339"/>
      <c r="B71" s="339">
        <v>14</v>
      </c>
      <c r="C71" s="423" t="s">
        <v>1554</v>
      </c>
      <c r="D71" s="480">
        <v>100</v>
      </c>
      <c r="E71" s="472">
        <f>'[3]local-2019 base 2018'!T59</f>
        <v>100.24248391090852</v>
      </c>
      <c r="F71" s="472">
        <v>100</v>
      </c>
      <c r="G71" s="472">
        <f>'[3]EXPORT-2019 base 2018'!T59</f>
        <v>99.907718668632597</v>
      </c>
      <c r="H71" s="472">
        <v>100</v>
      </c>
      <c r="I71" s="481">
        <f>'[3]TOTAL-2019 base 2018 '!T59</f>
        <v>100.22952851338452</v>
      </c>
      <c r="J71" s="341" t="s">
        <v>1618</v>
      </c>
    </row>
    <row r="72" spans="1:10" s="237" customFormat="1" ht="16.5" customHeight="1">
      <c r="A72" s="338"/>
      <c r="B72" s="338">
        <v>141</v>
      </c>
      <c r="C72" s="424" t="s">
        <v>1555</v>
      </c>
      <c r="D72" s="482">
        <v>100</v>
      </c>
      <c r="E72" s="374">
        <f>'[3]local-2019 base 2018'!T60</f>
        <v>100.24248391090852</v>
      </c>
      <c r="F72" s="374">
        <v>100</v>
      </c>
      <c r="G72" s="374">
        <f>'[3]EXPORT-2019 base 2018'!T60</f>
        <v>99.907718668632597</v>
      </c>
      <c r="H72" s="374">
        <v>100</v>
      </c>
      <c r="I72" s="483">
        <f>'[3]TOTAL-2019 base 2018 '!T60</f>
        <v>100.22952851338452</v>
      </c>
      <c r="J72" s="342" t="s">
        <v>1619</v>
      </c>
    </row>
    <row r="73" spans="1:10" s="243" customFormat="1" ht="16.5" customHeight="1">
      <c r="A73" s="339"/>
      <c r="B73" s="339" t="s">
        <v>1685</v>
      </c>
      <c r="C73" s="424" t="s">
        <v>1555</v>
      </c>
      <c r="D73" s="482">
        <v>100</v>
      </c>
      <c r="E73" s="374">
        <f>'[3]local-2019 base 2018'!T61</f>
        <v>100.24248391090852</v>
      </c>
      <c r="F73" s="374">
        <v>100</v>
      </c>
      <c r="G73" s="374">
        <f>'[3]EXPORT-2019 base 2018'!T61</f>
        <v>99.907718668632597</v>
      </c>
      <c r="H73" s="374">
        <v>100</v>
      </c>
      <c r="I73" s="483">
        <f>'[3]TOTAL-2019 base 2018 '!T61</f>
        <v>100.22952851338452</v>
      </c>
      <c r="J73" s="342" t="s">
        <v>1620</v>
      </c>
    </row>
    <row r="74" spans="1:10" s="243" customFormat="1" ht="16.5" customHeight="1">
      <c r="A74" s="339"/>
      <c r="B74" s="339">
        <v>15</v>
      </c>
      <c r="C74" s="423" t="s">
        <v>1836</v>
      </c>
      <c r="D74" s="480">
        <v>100</v>
      </c>
      <c r="E74" s="472">
        <f>'[3]local-2019 base 2018'!T62</f>
        <v>101.07002071920931</v>
      </c>
      <c r="F74" s="472">
        <v>100</v>
      </c>
      <c r="G74" s="472">
        <f>'[3]EXPORT-2019 base 2018'!T62</f>
        <v>99.963831916894264</v>
      </c>
      <c r="H74" s="472">
        <v>100</v>
      </c>
      <c r="I74" s="481">
        <f>'[3]TOTAL-2019 base 2018 '!T62</f>
        <v>100.25893496953501</v>
      </c>
      <c r="J74" s="341" t="s">
        <v>1497</v>
      </c>
    </row>
    <row r="75" spans="1:10" s="237" customFormat="1" ht="41.25" customHeight="1">
      <c r="A75" s="338"/>
      <c r="B75" s="338">
        <v>151</v>
      </c>
      <c r="C75" s="424" t="s">
        <v>1556</v>
      </c>
      <c r="D75" s="482">
        <v>100</v>
      </c>
      <c r="E75" s="374">
        <f>'[3]local-2019 base 2018'!T63</f>
        <v>100</v>
      </c>
      <c r="F75" s="374">
        <v>100</v>
      </c>
      <c r="G75" s="374">
        <f>'[3]EXPORT-2019 base 2018'!T63</f>
        <v>100</v>
      </c>
      <c r="H75" s="374">
        <v>100</v>
      </c>
      <c r="I75" s="483">
        <f>'[3]TOTAL-2019 base 2018 '!T63</f>
        <v>100</v>
      </c>
      <c r="J75" s="342" t="s">
        <v>1621</v>
      </c>
    </row>
    <row r="76" spans="1:10" s="237" customFormat="1" ht="27.75" customHeight="1">
      <c r="A76" s="338"/>
      <c r="B76" s="338" t="s">
        <v>1686</v>
      </c>
      <c r="C76" s="424" t="s">
        <v>1557</v>
      </c>
      <c r="D76" s="482">
        <v>100</v>
      </c>
      <c r="E76" s="374">
        <f>'[3]local-2019 base 2018'!T64</f>
        <v>100</v>
      </c>
      <c r="F76" s="374">
        <v>100</v>
      </c>
      <c r="G76" s="374">
        <f>'[3]EXPORT-2019 base 2018'!T64</f>
        <v>100</v>
      </c>
      <c r="H76" s="374">
        <v>100</v>
      </c>
      <c r="I76" s="483">
        <f>'[3]TOTAL-2019 base 2018 '!T64</f>
        <v>100</v>
      </c>
      <c r="J76" s="342" t="s">
        <v>1622</v>
      </c>
    </row>
    <row r="77" spans="1:10" s="237" customFormat="1" ht="16.5" customHeight="1">
      <c r="A77" s="338"/>
      <c r="B77" s="338" t="s">
        <v>1687</v>
      </c>
      <c r="C77" s="423" t="s">
        <v>1558</v>
      </c>
      <c r="D77" s="480">
        <v>100</v>
      </c>
      <c r="E77" s="472">
        <f>'[3]local-2019 base 2018'!T65</f>
        <v>101.30581787941068</v>
      </c>
      <c r="F77" s="472">
        <v>100</v>
      </c>
      <c r="G77" s="472">
        <f>'[3]EXPORT-2019 base 2018'!T65</f>
        <v>99.960834574815834</v>
      </c>
      <c r="H77" s="472">
        <v>100</v>
      </c>
      <c r="I77" s="481">
        <f>'[3]TOTAL-2019 base 2018 '!T65</f>
        <v>100.28907786122177</v>
      </c>
      <c r="J77" s="341" t="s">
        <v>1623</v>
      </c>
    </row>
    <row r="78" spans="1:10" s="243" customFormat="1" ht="16.5" customHeight="1">
      <c r="A78" s="339"/>
      <c r="B78" s="339" t="s">
        <v>1688</v>
      </c>
      <c r="C78" s="414" t="s">
        <v>1558</v>
      </c>
      <c r="D78" s="486">
        <v>100</v>
      </c>
      <c r="E78" s="474">
        <f>'[3]local-2019 base 2018'!T66</f>
        <v>101.30581787941068</v>
      </c>
      <c r="F78" s="474">
        <v>100</v>
      </c>
      <c r="G78" s="474">
        <f>'[3]EXPORT-2019 base 2018'!T66</f>
        <v>99.960834574815834</v>
      </c>
      <c r="H78" s="474">
        <v>100</v>
      </c>
      <c r="I78" s="487">
        <f>'[3]TOTAL-2019 base 2018 '!T66</f>
        <v>100.28907786122177</v>
      </c>
      <c r="J78" s="343" t="s">
        <v>1623</v>
      </c>
    </row>
    <row r="79" spans="1:10" s="243" customFormat="1" ht="38.25" customHeight="1">
      <c r="A79" s="339"/>
      <c r="B79" s="339">
        <v>16</v>
      </c>
      <c r="C79" s="423" t="s">
        <v>1559</v>
      </c>
      <c r="D79" s="480">
        <v>100</v>
      </c>
      <c r="E79" s="472">
        <f>'[3]local-2019 base 2018'!T67</f>
        <v>100.03594360044416</v>
      </c>
      <c r="F79" s="472">
        <v>100</v>
      </c>
      <c r="G79" s="472">
        <f>'[3]EXPORT-2019 base 2018'!T67</f>
        <v>100</v>
      </c>
      <c r="H79" s="472">
        <v>100</v>
      </c>
      <c r="I79" s="481">
        <f>'[3]TOTAL-2019 base 2018 '!T67</f>
        <v>100.02965825007425</v>
      </c>
      <c r="J79" s="341" t="s">
        <v>1624</v>
      </c>
    </row>
    <row r="80" spans="1:10" s="237" customFormat="1" ht="28.5" customHeight="1">
      <c r="A80" s="338"/>
      <c r="B80" s="338">
        <v>162</v>
      </c>
      <c r="C80" s="424" t="s">
        <v>1560</v>
      </c>
      <c r="D80" s="482">
        <v>100</v>
      </c>
      <c r="E80" s="374">
        <f>'[3]local-2019 base 2018'!T68</f>
        <v>100.03594360044416</v>
      </c>
      <c r="F80" s="374">
        <v>100</v>
      </c>
      <c r="G80" s="374">
        <f>'[3]EXPORT-2019 base 2018'!T68</f>
        <v>100</v>
      </c>
      <c r="H80" s="374">
        <v>100</v>
      </c>
      <c r="I80" s="483">
        <f>'[3]TOTAL-2019 base 2018 '!T68</f>
        <v>100.02965825007425</v>
      </c>
      <c r="J80" s="342" t="s">
        <v>1625</v>
      </c>
    </row>
    <row r="81" spans="1:10" s="243" customFormat="1" ht="16.5" customHeight="1">
      <c r="A81" s="339"/>
      <c r="B81" s="339" t="s">
        <v>1689</v>
      </c>
      <c r="C81" s="424" t="s">
        <v>1561</v>
      </c>
      <c r="D81" s="482">
        <v>100</v>
      </c>
      <c r="E81" s="374">
        <f>'[3]local-2019 base 2018'!T69</f>
        <v>100.0467176921567</v>
      </c>
      <c r="F81" s="374">
        <v>100</v>
      </c>
      <c r="G81" s="374">
        <f>'[3]EXPORT-2019 base 2018'!T69</f>
        <v>100.00000000000001</v>
      </c>
      <c r="H81" s="374">
        <v>100</v>
      </c>
      <c r="I81" s="483">
        <f>'[3]TOTAL-2019 base 2018 '!T69</f>
        <v>100.04539231710092</v>
      </c>
      <c r="J81" s="342" t="s">
        <v>1626</v>
      </c>
    </row>
    <row r="82" spans="1:10" s="243" customFormat="1" ht="16.5" customHeight="1">
      <c r="A82" s="339"/>
      <c r="B82" s="339" t="s">
        <v>1690</v>
      </c>
      <c r="C82" s="424" t="s">
        <v>1562</v>
      </c>
      <c r="D82" s="482">
        <v>100</v>
      </c>
      <c r="E82" s="374">
        <f>'[3]local-2019 base 2018'!T70</f>
        <v>100</v>
      </c>
      <c r="F82" s="374">
        <v>100</v>
      </c>
      <c r="G82" s="374">
        <f>'[3]EXPORT-2019 base 2018'!T70</f>
        <v>100</v>
      </c>
      <c r="H82" s="374">
        <v>100</v>
      </c>
      <c r="I82" s="483">
        <f>'[3]TOTAL-2019 base 2018 '!T70</f>
        <v>100</v>
      </c>
      <c r="J82" s="342" t="s">
        <v>1627</v>
      </c>
    </row>
    <row r="83" spans="1:10" s="237" customFormat="1" ht="16.5" customHeight="1">
      <c r="A83" s="338"/>
      <c r="B83" s="338">
        <v>17</v>
      </c>
      <c r="C83" s="423" t="s">
        <v>1484</v>
      </c>
      <c r="D83" s="480">
        <v>100</v>
      </c>
      <c r="E83" s="472">
        <f>'[3]local-2019 base 2018'!T71</f>
        <v>100.68646393517423</v>
      </c>
      <c r="F83" s="472">
        <v>100</v>
      </c>
      <c r="G83" s="472">
        <f>'[3]EXPORT-2019 base 2018'!T71</f>
        <v>100.68889692691205</v>
      </c>
      <c r="H83" s="472">
        <v>100</v>
      </c>
      <c r="I83" s="481">
        <f>'[3]TOTAL-2019 base 2018 '!T71</f>
        <v>100.68784259013621</v>
      </c>
      <c r="J83" s="341" t="s">
        <v>1628</v>
      </c>
    </row>
    <row r="84" spans="1:10" s="237" customFormat="1" ht="16.5" customHeight="1">
      <c r="A84" s="338"/>
      <c r="B84" s="338">
        <v>170</v>
      </c>
      <c r="C84" s="424" t="s">
        <v>1484</v>
      </c>
      <c r="D84" s="482">
        <v>100</v>
      </c>
      <c r="E84" s="374">
        <f>'[3]local-2019 base 2018'!T72</f>
        <v>100.68646393517423</v>
      </c>
      <c r="F84" s="374">
        <v>100</v>
      </c>
      <c r="G84" s="374">
        <f>'[3]EXPORT-2019 base 2018'!T72</f>
        <v>100.68889692691205</v>
      </c>
      <c r="H84" s="374">
        <v>100</v>
      </c>
      <c r="I84" s="483">
        <f>'[3]TOTAL-2019 base 2018 '!T72</f>
        <v>100.68784259013621</v>
      </c>
      <c r="J84" s="342" t="s">
        <v>1628</v>
      </c>
    </row>
    <row r="85" spans="1:10" s="243" customFormat="1" ht="39.75" customHeight="1">
      <c r="A85" s="339">
        <v>1702</v>
      </c>
      <c r="B85" s="339" t="s">
        <v>1691</v>
      </c>
      <c r="C85" s="424" t="s">
        <v>1837</v>
      </c>
      <c r="D85" s="482">
        <v>100</v>
      </c>
      <c r="E85" s="374">
        <f>'[3]local-2019 base 2018'!T73</f>
        <v>101.06009165599104</v>
      </c>
      <c r="F85" s="374">
        <v>100</v>
      </c>
      <c r="G85" s="374">
        <f>'[3]EXPORT-2019 base 2018'!T73</f>
        <v>100</v>
      </c>
      <c r="H85" s="374">
        <v>100</v>
      </c>
      <c r="I85" s="483">
        <f>'[3]TOTAL-2019 base 2018 '!T73</f>
        <v>101.00378549627025</v>
      </c>
      <c r="J85" s="342" t="s">
        <v>1629</v>
      </c>
    </row>
    <row r="86" spans="1:10" s="237" customFormat="1" ht="16.5" customHeight="1">
      <c r="A86" s="338"/>
      <c r="B86" s="338" t="s">
        <v>1692</v>
      </c>
      <c r="C86" s="424" t="s">
        <v>1563</v>
      </c>
      <c r="D86" s="482">
        <v>100</v>
      </c>
      <c r="E86" s="374">
        <f>'[3]local-2019 base 2018'!T74</f>
        <v>100.34821505552037</v>
      </c>
      <c r="F86" s="374">
        <v>100</v>
      </c>
      <c r="G86" s="374">
        <f>'[3]EXPORT-2019 base 2018'!T74</f>
        <v>100.78621893007555</v>
      </c>
      <c r="H86" s="374">
        <v>100</v>
      </c>
      <c r="I86" s="483">
        <f>'[3]TOTAL-2019 base 2018 '!T74</f>
        <v>100.46585197010029</v>
      </c>
      <c r="J86" s="342" t="s">
        <v>1630</v>
      </c>
    </row>
    <row r="87" spans="1:10" s="243" customFormat="1" ht="16.5" customHeight="1">
      <c r="A87" s="339"/>
      <c r="B87" s="339">
        <v>18</v>
      </c>
      <c r="C87" s="423" t="s">
        <v>1485</v>
      </c>
      <c r="D87" s="480">
        <v>100</v>
      </c>
      <c r="E87" s="472">
        <f>'[3]local-2019 base 2018'!T75</f>
        <v>91.245608186184327</v>
      </c>
      <c r="F87" s="472">
        <v>100</v>
      </c>
      <c r="G87" s="472">
        <f>'[3]EXPORT-2019 base 2018'!T75</f>
        <v>100</v>
      </c>
      <c r="H87" s="472">
        <v>100</v>
      </c>
      <c r="I87" s="481">
        <f>'[3]TOTAL-2019 base 2018 '!T75</f>
        <v>91.277656347378866</v>
      </c>
      <c r="J87" s="341" t="s">
        <v>1498</v>
      </c>
    </row>
    <row r="88" spans="1:10" s="243" customFormat="1" ht="16.5" customHeight="1">
      <c r="A88" s="339"/>
      <c r="B88" s="339">
        <v>181</v>
      </c>
      <c r="C88" s="424" t="s">
        <v>1564</v>
      </c>
      <c r="D88" s="482">
        <v>100</v>
      </c>
      <c r="E88" s="374">
        <f>'[3]local-2019 base 2018'!T76</f>
        <v>91.245608186184327</v>
      </c>
      <c r="F88" s="374">
        <v>100</v>
      </c>
      <c r="G88" s="374">
        <f>'[3]EXPORT-2019 base 2018'!T76</f>
        <v>100</v>
      </c>
      <c r="H88" s="374">
        <v>100</v>
      </c>
      <c r="I88" s="483">
        <f>'[3]TOTAL-2019 base 2018 '!T76</f>
        <v>91.277656347378866</v>
      </c>
      <c r="J88" s="342" t="s">
        <v>1631</v>
      </c>
    </row>
    <row r="89" spans="1:10" s="237" customFormat="1" ht="16.5" customHeight="1">
      <c r="A89" s="338"/>
      <c r="B89" s="338" t="s">
        <v>1693</v>
      </c>
      <c r="C89" s="424" t="s">
        <v>1111</v>
      </c>
      <c r="D89" s="482">
        <v>100</v>
      </c>
      <c r="E89" s="374">
        <f>'[3]local-2019 base 2018'!T77</f>
        <v>91.245608186184327</v>
      </c>
      <c r="F89" s="374">
        <v>100</v>
      </c>
      <c r="G89" s="374">
        <f>'[3]EXPORT-2019 base 2018'!T77</f>
        <v>100</v>
      </c>
      <c r="H89" s="374">
        <v>100</v>
      </c>
      <c r="I89" s="483">
        <f>'[3]TOTAL-2019 base 2018 '!T77</f>
        <v>91.277656347378866</v>
      </c>
      <c r="J89" s="342" t="s">
        <v>1632</v>
      </c>
    </row>
    <row r="90" spans="1:10" s="237" customFormat="1" ht="16.5" customHeight="1">
      <c r="A90" s="338"/>
      <c r="B90" s="338">
        <v>19</v>
      </c>
      <c r="C90" s="423" t="s">
        <v>1486</v>
      </c>
      <c r="D90" s="480">
        <v>100</v>
      </c>
      <c r="E90" s="472">
        <f>'[3]local-2019 base 2018'!T78</f>
        <v>99.098414615267728</v>
      </c>
      <c r="F90" s="472">
        <v>100</v>
      </c>
      <c r="G90" s="472">
        <f>'[3]EXPORT-2019 base 2018'!T78</f>
        <v>100</v>
      </c>
      <c r="H90" s="472">
        <v>100</v>
      </c>
      <c r="I90" s="481">
        <f>'[3]TOTAL-2019 base 2018 '!T78</f>
        <v>99.243516789954086</v>
      </c>
      <c r="J90" s="341" t="s">
        <v>1633</v>
      </c>
    </row>
    <row r="91" spans="1:10" s="243" customFormat="1" ht="16.5" customHeight="1">
      <c r="A91" s="339"/>
      <c r="B91" s="339">
        <v>192</v>
      </c>
      <c r="C91" s="423" t="s">
        <v>1565</v>
      </c>
      <c r="D91" s="480">
        <v>100</v>
      </c>
      <c r="E91" s="472">
        <f>'[3]local-2019 base 2018'!T79</f>
        <v>99.098414615267728</v>
      </c>
      <c r="F91" s="472">
        <v>100</v>
      </c>
      <c r="G91" s="472">
        <f>'[3]EXPORT-2019 base 2018'!T79</f>
        <v>100</v>
      </c>
      <c r="H91" s="472">
        <v>100</v>
      </c>
      <c r="I91" s="481">
        <f>'[3]TOTAL-2019 base 2018 '!T79</f>
        <v>99.243516789954086</v>
      </c>
      <c r="J91" s="341" t="s">
        <v>1634</v>
      </c>
    </row>
    <row r="92" spans="1:10" s="243" customFormat="1" ht="16.5" customHeight="1">
      <c r="A92" s="339"/>
      <c r="B92" s="339" t="s">
        <v>1694</v>
      </c>
      <c r="C92" s="424" t="s">
        <v>1565</v>
      </c>
      <c r="D92" s="482">
        <v>100</v>
      </c>
      <c r="E92" s="374">
        <f>'[3]local-2019 base 2018'!T80</f>
        <v>99.098414615267728</v>
      </c>
      <c r="F92" s="374">
        <v>100</v>
      </c>
      <c r="G92" s="374">
        <f>'[3]EXPORT-2019 base 2018'!T80</f>
        <v>100</v>
      </c>
      <c r="H92" s="374">
        <v>100</v>
      </c>
      <c r="I92" s="483">
        <f>'[3]TOTAL-2019 base 2018 '!T80</f>
        <v>99.243516789954086</v>
      </c>
      <c r="J92" s="342" t="s">
        <v>1634</v>
      </c>
    </row>
    <row r="93" spans="1:10" s="237" customFormat="1" ht="16.5" customHeight="1">
      <c r="A93" s="338"/>
      <c r="B93" s="338">
        <v>20</v>
      </c>
      <c r="C93" s="423" t="s">
        <v>1487</v>
      </c>
      <c r="D93" s="480">
        <v>100</v>
      </c>
      <c r="E93" s="472">
        <f>'[3]local-2019 base 2018'!T81</f>
        <v>99.629001311187409</v>
      </c>
      <c r="F93" s="472">
        <v>100</v>
      </c>
      <c r="G93" s="472">
        <f>'[3]EXPORT-2019 base 2018'!T81</f>
        <v>99.611482872172601</v>
      </c>
      <c r="H93" s="472">
        <v>100</v>
      </c>
      <c r="I93" s="481">
        <f>'[3]TOTAL-2019 base 2018 '!T81</f>
        <v>99.632370659297933</v>
      </c>
      <c r="J93" s="341" t="s">
        <v>1635</v>
      </c>
    </row>
    <row r="94" spans="1:10" s="237" customFormat="1" ht="16.5" customHeight="1">
      <c r="A94" s="338"/>
      <c r="B94" s="338">
        <v>202</v>
      </c>
      <c r="C94" s="424" t="s">
        <v>1566</v>
      </c>
      <c r="D94" s="482">
        <v>100</v>
      </c>
      <c r="E94" s="374">
        <f>'[3]local-2019 base 2018'!T82</f>
        <v>99.629001311187409</v>
      </c>
      <c r="F94" s="374">
        <v>100</v>
      </c>
      <c r="G94" s="374">
        <f>'[3]EXPORT-2019 base 2018'!T82</f>
        <v>99.611482872172601</v>
      </c>
      <c r="H94" s="374">
        <v>100</v>
      </c>
      <c r="I94" s="483">
        <f>'[3]TOTAL-2019 base 2018 '!T82</f>
        <v>99.632370659297933</v>
      </c>
      <c r="J94" s="342" t="s">
        <v>1636</v>
      </c>
    </row>
    <row r="95" spans="1:10" s="243" customFormat="1" ht="36.75" customHeight="1">
      <c r="A95" s="339"/>
      <c r="B95" s="339" t="s">
        <v>1695</v>
      </c>
      <c r="C95" s="424" t="s">
        <v>1567</v>
      </c>
      <c r="D95" s="482">
        <v>100</v>
      </c>
      <c r="E95" s="374">
        <f>'[3]local-2019 base 2018'!T83</f>
        <v>98.787470388647733</v>
      </c>
      <c r="F95" s="374" t="s">
        <v>130</v>
      </c>
      <c r="G95" s="374" t="s">
        <v>130</v>
      </c>
      <c r="H95" s="374">
        <v>100</v>
      </c>
      <c r="I95" s="483">
        <f>'[3]TOTAL-2019 base 2018 '!T83</f>
        <v>98.787470388647705</v>
      </c>
      <c r="J95" s="342" t="s">
        <v>1637</v>
      </c>
    </row>
    <row r="96" spans="1:10" s="243" customFormat="1" ht="42.75" customHeight="1">
      <c r="A96" s="339"/>
      <c r="B96" s="339" t="s">
        <v>1696</v>
      </c>
      <c r="C96" s="414" t="s">
        <v>1568</v>
      </c>
      <c r="D96" s="486">
        <v>100</v>
      </c>
      <c r="E96" s="474">
        <f>'[3]local-2019 base 2018'!T84</f>
        <v>100.21219446793229</v>
      </c>
      <c r="F96" s="474">
        <v>100</v>
      </c>
      <c r="G96" s="474">
        <f>'[3]EXPORT-2019 base 2018'!T84</f>
        <v>99.611482872172601</v>
      </c>
      <c r="H96" s="474">
        <v>100</v>
      </c>
      <c r="I96" s="487">
        <f>'[3]TOTAL-2019 base 2018 '!T84</f>
        <v>100.05493066081785</v>
      </c>
      <c r="J96" s="343" t="s">
        <v>1638</v>
      </c>
    </row>
    <row r="97" spans="1:10" s="237" customFormat="1" ht="36" customHeight="1">
      <c r="A97" s="338"/>
      <c r="B97" s="338">
        <v>21</v>
      </c>
      <c r="C97" s="423" t="s">
        <v>1838</v>
      </c>
      <c r="D97" s="480">
        <v>100</v>
      </c>
      <c r="E97" s="472">
        <f>'[3]local-2019 base 2018'!T85</f>
        <v>100.03248415536703</v>
      </c>
      <c r="F97" s="472">
        <v>100</v>
      </c>
      <c r="G97" s="472">
        <f>'[3]EXPORT-2019 base 2018'!T85</f>
        <v>100</v>
      </c>
      <c r="H97" s="472">
        <v>100</v>
      </c>
      <c r="I97" s="481">
        <f>'[3]TOTAL-2019 base 2018 '!T85</f>
        <v>100.03133555720466</v>
      </c>
      <c r="J97" s="341" t="s">
        <v>1639</v>
      </c>
    </row>
    <row r="98" spans="1:10" s="243" customFormat="1" ht="37.5" customHeight="1">
      <c r="A98" s="339"/>
      <c r="B98" s="339">
        <v>210</v>
      </c>
      <c r="C98" s="424" t="s">
        <v>1569</v>
      </c>
      <c r="D98" s="482">
        <v>100</v>
      </c>
      <c r="E98" s="374">
        <f>'[3]local-2019 base 2018'!T86</f>
        <v>100.03248415536703</v>
      </c>
      <c r="F98" s="374">
        <v>100</v>
      </c>
      <c r="G98" s="374">
        <f>'[3]EXPORT-2019 base 2018'!T86</f>
        <v>100</v>
      </c>
      <c r="H98" s="374">
        <v>100</v>
      </c>
      <c r="I98" s="483">
        <f>'[3]TOTAL-2019 base 2018 '!T86</f>
        <v>100.03133555720466</v>
      </c>
      <c r="J98" s="342" t="s">
        <v>1640</v>
      </c>
    </row>
    <row r="99" spans="1:10" s="243" customFormat="1" ht="37.5" customHeight="1">
      <c r="A99" s="339"/>
      <c r="B99" s="339" t="s">
        <v>1697</v>
      </c>
      <c r="C99" s="424" t="s">
        <v>1569</v>
      </c>
      <c r="D99" s="482">
        <v>100</v>
      </c>
      <c r="E99" s="374">
        <f>'[3]local-2019 base 2018'!T87</f>
        <v>100.03248415536703</v>
      </c>
      <c r="F99" s="374">
        <v>100</v>
      </c>
      <c r="G99" s="374">
        <f>'[3]EXPORT-2019 base 2018'!T87</f>
        <v>100</v>
      </c>
      <c r="H99" s="374">
        <v>100</v>
      </c>
      <c r="I99" s="483">
        <f>'[3]TOTAL-2019 base 2018 '!T87</f>
        <v>100.03133555720466</v>
      </c>
      <c r="J99" s="342" t="s">
        <v>1640</v>
      </c>
    </row>
    <row r="100" spans="1:10" s="237" customFormat="1" ht="16.5" customHeight="1">
      <c r="A100" s="338"/>
      <c r="B100" s="338">
        <v>22</v>
      </c>
      <c r="C100" s="423" t="s">
        <v>1489</v>
      </c>
      <c r="D100" s="480">
        <v>100</v>
      </c>
      <c r="E100" s="472">
        <f>'[3]local-2019 base 2018'!T88</f>
        <v>99.592282653580597</v>
      </c>
      <c r="F100" s="472">
        <v>100</v>
      </c>
      <c r="G100" s="472">
        <f>'[3]EXPORT-2019 base 2018'!T88</f>
        <v>99.999999999999986</v>
      </c>
      <c r="H100" s="472">
        <v>100</v>
      </c>
      <c r="I100" s="481">
        <f>'[3]TOTAL-2019 base 2018 '!T88</f>
        <v>99.714623610963358</v>
      </c>
      <c r="J100" s="341" t="s">
        <v>1641</v>
      </c>
    </row>
    <row r="101" spans="1:10" s="243" customFormat="1" ht="16.5" customHeight="1">
      <c r="A101" s="339"/>
      <c r="B101" s="339">
        <v>222</v>
      </c>
      <c r="C101" s="423" t="s">
        <v>1570</v>
      </c>
      <c r="D101" s="480">
        <v>100</v>
      </c>
      <c r="E101" s="472">
        <f>'[3]local-2019 base 2018'!T89</f>
        <v>99.592282653580597</v>
      </c>
      <c r="F101" s="472">
        <v>100</v>
      </c>
      <c r="G101" s="472">
        <f>'[3]EXPORT-2019 base 2018'!T89</f>
        <v>99.999999999999986</v>
      </c>
      <c r="H101" s="472">
        <v>100</v>
      </c>
      <c r="I101" s="481">
        <f>'[3]TOTAL-2019 base 2018 '!T89</f>
        <v>99.714623610963358</v>
      </c>
      <c r="J101" s="341" t="s">
        <v>1642</v>
      </c>
    </row>
    <row r="102" spans="1:10" s="243" customFormat="1" ht="16.5" customHeight="1">
      <c r="A102" s="339"/>
      <c r="B102" s="339" t="s">
        <v>1698</v>
      </c>
      <c r="C102" s="424" t="s">
        <v>1570</v>
      </c>
      <c r="D102" s="482">
        <v>100</v>
      </c>
      <c r="E102" s="374">
        <f>'[3]local-2019 base 2018'!T90</f>
        <v>99.592282653580597</v>
      </c>
      <c r="F102" s="374">
        <v>100</v>
      </c>
      <c r="G102" s="374">
        <f>'[3]EXPORT-2019 base 2018'!T90</f>
        <v>99.999999999999986</v>
      </c>
      <c r="H102" s="374">
        <v>100</v>
      </c>
      <c r="I102" s="483">
        <f>'[3]TOTAL-2019 base 2018 '!T90</f>
        <v>99.714623610963358</v>
      </c>
      <c r="J102" s="342" t="s">
        <v>1642</v>
      </c>
    </row>
    <row r="103" spans="1:10" s="237" customFormat="1" ht="16.5" customHeight="1">
      <c r="A103" s="338"/>
      <c r="B103" s="338">
        <v>23</v>
      </c>
      <c r="C103" s="423" t="s">
        <v>1490</v>
      </c>
      <c r="D103" s="480">
        <v>100</v>
      </c>
      <c r="E103" s="472">
        <f>'[3]local-2019 base 2018'!T91</f>
        <v>99.398219232207168</v>
      </c>
      <c r="F103" s="472">
        <v>100</v>
      </c>
      <c r="G103" s="472">
        <f>'[3]EXPORT-2019 base 2018'!T91</f>
        <v>99.617858770805029</v>
      </c>
      <c r="H103" s="472">
        <v>100</v>
      </c>
      <c r="I103" s="481">
        <f>'[3]TOTAL-2019 base 2018 '!T91</f>
        <v>99.445216468390115</v>
      </c>
      <c r="J103" s="341" t="s">
        <v>1643</v>
      </c>
    </row>
    <row r="104" spans="1:10" s="237" customFormat="1" ht="16.5" customHeight="1">
      <c r="A104" s="338"/>
      <c r="B104" s="338">
        <v>231</v>
      </c>
      <c r="C104" s="423" t="s">
        <v>1839</v>
      </c>
      <c r="D104" s="480">
        <v>100</v>
      </c>
      <c r="E104" s="472">
        <f>'[3]local-2019 base 2018'!T92</f>
        <v>100.25710929092823</v>
      </c>
      <c r="F104" s="472">
        <v>100</v>
      </c>
      <c r="G104" s="472">
        <f>'[3]EXPORT-2019 base 2018'!T92</f>
        <v>100</v>
      </c>
      <c r="H104" s="472">
        <v>100</v>
      </c>
      <c r="I104" s="481">
        <f>'[3]TOTAL-2019 base 2018 '!T92</f>
        <v>100.23533771752382</v>
      </c>
      <c r="J104" s="341" t="s">
        <v>1860</v>
      </c>
    </row>
    <row r="105" spans="1:10" s="243" customFormat="1" ht="16.5" customHeight="1">
      <c r="A105" s="339">
        <v>2310</v>
      </c>
      <c r="B105" s="339" t="s">
        <v>1840</v>
      </c>
      <c r="C105" s="424" t="s">
        <v>1839</v>
      </c>
      <c r="D105" s="482">
        <v>100</v>
      </c>
      <c r="E105" s="374">
        <f>'[3]local-2019 base 2018'!T93</f>
        <v>100.25710929092823</v>
      </c>
      <c r="F105" s="374">
        <v>100</v>
      </c>
      <c r="G105" s="374">
        <f>'[3]EXPORT-2019 base 2018'!T93</f>
        <v>100</v>
      </c>
      <c r="H105" s="374">
        <v>100</v>
      </c>
      <c r="I105" s="483">
        <f>'[3]TOTAL-2019 base 2018 '!T93</f>
        <v>100.23533771752382</v>
      </c>
      <c r="J105" s="342" t="s">
        <v>1860</v>
      </c>
    </row>
    <row r="106" spans="1:10" s="243" customFormat="1" ht="16.5" customHeight="1">
      <c r="A106" s="339"/>
      <c r="B106" s="339">
        <v>239</v>
      </c>
      <c r="C106" s="423" t="s">
        <v>1571</v>
      </c>
      <c r="D106" s="480">
        <v>100</v>
      </c>
      <c r="E106" s="472">
        <f>'[3]local-2019 base 2018'!T94</f>
        <v>99.379118160955358</v>
      </c>
      <c r="F106" s="472">
        <v>100</v>
      </c>
      <c r="G106" s="472">
        <f>'[3]EXPORT-2019 base 2018'!T94</f>
        <v>99.614890067572844</v>
      </c>
      <c r="H106" s="472">
        <v>100</v>
      </c>
      <c r="I106" s="481">
        <f>'[3]TOTAL-2019 base 2018 '!T94</f>
        <v>99.43011225785115</v>
      </c>
      <c r="J106" s="341" t="s">
        <v>1644</v>
      </c>
    </row>
    <row r="107" spans="1:10" s="237" customFormat="1" ht="16.5" customHeight="1">
      <c r="A107" s="338"/>
      <c r="B107" s="338" t="s">
        <v>1699</v>
      </c>
      <c r="C107" s="424" t="s">
        <v>1572</v>
      </c>
      <c r="D107" s="482">
        <v>100</v>
      </c>
      <c r="E107" s="374">
        <f>'[3]local-2019 base 2018'!T95</f>
        <v>99.164730691450188</v>
      </c>
      <c r="F107" s="374" t="s">
        <v>130</v>
      </c>
      <c r="G107" s="374" t="s">
        <v>130</v>
      </c>
      <c r="H107" s="374">
        <v>100</v>
      </c>
      <c r="I107" s="483">
        <f>'[3]TOTAL-2019 base 2018 '!T95</f>
        <v>99.164730691450202</v>
      </c>
      <c r="J107" s="342" t="s">
        <v>1861</v>
      </c>
    </row>
    <row r="108" spans="1:10" s="243" customFormat="1" ht="16.5" customHeight="1">
      <c r="A108" s="339"/>
      <c r="B108" s="339" t="s">
        <v>1700</v>
      </c>
      <c r="C108" s="424" t="s">
        <v>1573</v>
      </c>
      <c r="D108" s="482">
        <v>100</v>
      </c>
      <c r="E108" s="374">
        <f>'[3]local-2019 base 2018'!T96</f>
        <v>99.934387313295886</v>
      </c>
      <c r="F108" s="374">
        <v>100</v>
      </c>
      <c r="G108" s="374">
        <f>'[3]EXPORT-2019 base 2018'!T96</f>
        <v>99.614890067572844</v>
      </c>
      <c r="H108" s="374">
        <v>100</v>
      </c>
      <c r="I108" s="483">
        <f>'[3]TOTAL-2019 base 2018 '!T96</f>
        <v>99.770706364878194</v>
      </c>
      <c r="J108" s="342" t="s">
        <v>1645</v>
      </c>
    </row>
    <row r="109" spans="1:10" s="243" customFormat="1" ht="37.5" customHeight="1">
      <c r="A109" s="339"/>
      <c r="B109" s="339" t="s">
        <v>1701</v>
      </c>
      <c r="C109" s="423" t="s">
        <v>1574</v>
      </c>
      <c r="D109" s="480">
        <v>100</v>
      </c>
      <c r="E109" s="472">
        <f>'[3]local-2019 base 2018'!T97</f>
        <v>100.42489745111838</v>
      </c>
      <c r="F109" s="472" t="s">
        <v>130</v>
      </c>
      <c r="G109" s="472" t="s">
        <v>130</v>
      </c>
      <c r="H109" s="472">
        <v>100</v>
      </c>
      <c r="I109" s="481">
        <f>'[3]TOTAL-2019 base 2018 '!T97</f>
        <v>100.4248974511184</v>
      </c>
      <c r="J109" s="341" t="s">
        <v>1646</v>
      </c>
    </row>
    <row r="110" spans="1:10" s="237" customFormat="1" ht="16.5" customHeight="1">
      <c r="A110" s="338"/>
      <c r="B110" s="338" t="s">
        <v>1841</v>
      </c>
      <c r="C110" s="424" t="s">
        <v>1842</v>
      </c>
      <c r="D110" s="482">
        <v>100</v>
      </c>
      <c r="E110" s="374">
        <f>'[3]local-2019 base 2018'!T98</f>
        <v>99.544380743809356</v>
      </c>
      <c r="F110" s="374">
        <v>100</v>
      </c>
      <c r="G110" s="374">
        <f>'[3]EXPORT-2019 base 2018'!T98</f>
        <v>98.410177071224496</v>
      </c>
      <c r="H110" s="374">
        <v>100</v>
      </c>
      <c r="I110" s="483">
        <f>'[3]TOTAL-2019 base 2018 '!T98</f>
        <v>99.078767152161774</v>
      </c>
      <c r="J110" s="342" t="s">
        <v>1862</v>
      </c>
    </row>
    <row r="111" spans="1:10" s="243" customFormat="1" ht="16.5" customHeight="1">
      <c r="A111" s="339"/>
      <c r="B111" s="339" t="s">
        <v>1843</v>
      </c>
      <c r="C111" s="423" t="s">
        <v>1844</v>
      </c>
      <c r="D111" s="480">
        <v>100</v>
      </c>
      <c r="E111" s="472">
        <f>'[3]local-2019 base 2018'!T99</f>
        <v>99.544380743809356</v>
      </c>
      <c r="F111" s="472">
        <v>100</v>
      </c>
      <c r="G111" s="472">
        <f>'[3]EXPORT-2019 base 2018'!T99</f>
        <v>98.410177071224496</v>
      </c>
      <c r="H111" s="472">
        <v>100</v>
      </c>
      <c r="I111" s="481">
        <f>'[3]TOTAL-2019 base 2018 '!T99</f>
        <v>99.078767152161774</v>
      </c>
      <c r="J111" s="341" t="s">
        <v>1863</v>
      </c>
    </row>
    <row r="112" spans="1:10" s="243" customFormat="1" ht="16.5" customHeight="1">
      <c r="A112" s="339"/>
      <c r="B112" s="339" t="s">
        <v>1845</v>
      </c>
      <c r="C112" s="424" t="s">
        <v>1844</v>
      </c>
      <c r="D112" s="482">
        <v>100</v>
      </c>
      <c r="E112" s="374">
        <f>'[3]local-2019 base 2018'!T100</f>
        <v>99.544380743809356</v>
      </c>
      <c r="F112" s="374">
        <v>100</v>
      </c>
      <c r="G112" s="374">
        <f>'[3]EXPORT-2019 base 2018'!T100</f>
        <v>98.410177071224496</v>
      </c>
      <c r="H112" s="374">
        <v>100</v>
      </c>
      <c r="I112" s="483">
        <f>'[3]TOTAL-2019 base 2018 '!T100</f>
        <v>99.078767152161774</v>
      </c>
      <c r="J112" s="342" t="s">
        <v>1863</v>
      </c>
    </row>
    <row r="113" spans="1:10" s="237" customFormat="1" ht="24.75" customHeight="1">
      <c r="A113" s="338"/>
      <c r="B113" s="338">
        <v>25</v>
      </c>
      <c r="C113" s="416" t="s">
        <v>1846</v>
      </c>
      <c r="D113" s="491">
        <v>100</v>
      </c>
      <c r="E113" s="492">
        <f>'[3]local-2019 base 2018'!T101</f>
        <v>99.379559731246616</v>
      </c>
      <c r="F113" s="492">
        <v>100</v>
      </c>
      <c r="G113" s="492">
        <f>'[3]EXPORT-2019 base 2018'!T101</f>
        <v>100.70653358821531</v>
      </c>
      <c r="H113" s="492">
        <v>100</v>
      </c>
      <c r="I113" s="493">
        <f>'[3]TOTAL-2019 base 2018 '!T101</f>
        <v>99.449501940937282</v>
      </c>
      <c r="J113" s="494" t="s">
        <v>1647</v>
      </c>
    </row>
    <row r="114" spans="1:10" s="237" customFormat="1" ht="39.75" customHeight="1">
      <c r="A114" s="338"/>
      <c r="B114" s="338">
        <v>251</v>
      </c>
      <c r="C114" s="424" t="s">
        <v>1575</v>
      </c>
      <c r="D114" s="482">
        <v>100</v>
      </c>
      <c r="E114" s="374">
        <f>'[3]local-2019 base 2018'!T102</f>
        <v>99.379559731246616</v>
      </c>
      <c r="F114" s="374">
        <v>100</v>
      </c>
      <c r="G114" s="374">
        <f>'[3]EXPORT-2019 base 2018'!T102</f>
        <v>100.70653358821531</v>
      </c>
      <c r="H114" s="374">
        <v>100</v>
      </c>
      <c r="I114" s="483">
        <f>'[3]TOTAL-2019 base 2018 '!T102</f>
        <v>99.449501940937282</v>
      </c>
      <c r="J114" s="342" t="s">
        <v>1648</v>
      </c>
    </row>
    <row r="115" spans="1:10" s="237" customFormat="1" ht="16.5" customHeight="1">
      <c r="A115" s="338"/>
      <c r="B115" s="338" t="s">
        <v>1702</v>
      </c>
      <c r="C115" s="424" t="s">
        <v>1576</v>
      </c>
      <c r="D115" s="482">
        <v>100</v>
      </c>
      <c r="E115" s="374">
        <f>'[3]local-2019 base 2018'!T103</f>
        <v>99.379559731246616</v>
      </c>
      <c r="F115" s="374">
        <v>100</v>
      </c>
      <c r="G115" s="374">
        <f>'[3]EXPORT-2019 base 2018'!T103</f>
        <v>100.70653358821531</v>
      </c>
      <c r="H115" s="374">
        <v>100</v>
      </c>
      <c r="I115" s="483">
        <f>'[3]TOTAL-2019 base 2018 '!T103</f>
        <v>99.449501940937282</v>
      </c>
      <c r="J115" s="342" t="s">
        <v>1649</v>
      </c>
    </row>
    <row r="116" spans="1:10" s="243" customFormat="1" ht="16.5" customHeight="1">
      <c r="A116" s="339"/>
      <c r="B116" s="339">
        <v>31</v>
      </c>
      <c r="C116" s="423" t="s">
        <v>1577</v>
      </c>
      <c r="D116" s="480">
        <v>100</v>
      </c>
      <c r="E116" s="472">
        <f>'[3]local-2019 base 2018'!T104</f>
        <v>101.04215757786602</v>
      </c>
      <c r="F116" s="472">
        <v>100</v>
      </c>
      <c r="G116" s="472">
        <f>'[3]EXPORT-2019 base 2018'!T104</f>
        <v>100.26602154210261</v>
      </c>
      <c r="H116" s="472">
        <v>100</v>
      </c>
      <c r="I116" s="481">
        <f>'[3]TOTAL-2019 base 2018 '!T104</f>
        <v>100.87586737328671</v>
      </c>
      <c r="J116" s="341" t="s">
        <v>1499</v>
      </c>
    </row>
    <row r="117" spans="1:10" s="243" customFormat="1" ht="16.5" customHeight="1">
      <c r="A117" s="339"/>
      <c r="B117" s="339">
        <v>310</v>
      </c>
      <c r="C117" s="424" t="s">
        <v>1577</v>
      </c>
      <c r="D117" s="482">
        <v>100</v>
      </c>
      <c r="E117" s="374">
        <f>'[3]local-2019 base 2018'!T105</f>
        <v>101.04215757786602</v>
      </c>
      <c r="F117" s="374">
        <v>100</v>
      </c>
      <c r="G117" s="374">
        <f>'[3]EXPORT-2019 base 2018'!T105</f>
        <v>100.26602154210261</v>
      </c>
      <c r="H117" s="374">
        <v>100</v>
      </c>
      <c r="I117" s="483">
        <f>'[3]TOTAL-2019 base 2018 '!T105</f>
        <v>100.87586737328671</v>
      </c>
      <c r="J117" s="342" t="s">
        <v>1499</v>
      </c>
    </row>
    <row r="118" spans="1:10" s="243" customFormat="1" ht="16.5" customHeight="1">
      <c r="A118" s="339"/>
      <c r="B118" s="339" t="s">
        <v>1847</v>
      </c>
      <c r="C118" s="423" t="s">
        <v>1848</v>
      </c>
      <c r="D118" s="480">
        <v>100</v>
      </c>
      <c r="E118" s="472">
        <f>'[3]local-2019 base 2018'!T107</f>
        <v>103.6696213435953</v>
      </c>
      <c r="F118" s="472" t="s">
        <v>130</v>
      </c>
      <c r="G118" s="472" t="s">
        <v>130</v>
      </c>
      <c r="H118" s="472">
        <v>100</v>
      </c>
      <c r="I118" s="481">
        <f>'[3]TOTAL-2019 base 2018 '!T107</f>
        <v>103.6696213435953</v>
      </c>
      <c r="J118" s="341" t="s">
        <v>1864</v>
      </c>
    </row>
    <row r="119" spans="1:10" s="243" customFormat="1" ht="16.5" customHeight="1">
      <c r="A119" s="339"/>
      <c r="B119" s="339" t="s">
        <v>1849</v>
      </c>
      <c r="C119" s="424" t="s">
        <v>1850</v>
      </c>
      <c r="D119" s="482">
        <v>100</v>
      </c>
      <c r="E119" s="374">
        <f>'[3]local-2019 base 2018'!T108</f>
        <v>103.6696213435953</v>
      </c>
      <c r="F119" s="374" t="s">
        <v>130</v>
      </c>
      <c r="G119" s="374" t="s">
        <v>130</v>
      </c>
      <c r="H119" s="374">
        <v>100</v>
      </c>
      <c r="I119" s="483">
        <f>'[3]TOTAL-2019 base 2018 '!T108</f>
        <v>103.6696213435953</v>
      </c>
      <c r="J119" s="342" t="s">
        <v>1865</v>
      </c>
    </row>
    <row r="120" spans="1:10" s="237" customFormat="1" ht="16.5" customHeight="1">
      <c r="A120" s="338"/>
      <c r="B120" s="338" t="s">
        <v>1851</v>
      </c>
      <c r="C120" s="424" t="s">
        <v>1852</v>
      </c>
      <c r="D120" s="482">
        <v>100</v>
      </c>
      <c r="E120" s="374">
        <f>'[3]local-2019 base 2018'!T109</f>
        <v>103.6696213435953</v>
      </c>
      <c r="F120" s="374" t="s">
        <v>130</v>
      </c>
      <c r="G120" s="374" t="s">
        <v>130</v>
      </c>
      <c r="H120" s="374">
        <v>100</v>
      </c>
      <c r="I120" s="483">
        <f>'[3]TOTAL-2019 base 2018 '!T109</f>
        <v>103.6696213435953</v>
      </c>
      <c r="J120" s="342" t="s">
        <v>1866</v>
      </c>
    </row>
    <row r="121" spans="1:10" s="243" customFormat="1" ht="16.5" customHeight="1">
      <c r="A121" s="339" t="s">
        <v>1703</v>
      </c>
      <c r="B121" s="339">
        <v>35</v>
      </c>
      <c r="C121" s="423" t="s">
        <v>1470</v>
      </c>
      <c r="D121" s="480">
        <v>100</v>
      </c>
      <c r="E121" s="472">
        <f>'[3]local-2019 base 2018'!T110</f>
        <v>98.944356820820346</v>
      </c>
      <c r="F121" s="472" t="s">
        <v>130</v>
      </c>
      <c r="G121" s="472" t="s">
        <v>130</v>
      </c>
      <c r="H121" s="472">
        <v>100</v>
      </c>
      <c r="I121" s="481">
        <f>'[3]TOTAL-2019 base 2018 '!T110</f>
        <v>98.944356820820317</v>
      </c>
      <c r="J121" s="341" t="s">
        <v>1475</v>
      </c>
    </row>
    <row r="122" spans="1:10" s="243" customFormat="1" ht="16.5" customHeight="1">
      <c r="A122" s="339"/>
      <c r="B122" s="339">
        <v>35</v>
      </c>
      <c r="C122" s="424" t="s">
        <v>1470</v>
      </c>
      <c r="D122" s="482">
        <v>100</v>
      </c>
      <c r="E122" s="374">
        <f>'[3]local-2019 base 2018'!T111</f>
        <v>98.944356820820346</v>
      </c>
      <c r="F122" s="374" t="s">
        <v>130</v>
      </c>
      <c r="G122" s="374" t="s">
        <v>130</v>
      </c>
      <c r="H122" s="374">
        <v>100</v>
      </c>
      <c r="I122" s="483">
        <f>'[3]TOTAL-2019 base 2018 '!T111</f>
        <v>98.944356820820317</v>
      </c>
      <c r="J122" s="342" t="s">
        <v>1475</v>
      </c>
    </row>
    <row r="123" spans="1:10" s="243" customFormat="1" ht="16.5" customHeight="1">
      <c r="A123" s="339"/>
      <c r="B123" s="339">
        <v>351</v>
      </c>
      <c r="C123" s="423" t="s">
        <v>1578</v>
      </c>
      <c r="D123" s="480">
        <v>100</v>
      </c>
      <c r="E123" s="472">
        <f>'[3]local-2019 base 2018'!T112</f>
        <v>98.944356820820346</v>
      </c>
      <c r="F123" s="472" t="s">
        <v>130</v>
      </c>
      <c r="G123" s="472" t="s">
        <v>130</v>
      </c>
      <c r="H123" s="472">
        <v>100</v>
      </c>
      <c r="I123" s="481">
        <f>'[3]TOTAL-2019 base 2018 '!T112</f>
        <v>98.944356820820317</v>
      </c>
      <c r="J123" s="341" t="s">
        <v>1650</v>
      </c>
    </row>
    <row r="124" spans="1:10" s="237" customFormat="1" ht="16.5" customHeight="1">
      <c r="A124" s="338"/>
      <c r="B124" s="338" t="s">
        <v>1704</v>
      </c>
      <c r="C124" s="424" t="s">
        <v>1578</v>
      </c>
      <c r="D124" s="482">
        <v>100</v>
      </c>
      <c r="E124" s="374">
        <f>'[3]local-2019 base 2018'!T113</f>
        <v>98.944356820820346</v>
      </c>
      <c r="F124" s="374" t="s">
        <v>130</v>
      </c>
      <c r="G124" s="374" t="s">
        <v>130</v>
      </c>
      <c r="H124" s="374">
        <v>100</v>
      </c>
      <c r="I124" s="483">
        <f>'[3]TOTAL-2019 base 2018 '!T113</f>
        <v>98.944356820820317</v>
      </c>
      <c r="J124" s="342" t="s">
        <v>1650</v>
      </c>
    </row>
    <row r="125" spans="1:10" s="243" customFormat="1" ht="38.25" customHeight="1">
      <c r="A125" s="339" t="s">
        <v>1705</v>
      </c>
      <c r="B125" s="339" t="s">
        <v>1706</v>
      </c>
      <c r="C125" s="423" t="s">
        <v>1853</v>
      </c>
      <c r="D125" s="480">
        <v>100</v>
      </c>
      <c r="E125" s="472">
        <f>'[3]local-2019 base 2018'!T114</f>
        <v>98.407042907398605</v>
      </c>
      <c r="F125" s="472">
        <v>100</v>
      </c>
      <c r="G125" s="472">
        <f>'[3]EXPORT-2019 base 2018'!T114</f>
        <v>94.109597460156024</v>
      </c>
      <c r="H125" s="472">
        <v>100</v>
      </c>
      <c r="I125" s="481">
        <f>'[3]TOTAL-2019 base 2018 '!T114</f>
        <v>96.738057276154962</v>
      </c>
      <c r="J125" s="341" t="s">
        <v>1476</v>
      </c>
    </row>
    <row r="126" spans="1:10" s="243" customFormat="1" ht="16.5" customHeight="1">
      <c r="A126" s="339"/>
      <c r="B126" s="339">
        <v>36</v>
      </c>
      <c r="C126" s="423" t="s">
        <v>1493</v>
      </c>
      <c r="D126" s="480">
        <v>100</v>
      </c>
      <c r="E126" s="472">
        <f>'[3]local-2019 base 2018'!T115</f>
        <v>99.363686573238994</v>
      </c>
      <c r="F126" s="472" t="s">
        <v>130</v>
      </c>
      <c r="G126" s="472" t="s">
        <v>130</v>
      </c>
      <c r="H126" s="472">
        <v>100</v>
      </c>
      <c r="I126" s="481">
        <f>'[3]TOTAL-2019 base 2018 '!T115</f>
        <v>99.363686573238994</v>
      </c>
      <c r="J126" s="341" t="s">
        <v>1501</v>
      </c>
    </row>
    <row r="127" spans="1:10" s="243" customFormat="1" ht="16.5" customHeight="1">
      <c r="A127" s="339"/>
      <c r="B127" s="339">
        <v>360</v>
      </c>
      <c r="C127" s="424" t="s">
        <v>1493</v>
      </c>
      <c r="D127" s="482">
        <v>100</v>
      </c>
      <c r="E127" s="374">
        <f>'[3]local-2019 base 2018'!T116</f>
        <v>99.363686573238994</v>
      </c>
      <c r="F127" s="374" t="s">
        <v>130</v>
      </c>
      <c r="G127" s="374" t="s">
        <v>130</v>
      </c>
      <c r="H127" s="374">
        <v>100</v>
      </c>
      <c r="I127" s="483">
        <f>'[3]TOTAL-2019 base 2018 '!T116</f>
        <v>99.363686573238994</v>
      </c>
      <c r="J127" s="342" t="s">
        <v>1501</v>
      </c>
    </row>
    <row r="128" spans="1:10" s="243" customFormat="1" ht="25.5" customHeight="1">
      <c r="A128" s="339"/>
      <c r="B128" s="339">
        <v>38</v>
      </c>
      <c r="C128" s="423" t="s">
        <v>1494</v>
      </c>
      <c r="D128" s="480">
        <v>100</v>
      </c>
      <c r="E128" s="472">
        <f>'[3]local-2019 base 2018'!T118</f>
        <v>95.271369021670566</v>
      </c>
      <c r="F128" s="472">
        <v>100</v>
      </c>
      <c r="G128" s="472">
        <f>'[3]EXPORT-2019 base 2018'!T118</f>
        <v>94.152249382315702</v>
      </c>
      <c r="H128" s="472">
        <v>100</v>
      </c>
      <c r="I128" s="481">
        <f>'[3]TOTAL-2019 base 2018 '!T118</f>
        <v>94.37257284393749</v>
      </c>
      <c r="J128" s="341" t="s">
        <v>1651</v>
      </c>
    </row>
    <row r="129" spans="1:10" s="243" customFormat="1" ht="16.5" customHeight="1">
      <c r="A129" s="339"/>
      <c r="B129" s="339">
        <v>383</v>
      </c>
      <c r="C129" s="423" t="s">
        <v>1579</v>
      </c>
      <c r="D129" s="480">
        <v>100</v>
      </c>
      <c r="E129" s="472">
        <f>'[3]local-2019 base 2018'!T119</f>
        <v>95.271369021670566</v>
      </c>
      <c r="F129" s="472">
        <v>100</v>
      </c>
      <c r="G129" s="472">
        <f>'[3]EXPORT-2019 base 2018'!T119</f>
        <v>94.152249382315702</v>
      </c>
      <c r="H129" s="472">
        <v>100</v>
      </c>
      <c r="I129" s="481">
        <f>'[3]TOTAL-2019 base 2018 '!T119</f>
        <v>94.37257284393749</v>
      </c>
      <c r="J129" s="341" t="s">
        <v>1652</v>
      </c>
    </row>
    <row r="130" spans="1:10" s="243" customFormat="1" ht="16.5" customHeight="1">
      <c r="A130" s="339"/>
      <c r="B130" s="339" t="s">
        <v>1707</v>
      </c>
      <c r="C130" s="424" t="s">
        <v>1579</v>
      </c>
      <c r="D130" s="482">
        <v>100</v>
      </c>
      <c r="E130" s="374">
        <f>'[3]local-2019 base 2018'!T120</f>
        <v>95.271369021670566</v>
      </c>
      <c r="F130" s="374">
        <v>100</v>
      </c>
      <c r="G130" s="374">
        <f>'[3]EXPORT-2019 base 2018'!T120</f>
        <v>94.152249382315702</v>
      </c>
      <c r="H130" s="374">
        <v>100</v>
      </c>
      <c r="I130" s="483">
        <f>'[3]TOTAL-2019 base 2018 '!T120</f>
        <v>94.37257284393749</v>
      </c>
      <c r="J130" s="342" t="s">
        <v>1652</v>
      </c>
    </row>
    <row r="131" spans="1:10" s="243" customFormat="1" ht="24.75" customHeight="1">
      <c r="A131" s="339"/>
      <c r="B131" s="339">
        <v>39</v>
      </c>
      <c r="C131" s="423" t="s">
        <v>1854</v>
      </c>
      <c r="D131" s="480">
        <v>100</v>
      </c>
      <c r="E131" s="472">
        <f>'[3]local-2019 base 2018'!T121</f>
        <v>81.913485650599071</v>
      </c>
      <c r="F131" s="472">
        <v>100</v>
      </c>
      <c r="G131" s="472">
        <f>'[3]EXPORT-2019 base 2018'!T121</f>
        <v>81.913485650599057</v>
      </c>
      <c r="H131" s="472">
        <v>100</v>
      </c>
      <c r="I131" s="481">
        <f>'[3]TOTAL-2019 base 2018 '!T121</f>
        <v>81.913485650599029</v>
      </c>
      <c r="J131" s="341" t="s">
        <v>1867</v>
      </c>
    </row>
    <row r="132" spans="1:10" s="243" customFormat="1" ht="24.75" customHeight="1">
      <c r="A132" s="339"/>
      <c r="B132" s="339">
        <v>390</v>
      </c>
      <c r="C132" s="414" t="s">
        <v>1854</v>
      </c>
      <c r="D132" s="486">
        <v>100</v>
      </c>
      <c r="E132" s="474">
        <f>'[3]local-2019 base 2018'!T122</f>
        <v>81.913485650599071</v>
      </c>
      <c r="F132" s="474">
        <v>100</v>
      </c>
      <c r="G132" s="474">
        <f>'[3]EXPORT-2019 base 2018'!T122</f>
        <v>81.913485650599057</v>
      </c>
      <c r="H132" s="474">
        <v>100</v>
      </c>
      <c r="I132" s="487">
        <f>'[3]TOTAL-2019 base 2018 '!T122</f>
        <v>81.913485650599029</v>
      </c>
      <c r="J132" s="343" t="s">
        <v>1867</v>
      </c>
    </row>
    <row r="133" spans="1:10" s="237" customFormat="1" ht="16.5" customHeight="1">
      <c r="C133" s="619" t="s">
        <v>1734</v>
      </c>
      <c r="D133" s="619"/>
      <c r="E133" s="619"/>
      <c r="F133" s="619"/>
      <c r="G133" s="525" t="s">
        <v>1735</v>
      </c>
      <c r="H133" s="525"/>
      <c r="I133" s="525"/>
      <c r="J133" s="525"/>
    </row>
    <row r="134" spans="1:10" s="237" customFormat="1" ht="16.5" customHeight="1">
      <c r="C134" s="196"/>
      <c r="E134" s="255"/>
      <c r="G134" s="255"/>
      <c r="I134" s="255"/>
      <c r="J134" s="363"/>
    </row>
    <row r="135" spans="1:10" s="237" customFormat="1" ht="16.5" customHeight="1">
      <c r="C135" s="196"/>
      <c r="E135" s="255"/>
      <c r="G135" s="255"/>
      <c r="I135" s="255"/>
      <c r="J135" s="363"/>
    </row>
    <row r="136" spans="1:10" s="237" customFormat="1" ht="16.5" customHeight="1">
      <c r="C136" s="196"/>
      <c r="E136" s="255"/>
      <c r="G136" s="255"/>
      <c r="I136" s="255"/>
      <c r="J136" s="363"/>
    </row>
    <row r="137" spans="1:10" s="237" customFormat="1" ht="16.5" customHeight="1">
      <c r="C137" s="196"/>
      <c r="E137" s="255"/>
      <c r="G137" s="255"/>
      <c r="I137" s="255"/>
      <c r="J137" s="363"/>
    </row>
    <row r="138" spans="1:10" s="237" customFormat="1" ht="16.5" customHeight="1">
      <c r="C138" s="196"/>
      <c r="E138" s="255"/>
      <c r="G138" s="255"/>
      <c r="I138" s="255"/>
      <c r="J138" s="363"/>
    </row>
    <row r="139" spans="1:10" s="237" customFormat="1" ht="16.5" customHeight="1">
      <c r="C139" s="196"/>
      <c r="E139" s="255"/>
      <c r="G139" s="255"/>
      <c r="I139" s="255"/>
      <c r="J139" s="363"/>
    </row>
    <row r="140" spans="1:10" s="237" customFormat="1" ht="16.5" customHeight="1">
      <c r="C140" s="196"/>
      <c r="E140" s="255"/>
      <c r="G140" s="255"/>
      <c r="I140" s="255"/>
      <c r="J140" s="363"/>
    </row>
    <row r="141" spans="1:10" s="237" customFormat="1" ht="16.5" customHeight="1">
      <c r="C141" s="196"/>
      <c r="E141" s="255"/>
      <c r="G141" s="255"/>
      <c r="I141" s="255"/>
      <c r="J141" s="363"/>
    </row>
    <row r="142" spans="1:10" s="237" customFormat="1" ht="16.5" customHeight="1">
      <c r="C142" s="196"/>
      <c r="E142" s="255"/>
      <c r="G142" s="255"/>
      <c r="I142" s="255"/>
      <c r="J142" s="363"/>
    </row>
    <row r="143" spans="1:10" s="237" customFormat="1" ht="16.5" customHeight="1">
      <c r="C143" s="196"/>
      <c r="E143" s="255"/>
      <c r="G143" s="255"/>
      <c r="I143" s="255"/>
      <c r="J143" s="363"/>
    </row>
    <row r="144" spans="1:10" s="237" customFormat="1" ht="16.5" customHeight="1">
      <c r="C144" s="196"/>
      <c r="E144" s="255"/>
      <c r="G144" s="255"/>
      <c r="I144" s="255"/>
      <c r="J144" s="363"/>
    </row>
    <row r="145" spans="3:10" s="237" customFormat="1" ht="16.5" customHeight="1">
      <c r="C145" s="196"/>
      <c r="E145" s="255"/>
      <c r="G145" s="255"/>
      <c r="I145" s="255"/>
      <c r="J145" s="363"/>
    </row>
    <row r="146" spans="3:10" s="237" customFormat="1" ht="16.5" customHeight="1">
      <c r="C146" s="196"/>
      <c r="E146" s="255"/>
      <c r="G146" s="255"/>
      <c r="I146" s="255"/>
      <c r="J146" s="363"/>
    </row>
    <row r="147" spans="3:10" s="237" customFormat="1" ht="16.5" customHeight="1">
      <c r="C147" s="196"/>
      <c r="E147" s="255"/>
      <c r="G147" s="255"/>
      <c r="I147" s="255"/>
      <c r="J147" s="363"/>
    </row>
    <row r="148" spans="3:10" s="237" customFormat="1" ht="16.5" customHeight="1">
      <c r="C148" s="196"/>
      <c r="E148" s="255"/>
      <c r="G148" s="255"/>
      <c r="I148" s="255"/>
      <c r="J148" s="363"/>
    </row>
    <row r="149" spans="3:10" s="237" customFormat="1" ht="16.5" customHeight="1">
      <c r="C149" s="196"/>
      <c r="E149" s="255"/>
      <c r="G149" s="255"/>
      <c r="I149" s="255"/>
      <c r="J149" s="363"/>
    </row>
    <row r="150" spans="3:10" s="237" customFormat="1" ht="16.5" customHeight="1">
      <c r="C150" s="196"/>
      <c r="E150" s="255"/>
      <c r="G150" s="255"/>
      <c r="I150" s="255"/>
      <c r="J150" s="363"/>
    </row>
    <row r="151" spans="3:10" s="237" customFormat="1" ht="16.5" customHeight="1">
      <c r="C151" s="196"/>
      <c r="E151" s="255"/>
      <c r="G151" s="255"/>
      <c r="I151" s="255"/>
      <c r="J151" s="363"/>
    </row>
    <row r="152" spans="3:10" s="237" customFormat="1" ht="16.5" customHeight="1">
      <c r="C152" s="196"/>
      <c r="E152" s="255"/>
      <c r="G152" s="255"/>
      <c r="I152" s="255"/>
      <c r="J152" s="363"/>
    </row>
    <row r="153" spans="3:10" s="237" customFormat="1" ht="16.5" customHeight="1">
      <c r="C153" s="196"/>
      <c r="E153" s="255"/>
      <c r="G153" s="255"/>
      <c r="I153" s="255"/>
      <c r="J153" s="363"/>
    </row>
    <row r="154" spans="3:10" s="237" customFormat="1" ht="16.5" customHeight="1">
      <c r="C154" s="196"/>
      <c r="E154" s="255"/>
      <c r="G154" s="255"/>
      <c r="I154" s="255"/>
      <c r="J154" s="363"/>
    </row>
    <row r="155" spans="3:10" s="237" customFormat="1" ht="16.5" customHeight="1">
      <c r="C155" s="196"/>
      <c r="E155" s="255"/>
      <c r="G155" s="255"/>
      <c r="I155" s="255"/>
      <c r="J155" s="363"/>
    </row>
    <row r="156" spans="3:10" s="237" customFormat="1" ht="16.5" customHeight="1">
      <c r="C156" s="196"/>
      <c r="E156" s="255"/>
      <c r="G156" s="255"/>
      <c r="I156" s="255"/>
      <c r="J156" s="363"/>
    </row>
    <row r="157" spans="3:10" s="237" customFormat="1" ht="16.5" customHeight="1">
      <c r="C157" s="196"/>
      <c r="E157" s="255"/>
      <c r="G157" s="255"/>
      <c r="I157" s="255"/>
      <c r="J157" s="363"/>
    </row>
    <row r="158" spans="3:10" s="237" customFormat="1" ht="16.5" customHeight="1">
      <c r="C158" s="196"/>
      <c r="E158" s="255"/>
      <c r="G158" s="255"/>
      <c r="I158" s="255"/>
      <c r="J158" s="363"/>
    </row>
    <row r="159" spans="3:10" s="237" customFormat="1" ht="16.5" customHeight="1">
      <c r="C159" s="196"/>
      <c r="E159" s="255"/>
      <c r="G159" s="255"/>
      <c r="I159" s="255"/>
      <c r="J159" s="363"/>
    </row>
    <row r="160" spans="3:10" s="237" customFormat="1" ht="16.5" customHeight="1">
      <c r="C160" s="196"/>
      <c r="E160" s="255"/>
      <c r="G160" s="255"/>
      <c r="I160" s="255"/>
      <c r="J160" s="363"/>
    </row>
    <row r="161" spans="3:10" s="237" customFormat="1" ht="16.5" customHeight="1">
      <c r="C161" s="196"/>
      <c r="E161" s="255"/>
      <c r="G161" s="255"/>
      <c r="I161" s="255"/>
      <c r="J161" s="363"/>
    </row>
    <row r="162" spans="3:10" s="237" customFormat="1" ht="16.5" customHeight="1">
      <c r="C162" s="196"/>
      <c r="E162" s="255"/>
      <c r="G162" s="255"/>
      <c r="I162" s="255"/>
      <c r="J162" s="363"/>
    </row>
    <row r="163" spans="3:10" s="237" customFormat="1" ht="16.5" customHeight="1">
      <c r="C163" s="196"/>
      <c r="E163" s="255"/>
      <c r="G163" s="255"/>
      <c r="I163" s="255"/>
      <c r="J163" s="363"/>
    </row>
    <row r="164" spans="3:10" s="237" customFormat="1" ht="16.5" customHeight="1">
      <c r="C164" s="196"/>
      <c r="E164" s="255"/>
      <c r="G164" s="255"/>
      <c r="I164" s="255"/>
      <c r="J164" s="363"/>
    </row>
    <row r="165" spans="3:10" s="237" customFormat="1" ht="16.5" customHeight="1">
      <c r="C165" s="196"/>
      <c r="E165" s="255"/>
      <c r="G165" s="255"/>
      <c r="I165" s="255"/>
      <c r="J165" s="363"/>
    </row>
    <row r="166" spans="3:10" s="237" customFormat="1" ht="16.5" customHeight="1">
      <c r="C166" s="196"/>
      <c r="E166" s="255"/>
      <c r="G166" s="255"/>
      <c r="I166" s="255"/>
      <c r="J166" s="363"/>
    </row>
    <row r="167" spans="3:10" s="237" customFormat="1" ht="16.5" customHeight="1">
      <c r="C167" s="196"/>
      <c r="E167" s="255"/>
      <c r="G167" s="255"/>
      <c r="I167" s="255"/>
      <c r="J167" s="363"/>
    </row>
    <row r="168" spans="3:10" s="237" customFormat="1" ht="16.5" customHeight="1">
      <c r="C168" s="196"/>
      <c r="E168" s="255"/>
      <c r="G168" s="255"/>
      <c r="I168" s="255"/>
      <c r="J168" s="363"/>
    </row>
    <row r="169" spans="3:10" s="237" customFormat="1" ht="16.5" customHeight="1">
      <c r="C169" s="196"/>
      <c r="E169" s="255"/>
      <c r="G169" s="255"/>
      <c r="I169" s="255"/>
      <c r="J169" s="363"/>
    </row>
    <row r="170" spans="3:10" s="237" customFormat="1" ht="16.5" customHeight="1">
      <c r="C170" s="196"/>
      <c r="E170" s="255"/>
      <c r="G170" s="255"/>
      <c r="I170" s="255"/>
      <c r="J170" s="363"/>
    </row>
    <row r="171" spans="3:10" s="237" customFormat="1" ht="16.5" customHeight="1">
      <c r="C171" s="196"/>
      <c r="E171" s="255"/>
      <c r="G171" s="255"/>
      <c r="I171" s="255"/>
      <c r="J171" s="363"/>
    </row>
    <row r="172" spans="3:10" s="237" customFormat="1" ht="16.5" customHeight="1">
      <c r="C172" s="196"/>
      <c r="E172" s="255"/>
      <c r="G172" s="255"/>
      <c r="I172" s="255"/>
      <c r="J172" s="363"/>
    </row>
    <row r="173" spans="3:10" s="237" customFormat="1" ht="16.5" customHeight="1">
      <c r="C173" s="196"/>
      <c r="E173" s="255"/>
      <c r="G173" s="255"/>
      <c r="I173" s="255"/>
      <c r="J173" s="363"/>
    </row>
    <row r="174" spans="3:10" s="237" customFormat="1" ht="16.5" customHeight="1">
      <c r="C174" s="196"/>
      <c r="E174" s="255"/>
      <c r="G174" s="255"/>
      <c r="I174" s="255"/>
      <c r="J174" s="363"/>
    </row>
    <row r="175" spans="3:10" s="237" customFormat="1" ht="16.5" customHeight="1">
      <c r="C175" s="196"/>
      <c r="E175" s="255"/>
      <c r="G175" s="255"/>
      <c r="I175" s="255"/>
      <c r="J175" s="363"/>
    </row>
    <row r="176" spans="3:10" s="237" customFormat="1" ht="16.5" customHeight="1">
      <c r="C176" s="196"/>
      <c r="E176" s="255"/>
      <c r="G176" s="255"/>
      <c r="I176" s="255"/>
      <c r="J176" s="363"/>
    </row>
    <row r="177" spans="3:10" s="237" customFormat="1" ht="16.5" customHeight="1">
      <c r="C177" s="196"/>
      <c r="E177" s="255"/>
      <c r="G177" s="255"/>
      <c r="I177" s="255"/>
      <c r="J177" s="363"/>
    </row>
    <row r="178" spans="3:10" s="237" customFormat="1" ht="16.5" customHeight="1">
      <c r="C178" s="196"/>
      <c r="E178" s="255"/>
      <c r="G178" s="255"/>
      <c r="I178" s="255"/>
      <c r="J178" s="363"/>
    </row>
    <row r="179" spans="3:10" s="237" customFormat="1" ht="16.5" customHeight="1">
      <c r="C179" s="196"/>
      <c r="E179" s="255"/>
      <c r="G179" s="255"/>
      <c r="I179" s="255"/>
      <c r="J179" s="363"/>
    </row>
    <row r="180" spans="3:10" s="237" customFormat="1" ht="16.5" customHeight="1">
      <c r="C180" s="196"/>
      <c r="E180" s="255"/>
      <c r="G180" s="255"/>
      <c r="I180" s="255"/>
      <c r="J180" s="363"/>
    </row>
    <row r="181" spans="3:10" s="237" customFormat="1" ht="16.5" customHeight="1">
      <c r="C181" s="196"/>
      <c r="E181" s="255"/>
      <c r="G181" s="255"/>
      <c r="I181" s="255"/>
      <c r="J181" s="363"/>
    </row>
    <row r="182" spans="3:10" s="237" customFormat="1" ht="16.5" customHeight="1">
      <c r="C182" s="196"/>
      <c r="E182" s="255"/>
      <c r="G182" s="255"/>
      <c r="I182" s="255"/>
      <c r="J182" s="363"/>
    </row>
    <row r="183" spans="3:10" s="237" customFormat="1" ht="16.5" customHeight="1">
      <c r="C183" s="196"/>
      <c r="E183" s="255"/>
      <c r="G183" s="255"/>
      <c r="I183" s="255"/>
      <c r="J183" s="363"/>
    </row>
    <row r="184" spans="3:10" s="237" customFormat="1" ht="16.5" customHeight="1">
      <c r="C184" s="196"/>
      <c r="E184" s="255"/>
      <c r="G184" s="255"/>
      <c r="I184" s="255"/>
      <c r="J184" s="363"/>
    </row>
    <row r="185" spans="3:10" s="237" customFormat="1" ht="16.5" customHeight="1">
      <c r="C185" s="196"/>
      <c r="E185" s="255"/>
      <c r="G185" s="255"/>
      <c r="I185" s="255"/>
      <c r="J185" s="363"/>
    </row>
    <row r="186" spans="3:10" s="237" customFormat="1" ht="16.5" customHeight="1">
      <c r="C186" s="196"/>
      <c r="E186" s="255"/>
      <c r="G186" s="255"/>
      <c r="I186" s="255"/>
      <c r="J186" s="363"/>
    </row>
    <row r="187" spans="3:10" s="237" customFormat="1" ht="16.5" customHeight="1">
      <c r="C187" s="196"/>
      <c r="E187" s="255"/>
      <c r="G187" s="255"/>
      <c r="I187" s="255"/>
      <c r="J187" s="363"/>
    </row>
    <row r="188" spans="3:10" s="237" customFormat="1" ht="16.5" customHeight="1">
      <c r="C188" s="196"/>
      <c r="E188" s="255"/>
      <c r="G188" s="255"/>
      <c r="I188" s="255"/>
      <c r="J188" s="363"/>
    </row>
    <row r="189" spans="3:10" s="237" customFormat="1" ht="16.5" customHeight="1">
      <c r="C189" s="196"/>
      <c r="E189" s="255"/>
      <c r="G189" s="255"/>
      <c r="I189" s="255"/>
      <c r="J189" s="363"/>
    </row>
    <row r="190" spans="3:10" s="237" customFormat="1" ht="16.5" customHeight="1">
      <c r="C190" s="196"/>
      <c r="E190" s="255"/>
      <c r="G190" s="255"/>
      <c r="I190" s="255"/>
      <c r="J190" s="363"/>
    </row>
    <row r="191" spans="3:10" s="237" customFormat="1" ht="16.5" customHeight="1">
      <c r="C191" s="196"/>
      <c r="E191" s="255"/>
      <c r="G191" s="255"/>
      <c r="I191" s="255"/>
      <c r="J191" s="363"/>
    </row>
    <row r="192" spans="3:10" s="237" customFormat="1" ht="16.5" customHeight="1">
      <c r="C192" s="196"/>
      <c r="E192" s="255"/>
      <c r="G192" s="255"/>
      <c r="I192" s="255"/>
      <c r="J192" s="363"/>
    </row>
    <row r="193" spans="3:10" s="237" customFormat="1" ht="16.5" customHeight="1">
      <c r="C193" s="196"/>
      <c r="E193" s="255"/>
      <c r="G193" s="255"/>
      <c r="I193" s="255"/>
      <c r="J193" s="363"/>
    </row>
    <row r="194" spans="3:10" s="237" customFormat="1" ht="16.5" customHeight="1">
      <c r="C194" s="196"/>
      <c r="E194" s="255"/>
      <c r="G194" s="255"/>
      <c r="I194" s="255"/>
      <c r="J194" s="363"/>
    </row>
    <row r="195" spans="3:10" s="237" customFormat="1" ht="16.5" customHeight="1">
      <c r="C195" s="196"/>
      <c r="E195" s="255"/>
      <c r="G195" s="255"/>
      <c r="I195" s="255"/>
      <c r="J195" s="363"/>
    </row>
    <row r="196" spans="3:10" s="237" customFormat="1" ht="16.5" customHeight="1">
      <c r="C196" s="196"/>
      <c r="E196" s="255"/>
      <c r="G196" s="255"/>
      <c r="I196" s="255"/>
      <c r="J196" s="363"/>
    </row>
    <row r="197" spans="3:10" s="237" customFormat="1" ht="16.5" customHeight="1">
      <c r="C197" s="196"/>
      <c r="E197" s="255"/>
      <c r="G197" s="255"/>
      <c r="I197" s="255"/>
      <c r="J197" s="363"/>
    </row>
    <row r="198" spans="3:10" s="237" customFormat="1" ht="16.5" customHeight="1">
      <c r="C198" s="196"/>
      <c r="E198" s="255"/>
      <c r="G198" s="255"/>
      <c r="I198" s="255"/>
      <c r="J198" s="363"/>
    </row>
    <row r="199" spans="3:10" s="237" customFormat="1" ht="16.5" customHeight="1">
      <c r="C199" s="196"/>
      <c r="E199" s="255"/>
      <c r="G199" s="255"/>
      <c r="I199" s="255"/>
      <c r="J199" s="363"/>
    </row>
    <row r="200" spans="3:10" s="237" customFormat="1" ht="16.5" customHeight="1">
      <c r="C200" s="196"/>
      <c r="E200" s="255"/>
      <c r="G200" s="255"/>
      <c r="I200" s="255"/>
      <c r="J200" s="363"/>
    </row>
    <row r="201" spans="3:10" s="237" customFormat="1" ht="16.5" customHeight="1">
      <c r="C201" s="196"/>
      <c r="E201" s="255"/>
      <c r="G201" s="255"/>
      <c r="I201" s="255"/>
      <c r="J201" s="363"/>
    </row>
    <row r="202" spans="3:10" s="237" customFormat="1" ht="16.5" customHeight="1">
      <c r="C202" s="196"/>
      <c r="E202" s="255"/>
      <c r="G202" s="255"/>
      <c r="I202" s="255"/>
      <c r="J202" s="363"/>
    </row>
    <row r="203" spans="3:10" s="237" customFormat="1" ht="16.5" customHeight="1">
      <c r="C203" s="196"/>
      <c r="E203" s="255"/>
      <c r="G203" s="255"/>
      <c r="I203" s="255"/>
      <c r="J203" s="363"/>
    </row>
    <row r="204" spans="3:10" s="237" customFormat="1" ht="16.5" customHeight="1">
      <c r="C204" s="196"/>
      <c r="E204" s="255"/>
      <c r="G204" s="255"/>
      <c r="I204" s="255"/>
      <c r="J204" s="363"/>
    </row>
    <row r="205" spans="3:10" s="237" customFormat="1" ht="16.5" customHeight="1">
      <c r="C205" s="196"/>
      <c r="E205" s="255"/>
      <c r="G205" s="255"/>
      <c r="I205" s="255"/>
      <c r="J205" s="363"/>
    </row>
    <row r="206" spans="3:10" s="237" customFormat="1" ht="16.5" customHeight="1">
      <c r="C206" s="196"/>
      <c r="E206" s="255"/>
      <c r="G206" s="255"/>
      <c r="I206" s="255"/>
      <c r="J206" s="363"/>
    </row>
    <row r="207" spans="3:10" s="237" customFormat="1" ht="16.5" customHeight="1">
      <c r="C207" s="196"/>
      <c r="E207" s="255"/>
      <c r="G207" s="255"/>
      <c r="I207" s="255"/>
      <c r="J207" s="363"/>
    </row>
    <row r="208" spans="3:10" s="237" customFormat="1" ht="16.5" customHeight="1">
      <c r="C208" s="196"/>
      <c r="E208" s="255"/>
      <c r="G208" s="255"/>
      <c r="I208" s="255"/>
      <c r="J208" s="363"/>
    </row>
    <row r="209" spans="3:10" s="237" customFormat="1" ht="16.5" customHeight="1">
      <c r="C209" s="196"/>
      <c r="E209" s="255"/>
      <c r="G209" s="255"/>
      <c r="I209" s="255"/>
      <c r="J209" s="363"/>
    </row>
    <row r="210" spans="3:10" s="237" customFormat="1" ht="16.5" customHeight="1">
      <c r="C210" s="196"/>
      <c r="E210" s="255"/>
      <c r="G210" s="255"/>
      <c r="I210" s="255"/>
      <c r="J210" s="363"/>
    </row>
    <row r="211" spans="3:10" s="237" customFormat="1" ht="16.5" customHeight="1">
      <c r="C211" s="196"/>
      <c r="E211" s="255"/>
      <c r="G211" s="255"/>
      <c r="I211" s="255"/>
      <c r="J211" s="363"/>
    </row>
    <row r="212" spans="3:10" s="237" customFormat="1" ht="16.5" customHeight="1">
      <c r="C212" s="196"/>
      <c r="E212" s="255"/>
      <c r="G212" s="255"/>
      <c r="I212" s="255"/>
      <c r="J212" s="363"/>
    </row>
    <row r="213" spans="3:10" s="237" customFormat="1" ht="16.5" customHeight="1">
      <c r="C213" s="196"/>
      <c r="E213" s="255"/>
      <c r="G213" s="255"/>
      <c r="I213" s="255"/>
      <c r="J213" s="363"/>
    </row>
    <row r="214" spans="3:10" s="237" customFormat="1" ht="16.5" customHeight="1">
      <c r="C214" s="196"/>
      <c r="E214" s="255"/>
      <c r="G214" s="255"/>
      <c r="I214" s="255"/>
      <c r="J214" s="363"/>
    </row>
    <row r="215" spans="3:10" s="237" customFormat="1" ht="16.5" customHeight="1">
      <c r="C215" s="196"/>
      <c r="E215" s="255"/>
      <c r="G215" s="255"/>
      <c r="I215" s="255"/>
      <c r="J215" s="363"/>
    </row>
    <row r="216" spans="3:10" s="237" customFormat="1" ht="16.5" customHeight="1">
      <c r="C216" s="196"/>
      <c r="E216" s="255"/>
      <c r="G216" s="255"/>
      <c r="I216" s="255"/>
      <c r="J216" s="363"/>
    </row>
    <row r="217" spans="3:10" s="237" customFormat="1" ht="16.5" customHeight="1">
      <c r="C217" s="196"/>
      <c r="E217" s="255"/>
      <c r="G217" s="255"/>
      <c r="I217" s="255"/>
      <c r="J217" s="363"/>
    </row>
    <row r="218" spans="3:10" s="237" customFormat="1" ht="16.5" customHeight="1">
      <c r="C218" s="196"/>
      <c r="E218" s="255"/>
      <c r="G218" s="255"/>
      <c r="I218" s="255"/>
      <c r="J218" s="363"/>
    </row>
    <row r="219" spans="3:10" s="237" customFormat="1" ht="16.5" customHeight="1">
      <c r="C219" s="196"/>
      <c r="E219" s="255"/>
      <c r="G219" s="255"/>
      <c r="I219" s="255"/>
      <c r="J219" s="363"/>
    </row>
    <row r="220" spans="3:10" s="237" customFormat="1" ht="16.5" customHeight="1">
      <c r="C220" s="196"/>
      <c r="E220" s="255"/>
      <c r="G220" s="255"/>
      <c r="I220" s="255"/>
      <c r="J220" s="363"/>
    </row>
    <row r="221" spans="3:10" s="237" customFormat="1" ht="16.5" customHeight="1">
      <c r="C221" s="196"/>
      <c r="E221" s="255"/>
      <c r="G221" s="255"/>
      <c r="I221" s="255"/>
      <c r="J221" s="363"/>
    </row>
    <row r="222" spans="3:10" s="237" customFormat="1" ht="16.5" customHeight="1">
      <c r="C222" s="196"/>
      <c r="E222" s="255"/>
      <c r="G222" s="255"/>
      <c r="I222" s="255"/>
      <c r="J222" s="363"/>
    </row>
    <row r="223" spans="3:10" s="237" customFormat="1" ht="16.5" customHeight="1">
      <c r="C223" s="196"/>
      <c r="E223" s="255"/>
      <c r="G223" s="255"/>
      <c r="I223" s="255"/>
      <c r="J223" s="363"/>
    </row>
    <row r="224" spans="3:10" s="237" customFormat="1" ht="16.5" customHeight="1">
      <c r="C224" s="196"/>
      <c r="E224" s="255"/>
      <c r="G224" s="255"/>
      <c r="I224" s="255"/>
      <c r="J224" s="363"/>
    </row>
    <row r="225" spans="3:10" s="237" customFormat="1" ht="16.5" customHeight="1">
      <c r="C225" s="196"/>
      <c r="E225" s="255"/>
      <c r="G225" s="255"/>
      <c r="I225" s="255"/>
      <c r="J225" s="363"/>
    </row>
    <row r="226" spans="3:10" s="237" customFormat="1" ht="16.5" customHeight="1">
      <c r="C226" s="196"/>
      <c r="E226" s="255"/>
      <c r="G226" s="255"/>
      <c r="I226" s="255"/>
      <c r="J226" s="363"/>
    </row>
    <row r="227" spans="3:10" s="237" customFormat="1" ht="16.5" customHeight="1">
      <c r="C227" s="196"/>
      <c r="E227" s="255"/>
      <c r="G227" s="255"/>
      <c r="I227" s="255"/>
      <c r="J227" s="363"/>
    </row>
    <row r="228" spans="3:10" s="237" customFormat="1" ht="16.5" customHeight="1">
      <c r="C228" s="196"/>
      <c r="E228" s="255"/>
      <c r="G228" s="255"/>
      <c r="I228" s="255"/>
      <c r="J228" s="363"/>
    </row>
    <row r="229" spans="3:10" s="237" customFormat="1" ht="16.5" customHeight="1">
      <c r="C229" s="196"/>
      <c r="E229" s="255"/>
      <c r="G229" s="255"/>
      <c r="I229" s="255"/>
      <c r="J229" s="363"/>
    </row>
    <row r="230" spans="3:10" s="237" customFormat="1" ht="16.5" customHeight="1">
      <c r="C230" s="196"/>
      <c r="E230" s="255"/>
      <c r="G230" s="255"/>
      <c r="I230" s="255"/>
      <c r="J230" s="363"/>
    </row>
    <row r="231" spans="3:10" s="237" customFormat="1" ht="16.5" customHeight="1">
      <c r="C231" s="196"/>
      <c r="E231" s="255"/>
      <c r="G231" s="255"/>
      <c r="I231" s="255"/>
      <c r="J231" s="363"/>
    </row>
    <row r="232" spans="3:10" s="237" customFormat="1" ht="16.5" customHeight="1">
      <c r="C232" s="196"/>
      <c r="E232" s="255"/>
      <c r="G232" s="255"/>
      <c r="I232" s="255"/>
      <c r="J232" s="363"/>
    </row>
    <row r="233" spans="3:10" s="237" customFormat="1" ht="16.5" customHeight="1">
      <c r="C233" s="196"/>
      <c r="E233" s="255"/>
      <c r="G233" s="255"/>
      <c r="I233" s="255"/>
      <c r="J233" s="363"/>
    </row>
    <row r="234" spans="3:10" s="237" customFormat="1" ht="16.5" customHeight="1">
      <c r="C234" s="196"/>
      <c r="E234" s="255"/>
      <c r="G234" s="255"/>
      <c r="I234" s="255"/>
      <c r="J234" s="363"/>
    </row>
    <row r="235" spans="3:10" s="237" customFormat="1" ht="16.5" customHeight="1">
      <c r="C235" s="196"/>
      <c r="E235" s="255"/>
      <c r="G235" s="255"/>
      <c r="I235" s="255"/>
      <c r="J235" s="363"/>
    </row>
    <row r="236" spans="3:10" s="237" customFormat="1" ht="16.5" customHeight="1">
      <c r="C236" s="196"/>
      <c r="E236" s="255"/>
      <c r="G236" s="255"/>
      <c r="I236" s="255"/>
      <c r="J236" s="363"/>
    </row>
    <row r="237" spans="3:10" s="237" customFormat="1" ht="16.5" customHeight="1">
      <c r="C237" s="196"/>
      <c r="E237" s="255"/>
      <c r="G237" s="255"/>
      <c r="I237" s="255"/>
      <c r="J237" s="363"/>
    </row>
    <row r="238" spans="3:10" s="237" customFormat="1" ht="16.5" customHeight="1">
      <c r="C238" s="196"/>
      <c r="E238" s="255"/>
      <c r="G238" s="255"/>
      <c r="I238" s="255"/>
      <c r="J238" s="363"/>
    </row>
    <row r="239" spans="3:10" s="237" customFormat="1" ht="16.5" customHeight="1">
      <c r="C239" s="196"/>
      <c r="E239" s="255"/>
      <c r="G239" s="255"/>
      <c r="I239" s="255"/>
      <c r="J239" s="363"/>
    </row>
    <row r="240" spans="3:10" s="237" customFormat="1" ht="16.5" customHeight="1">
      <c r="C240" s="196"/>
      <c r="E240" s="255"/>
      <c r="G240" s="255"/>
      <c r="I240" s="255"/>
      <c r="J240" s="363"/>
    </row>
    <row r="241" spans="3:10" s="237" customFormat="1" ht="16.5" customHeight="1">
      <c r="C241" s="196"/>
      <c r="E241" s="255"/>
      <c r="G241" s="255"/>
      <c r="I241" s="255"/>
      <c r="J241" s="363"/>
    </row>
    <row r="242" spans="3:10" s="237" customFormat="1" ht="16.5" customHeight="1">
      <c r="C242" s="196"/>
      <c r="E242" s="255"/>
      <c r="G242" s="255"/>
      <c r="I242" s="255"/>
      <c r="J242" s="363"/>
    </row>
    <row r="243" spans="3:10" s="237" customFormat="1" ht="16.5" customHeight="1">
      <c r="C243" s="196"/>
      <c r="E243" s="255"/>
      <c r="G243" s="255"/>
      <c r="I243" s="255"/>
      <c r="J243" s="363"/>
    </row>
    <row r="244" spans="3:10" s="237" customFormat="1" ht="16.5" customHeight="1">
      <c r="C244" s="196"/>
      <c r="E244" s="255"/>
      <c r="G244" s="255"/>
      <c r="I244" s="255"/>
      <c r="J244" s="363"/>
    </row>
    <row r="245" spans="3:10" s="237" customFormat="1" ht="16.5" customHeight="1">
      <c r="C245" s="196"/>
      <c r="E245" s="255"/>
      <c r="G245" s="255"/>
      <c r="I245" s="255"/>
      <c r="J245" s="363"/>
    </row>
    <row r="246" spans="3:10" s="237" customFormat="1" ht="16.5" customHeight="1">
      <c r="C246" s="196"/>
      <c r="E246" s="255"/>
      <c r="G246" s="255"/>
      <c r="I246" s="255"/>
      <c r="J246" s="363"/>
    </row>
    <row r="247" spans="3:10" s="237" customFormat="1" ht="16.5" customHeight="1">
      <c r="C247" s="196"/>
      <c r="E247" s="255"/>
      <c r="G247" s="255"/>
      <c r="I247" s="255"/>
      <c r="J247" s="363"/>
    </row>
    <row r="248" spans="3:10" s="237" customFormat="1" ht="16.5" customHeight="1">
      <c r="C248" s="196"/>
      <c r="E248" s="255"/>
      <c r="G248" s="255"/>
      <c r="I248" s="255"/>
      <c r="J248" s="363"/>
    </row>
    <row r="249" spans="3:10" s="237" customFormat="1" ht="16.5" customHeight="1">
      <c r="C249" s="196"/>
      <c r="E249" s="255"/>
      <c r="G249" s="255"/>
      <c r="I249" s="255"/>
      <c r="J249" s="363"/>
    </row>
    <row r="250" spans="3:10" s="237" customFormat="1" ht="16.5" customHeight="1">
      <c r="C250" s="196"/>
      <c r="E250" s="255"/>
      <c r="G250" s="255"/>
      <c r="I250" s="255"/>
      <c r="J250" s="363"/>
    </row>
    <row r="251" spans="3:10" s="237" customFormat="1" ht="16.5" customHeight="1">
      <c r="C251" s="196"/>
      <c r="E251" s="255"/>
      <c r="G251" s="255"/>
      <c r="I251" s="255"/>
      <c r="J251" s="363"/>
    </row>
    <row r="252" spans="3:10" s="237" customFormat="1" ht="16.5" customHeight="1">
      <c r="C252" s="196"/>
      <c r="E252" s="255"/>
      <c r="G252" s="255"/>
      <c r="I252" s="255"/>
      <c r="J252" s="363"/>
    </row>
    <row r="253" spans="3:10" s="237" customFormat="1" ht="16.5" customHeight="1">
      <c r="C253" s="196"/>
      <c r="E253" s="255"/>
      <c r="G253" s="255"/>
      <c r="I253" s="255"/>
      <c r="J253" s="363"/>
    </row>
    <row r="254" spans="3:10" s="237" customFormat="1" ht="16.5" customHeight="1">
      <c r="C254" s="196"/>
      <c r="E254" s="255"/>
      <c r="G254" s="255"/>
      <c r="I254" s="255"/>
      <c r="J254" s="363"/>
    </row>
    <row r="255" spans="3:10" s="237" customFormat="1" ht="16.5" customHeight="1">
      <c r="C255" s="196"/>
      <c r="E255" s="255"/>
      <c r="G255" s="255"/>
      <c r="I255" s="255"/>
      <c r="J255" s="363"/>
    </row>
    <row r="256" spans="3:10" s="237" customFormat="1" ht="16.5" customHeight="1">
      <c r="C256" s="196"/>
      <c r="E256" s="255"/>
      <c r="G256" s="255"/>
      <c r="I256" s="255"/>
      <c r="J256" s="363"/>
    </row>
    <row r="257" spans="3:10" s="237" customFormat="1" ht="16.5" customHeight="1">
      <c r="C257" s="196"/>
      <c r="E257" s="255"/>
      <c r="G257" s="255"/>
      <c r="I257" s="255"/>
      <c r="J257" s="363"/>
    </row>
    <row r="258" spans="3:10" s="237" customFormat="1" ht="16.5" customHeight="1">
      <c r="C258" s="196"/>
      <c r="E258" s="255"/>
      <c r="G258" s="255"/>
      <c r="I258" s="255"/>
      <c r="J258" s="363"/>
    </row>
    <row r="259" spans="3:10" s="237" customFormat="1" ht="16.5" customHeight="1">
      <c r="C259" s="196"/>
      <c r="E259" s="255"/>
      <c r="G259" s="255"/>
      <c r="I259" s="255"/>
      <c r="J259" s="363"/>
    </row>
    <row r="260" spans="3:10" s="237" customFormat="1" ht="16.5" customHeight="1">
      <c r="C260" s="196"/>
      <c r="E260" s="255"/>
      <c r="G260" s="255"/>
      <c r="I260" s="255"/>
      <c r="J260" s="363"/>
    </row>
    <row r="261" spans="3:10" s="237" customFormat="1" ht="16.5" customHeight="1">
      <c r="C261" s="196"/>
      <c r="E261" s="255"/>
      <c r="G261" s="255"/>
      <c r="I261" s="255"/>
      <c r="J261" s="363"/>
    </row>
    <row r="262" spans="3:10" s="237" customFormat="1" ht="16.5" customHeight="1">
      <c r="C262" s="196"/>
      <c r="E262" s="255"/>
      <c r="G262" s="255"/>
      <c r="I262" s="255"/>
      <c r="J262" s="363"/>
    </row>
    <row r="263" spans="3:10" s="237" customFormat="1" ht="16.5" customHeight="1">
      <c r="C263" s="196"/>
      <c r="E263" s="255"/>
      <c r="G263" s="255"/>
      <c r="I263" s="255"/>
      <c r="J263" s="363"/>
    </row>
    <row r="264" spans="3:10" s="237" customFormat="1" ht="16.5" customHeight="1">
      <c r="C264" s="196"/>
      <c r="E264" s="255"/>
      <c r="G264" s="255"/>
      <c r="I264" s="255"/>
      <c r="J264" s="363"/>
    </row>
    <row r="265" spans="3:10" s="237" customFormat="1" ht="16.5" customHeight="1">
      <c r="C265" s="196"/>
      <c r="E265" s="255"/>
      <c r="G265" s="255"/>
      <c r="I265" s="255"/>
      <c r="J265" s="363"/>
    </row>
    <row r="266" spans="3:10" s="237" customFormat="1" ht="16.5" customHeight="1">
      <c r="C266" s="196"/>
      <c r="E266" s="255"/>
      <c r="G266" s="255"/>
      <c r="I266" s="255"/>
      <c r="J266" s="363"/>
    </row>
    <row r="267" spans="3:10" s="237" customFormat="1" ht="16.5" customHeight="1">
      <c r="C267" s="196"/>
      <c r="E267" s="255"/>
      <c r="G267" s="255"/>
      <c r="I267" s="255"/>
      <c r="J267" s="363"/>
    </row>
    <row r="268" spans="3:10" s="237" customFormat="1" ht="16.5" customHeight="1">
      <c r="C268" s="196"/>
      <c r="E268" s="255"/>
      <c r="G268" s="255"/>
      <c r="I268" s="255"/>
      <c r="J268" s="363"/>
    </row>
    <row r="269" spans="3:10" s="237" customFormat="1" ht="16.5" customHeight="1">
      <c r="C269" s="196"/>
      <c r="E269" s="255"/>
      <c r="G269" s="255"/>
      <c r="I269" s="255"/>
      <c r="J269" s="363"/>
    </row>
    <row r="270" spans="3:10" s="237" customFormat="1" ht="16.5" customHeight="1">
      <c r="C270" s="196"/>
      <c r="E270" s="255"/>
      <c r="G270" s="255"/>
      <c r="I270" s="255"/>
      <c r="J270" s="363"/>
    </row>
    <row r="271" spans="3:10" s="237" customFormat="1" ht="16.5" customHeight="1">
      <c r="C271" s="196"/>
      <c r="E271" s="255"/>
      <c r="G271" s="255"/>
      <c r="I271" s="255"/>
      <c r="J271" s="363"/>
    </row>
    <row r="272" spans="3:10" s="237" customFormat="1" ht="16.5" customHeight="1">
      <c r="C272" s="196"/>
      <c r="E272" s="255"/>
      <c r="G272" s="255"/>
      <c r="I272" s="255"/>
      <c r="J272" s="363"/>
    </row>
    <row r="273" spans="3:10" s="237" customFormat="1" ht="16.5" customHeight="1">
      <c r="C273" s="196"/>
      <c r="E273" s="255"/>
      <c r="G273" s="255"/>
      <c r="I273" s="255"/>
      <c r="J273" s="363"/>
    </row>
    <row r="274" spans="3:10" s="237" customFormat="1" ht="16.5" customHeight="1">
      <c r="C274" s="196"/>
      <c r="E274" s="255"/>
      <c r="G274" s="255"/>
      <c r="I274" s="255"/>
      <c r="J274" s="363"/>
    </row>
    <row r="275" spans="3:10" s="237" customFormat="1" ht="16.5" customHeight="1">
      <c r="C275" s="196"/>
      <c r="E275" s="255"/>
      <c r="G275" s="255"/>
      <c r="I275" s="255"/>
      <c r="J275" s="363"/>
    </row>
    <row r="276" spans="3:10" s="237" customFormat="1" ht="16.5" customHeight="1">
      <c r="C276" s="196"/>
      <c r="E276" s="255"/>
      <c r="G276" s="255"/>
      <c r="I276" s="255"/>
      <c r="J276" s="363"/>
    </row>
    <row r="277" spans="3:10" s="237" customFormat="1" ht="16.5" customHeight="1">
      <c r="C277" s="196"/>
      <c r="E277" s="255"/>
      <c r="G277" s="255"/>
      <c r="I277" s="255"/>
      <c r="J277" s="363"/>
    </row>
    <row r="278" spans="3:10" s="237" customFormat="1" ht="16.5" customHeight="1">
      <c r="C278" s="196"/>
      <c r="E278" s="255"/>
      <c r="G278" s="255"/>
      <c r="I278" s="255"/>
      <c r="J278" s="363"/>
    </row>
    <row r="279" spans="3:10" s="237" customFormat="1" ht="16.5" customHeight="1">
      <c r="C279" s="196"/>
      <c r="E279" s="255"/>
      <c r="G279" s="255"/>
      <c r="I279" s="255"/>
      <c r="J279" s="363"/>
    </row>
    <row r="280" spans="3:10" s="237" customFormat="1" ht="16.5" customHeight="1">
      <c r="C280" s="196"/>
      <c r="E280" s="255"/>
      <c r="G280" s="255"/>
      <c r="I280" s="255"/>
      <c r="J280" s="363"/>
    </row>
    <row r="281" spans="3:10" s="237" customFormat="1" ht="16.5" customHeight="1">
      <c r="C281" s="196"/>
      <c r="E281" s="255"/>
      <c r="G281" s="255"/>
      <c r="I281" s="255"/>
      <c r="J281" s="363"/>
    </row>
    <row r="282" spans="3:10" s="237" customFormat="1" ht="16.5" customHeight="1">
      <c r="C282" s="196"/>
      <c r="E282" s="255"/>
      <c r="G282" s="255"/>
      <c r="I282" s="255"/>
      <c r="J282" s="363"/>
    </row>
    <row r="283" spans="3:10" s="237" customFormat="1" ht="16.5" customHeight="1">
      <c r="C283" s="196"/>
      <c r="E283" s="255"/>
      <c r="G283" s="255"/>
      <c r="I283" s="255"/>
      <c r="J283" s="363"/>
    </row>
    <row r="284" spans="3:10" s="237" customFormat="1" ht="16.5" customHeight="1">
      <c r="C284" s="196"/>
      <c r="E284" s="255"/>
      <c r="G284" s="255"/>
      <c r="I284" s="255"/>
      <c r="J284" s="363"/>
    </row>
    <row r="285" spans="3:10" ht="16.5" customHeight="1">
      <c r="J285" s="364"/>
    </row>
    <row r="286" spans="3:10" ht="16.5" customHeight="1">
      <c r="J286" s="364"/>
    </row>
    <row r="287" spans="3:10" ht="16.5" customHeight="1">
      <c r="J287" s="364"/>
    </row>
    <row r="288" spans="3:10" ht="16.5" customHeight="1">
      <c r="J288" s="364"/>
    </row>
    <row r="289" spans="10:10" ht="16.5" customHeight="1">
      <c r="J289" s="364"/>
    </row>
    <row r="290" spans="10:10" ht="16.5" customHeight="1">
      <c r="J290" s="364"/>
    </row>
    <row r="291" spans="10:10" ht="16.5" customHeight="1">
      <c r="J291" s="364"/>
    </row>
    <row r="292" spans="10:10" ht="16.5" customHeight="1">
      <c r="J292" s="364"/>
    </row>
    <row r="293" spans="10:10" ht="16.5" customHeight="1">
      <c r="J293" s="364"/>
    </row>
    <row r="294" spans="10:10" ht="16.5" customHeight="1">
      <c r="J294" s="364"/>
    </row>
    <row r="295" spans="10:10" ht="16.5" customHeight="1">
      <c r="J295" s="364"/>
    </row>
    <row r="296" spans="10:10" ht="16.5" customHeight="1">
      <c r="J296" s="364"/>
    </row>
    <row r="297" spans="10:10" ht="16.5" customHeight="1">
      <c r="J297" s="364"/>
    </row>
    <row r="298" spans="10:10" ht="16.5" customHeight="1">
      <c r="J298" s="364"/>
    </row>
    <row r="299" spans="10:10" ht="16.5" customHeight="1">
      <c r="J299" s="364"/>
    </row>
    <row r="300" spans="10:10" ht="16.5" customHeight="1">
      <c r="J300" s="364"/>
    </row>
    <row r="301" spans="10:10" ht="16.5" customHeight="1">
      <c r="J301" s="364"/>
    </row>
    <row r="302" spans="10:10" ht="16.5" customHeight="1">
      <c r="J302" s="364"/>
    </row>
    <row r="303" spans="10:10" ht="16.5" customHeight="1">
      <c r="J303" s="364"/>
    </row>
    <row r="304" spans="10:10" ht="16.5" customHeight="1">
      <c r="J304" s="364"/>
    </row>
    <row r="305" spans="10:10" ht="16.5" customHeight="1">
      <c r="J305" s="364"/>
    </row>
    <row r="306" spans="10:10" ht="16.5" customHeight="1">
      <c r="J306" s="364"/>
    </row>
    <row r="307" spans="10:10" ht="16.5" customHeight="1">
      <c r="J307" s="364"/>
    </row>
    <row r="308" spans="10:10" ht="16.5" customHeight="1">
      <c r="J308" s="364"/>
    </row>
    <row r="309" spans="10:10" ht="16.5" customHeight="1">
      <c r="J309" s="364"/>
    </row>
    <row r="310" spans="10:10" ht="16.5" customHeight="1">
      <c r="J310" s="364"/>
    </row>
    <row r="311" spans="10:10" ht="16.5" customHeight="1">
      <c r="J311" s="364"/>
    </row>
    <row r="312" spans="10:10" ht="16.5" customHeight="1">
      <c r="J312" s="364"/>
    </row>
    <row r="313" spans="10:10" ht="16.5" customHeight="1">
      <c r="J313" s="364"/>
    </row>
    <row r="314" spans="10:10" ht="16.5" customHeight="1">
      <c r="J314" s="364"/>
    </row>
    <row r="315" spans="10:10" ht="16.5" customHeight="1">
      <c r="J315" s="364"/>
    </row>
    <row r="316" spans="10:10" ht="16.5" customHeight="1">
      <c r="J316" s="364"/>
    </row>
    <row r="317" spans="10:10" ht="16.5" customHeight="1">
      <c r="J317" s="364"/>
    </row>
    <row r="318" spans="10:10" ht="16.5" customHeight="1">
      <c r="J318" s="364"/>
    </row>
    <row r="319" spans="10:10" ht="16.5" customHeight="1">
      <c r="J319" s="364"/>
    </row>
    <row r="320" spans="10:10" ht="16.5" customHeight="1">
      <c r="J320" s="364"/>
    </row>
    <row r="321" spans="10:10" ht="16.5" customHeight="1">
      <c r="J321" s="364"/>
    </row>
    <row r="322" spans="10:10" ht="16.5" customHeight="1">
      <c r="J322" s="364"/>
    </row>
    <row r="323" spans="10:10" ht="16.5" customHeight="1">
      <c r="J323" s="364"/>
    </row>
    <row r="324" spans="10:10" ht="16.5" customHeight="1">
      <c r="J324" s="364"/>
    </row>
    <row r="325" spans="10:10" ht="16.5" customHeight="1">
      <c r="J325" s="364"/>
    </row>
    <row r="326" spans="10:10" ht="16.5" customHeight="1">
      <c r="J326" s="364"/>
    </row>
    <row r="327" spans="10:10" ht="16.5" customHeight="1">
      <c r="J327" s="364"/>
    </row>
    <row r="328" spans="10:10" ht="16.5" customHeight="1">
      <c r="J328" s="364"/>
    </row>
    <row r="329" spans="10:10" ht="16.5" customHeight="1">
      <c r="J329" s="364"/>
    </row>
    <row r="330" spans="10:10" ht="16.5" customHeight="1">
      <c r="J330" s="364"/>
    </row>
    <row r="331" spans="10:10" ht="16.5" customHeight="1">
      <c r="J331" s="364"/>
    </row>
    <row r="332" spans="10:10" ht="16.5" customHeight="1">
      <c r="J332" s="364"/>
    </row>
    <row r="333" spans="10:10" ht="16.5" customHeight="1">
      <c r="J333" s="364"/>
    </row>
    <row r="334" spans="10:10" ht="16.5" customHeight="1">
      <c r="J334" s="364"/>
    </row>
    <row r="335" spans="10:10" ht="16.5" customHeight="1">
      <c r="J335" s="364"/>
    </row>
    <row r="336" spans="10:10" ht="16.5" customHeight="1">
      <c r="J336" s="364"/>
    </row>
    <row r="337" spans="10:10" ht="16.5" customHeight="1">
      <c r="J337" s="364"/>
    </row>
    <row r="338" spans="10:10" ht="16.5" customHeight="1">
      <c r="J338" s="364"/>
    </row>
    <row r="339" spans="10:10" ht="16.5" customHeight="1">
      <c r="J339" s="364"/>
    </row>
    <row r="340" spans="10:10" ht="16.5" customHeight="1">
      <c r="J340" s="364"/>
    </row>
    <row r="341" spans="10:10" ht="16.5" customHeight="1">
      <c r="J341" s="364"/>
    </row>
    <row r="342" spans="10:10" ht="16.5" customHeight="1">
      <c r="J342" s="364"/>
    </row>
    <row r="343" spans="10:10" ht="16.5" customHeight="1">
      <c r="J343" s="364"/>
    </row>
    <row r="344" spans="10:10" ht="16.5" customHeight="1">
      <c r="J344" s="364"/>
    </row>
    <row r="345" spans="10:10" ht="16.5" customHeight="1">
      <c r="J345" s="364"/>
    </row>
    <row r="346" spans="10:10" ht="16.5" customHeight="1">
      <c r="J346" s="364"/>
    </row>
    <row r="347" spans="10:10" ht="16.5" customHeight="1">
      <c r="J347" s="364"/>
    </row>
    <row r="348" spans="10:10" ht="16.5" customHeight="1">
      <c r="J348" s="364"/>
    </row>
    <row r="349" spans="10:10" ht="16.5" customHeight="1">
      <c r="J349" s="364"/>
    </row>
    <row r="350" spans="10:10" ht="16.5" customHeight="1">
      <c r="J350" s="364"/>
    </row>
    <row r="351" spans="10:10" ht="16.5" customHeight="1">
      <c r="J351" s="364"/>
    </row>
    <row r="352" spans="10:10" ht="16.5" customHeight="1">
      <c r="J352" s="364"/>
    </row>
    <row r="353" spans="10:10" ht="16.5" customHeight="1">
      <c r="J353" s="364"/>
    </row>
    <row r="354" spans="10:10" ht="16.5" customHeight="1">
      <c r="J354" s="364"/>
    </row>
    <row r="355" spans="10:10" ht="16.5" customHeight="1">
      <c r="J355" s="364"/>
    </row>
    <row r="356" spans="10:10" ht="16.5" customHeight="1">
      <c r="J356" s="364"/>
    </row>
    <row r="357" spans="10:10" ht="16.5" customHeight="1">
      <c r="J357" s="364"/>
    </row>
    <row r="358" spans="10:10" ht="16.5" customHeight="1">
      <c r="J358" s="364"/>
    </row>
    <row r="359" spans="10:10" ht="16.5" customHeight="1">
      <c r="J359" s="364"/>
    </row>
    <row r="360" spans="10:10" ht="16.5" customHeight="1">
      <c r="J360" s="364"/>
    </row>
    <row r="361" spans="10:10" ht="16.5" customHeight="1">
      <c r="J361" s="364"/>
    </row>
    <row r="362" spans="10:10" ht="16.5" customHeight="1">
      <c r="J362" s="364"/>
    </row>
    <row r="363" spans="10:10" ht="16.5" customHeight="1">
      <c r="J363" s="364"/>
    </row>
    <row r="364" spans="10:10" ht="16.5" customHeight="1">
      <c r="J364" s="364"/>
    </row>
    <row r="365" spans="10:10" ht="16.5" customHeight="1">
      <c r="J365" s="364"/>
    </row>
    <row r="366" spans="10:10" ht="16.5" customHeight="1">
      <c r="J366" s="364"/>
    </row>
    <row r="367" spans="10:10" ht="16.5" customHeight="1">
      <c r="J367" s="364"/>
    </row>
    <row r="368" spans="10:10" ht="16.5" customHeight="1">
      <c r="J368" s="364"/>
    </row>
    <row r="369" spans="10:10" ht="16.5" customHeight="1">
      <c r="J369" s="364"/>
    </row>
    <row r="370" spans="10:10" ht="16.5" customHeight="1">
      <c r="J370" s="364"/>
    </row>
    <row r="371" spans="10:10" ht="16.5" customHeight="1">
      <c r="J371" s="364"/>
    </row>
    <row r="372" spans="10:10" ht="16.5" customHeight="1">
      <c r="J372" s="364"/>
    </row>
    <row r="373" spans="10:10" ht="16.5" customHeight="1">
      <c r="J373" s="364"/>
    </row>
    <row r="374" spans="10:10" ht="16.5" customHeight="1">
      <c r="J374" s="364"/>
    </row>
    <row r="375" spans="10:10" ht="16.5" customHeight="1">
      <c r="J375" s="364"/>
    </row>
    <row r="376" spans="10:10" ht="16.5" customHeight="1">
      <c r="J376" s="364"/>
    </row>
    <row r="377" spans="10:10" ht="16.5" customHeight="1">
      <c r="J377" s="364"/>
    </row>
    <row r="378" spans="10:10" ht="16.5" customHeight="1">
      <c r="J378" s="364"/>
    </row>
    <row r="379" spans="10:10" ht="16.5" customHeight="1">
      <c r="J379" s="364"/>
    </row>
    <row r="380" spans="10:10" ht="16.5" customHeight="1">
      <c r="J380" s="364"/>
    </row>
    <row r="381" spans="10:10" ht="16.5" customHeight="1">
      <c r="J381" s="364"/>
    </row>
    <row r="382" spans="10:10" ht="16.5" customHeight="1">
      <c r="J382" s="364"/>
    </row>
    <row r="383" spans="10:10" ht="16.5" customHeight="1">
      <c r="J383" s="364"/>
    </row>
    <row r="384" spans="10:10" ht="16.5" customHeight="1">
      <c r="J384" s="364"/>
    </row>
    <row r="385" spans="10:10" ht="16.5" customHeight="1">
      <c r="J385" s="364"/>
    </row>
    <row r="386" spans="10:10" ht="16.5" customHeight="1">
      <c r="J386" s="364"/>
    </row>
    <row r="387" spans="10:10" ht="16.5" customHeight="1">
      <c r="J387" s="364"/>
    </row>
    <row r="388" spans="10:10" ht="16.5" customHeight="1">
      <c r="J388" s="364"/>
    </row>
    <row r="389" spans="10:10" ht="16.5" customHeight="1">
      <c r="J389" s="364"/>
    </row>
    <row r="390" spans="10:10" ht="16.5" customHeight="1">
      <c r="J390" s="364"/>
    </row>
    <row r="391" spans="10:10" ht="16.5" customHeight="1">
      <c r="J391" s="364"/>
    </row>
    <row r="392" spans="10:10" ht="16.5" customHeight="1">
      <c r="J392" s="364"/>
    </row>
    <row r="393" spans="10:10" ht="16.5" customHeight="1">
      <c r="J393" s="364"/>
    </row>
    <row r="394" spans="10:10" ht="16.5" customHeight="1">
      <c r="J394" s="364"/>
    </row>
    <row r="395" spans="10:10" ht="16.5" customHeight="1">
      <c r="J395" s="364"/>
    </row>
    <row r="396" spans="10:10" ht="16.5" customHeight="1">
      <c r="J396" s="364"/>
    </row>
    <row r="397" spans="10:10" ht="16.5" customHeight="1">
      <c r="J397" s="364"/>
    </row>
    <row r="398" spans="10:10" ht="16.5" customHeight="1">
      <c r="J398" s="364"/>
    </row>
    <row r="399" spans="10:10" ht="16.5" customHeight="1">
      <c r="J399" s="364"/>
    </row>
    <row r="400" spans="10:10" ht="16.5" customHeight="1">
      <c r="J400" s="364"/>
    </row>
    <row r="401" spans="10:10" ht="16.5" customHeight="1">
      <c r="J401" s="364"/>
    </row>
    <row r="402" spans="10:10" ht="16.5" customHeight="1">
      <c r="J402" s="364"/>
    </row>
    <row r="403" spans="10:10" ht="16.5" customHeight="1">
      <c r="J403" s="364"/>
    </row>
    <row r="404" spans="10:10" ht="16.5" customHeight="1">
      <c r="J404" s="364"/>
    </row>
    <row r="405" spans="10:10" ht="16.5" customHeight="1">
      <c r="J405" s="364"/>
    </row>
    <row r="406" spans="10:10" ht="16.5" customHeight="1">
      <c r="J406" s="364"/>
    </row>
    <row r="407" spans="10:10" ht="16.5" customHeight="1">
      <c r="J407" s="364"/>
    </row>
    <row r="408" spans="10:10" ht="16.5" customHeight="1">
      <c r="J408" s="364"/>
    </row>
    <row r="409" spans="10:10" ht="16.5" customHeight="1">
      <c r="J409" s="364"/>
    </row>
    <row r="410" spans="10:10" ht="16.5" customHeight="1">
      <c r="J410" s="364"/>
    </row>
    <row r="411" spans="10:10" ht="16.5" customHeight="1">
      <c r="J411" s="364"/>
    </row>
    <row r="412" spans="10:10" ht="16.5" customHeight="1">
      <c r="J412" s="364"/>
    </row>
    <row r="413" spans="10:10" ht="16.5" customHeight="1">
      <c r="J413" s="364"/>
    </row>
    <row r="414" spans="10:10" ht="16.5" customHeight="1">
      <c r="J414" s="364"/>
    </row>
    <row r="415" spans="10:10" ht="16.5" customHeight="1">
      <c r="J415" s="364"/>
    </row>
    <row r="416" spans="10:10" ht="16.5" customHeight="1">
      <c r="J416" s="364"/>
    </row>
    <row r="417" spans="10:10" ht="16.5" customHeight="1">
      <c r="J417" s="364"/>
    </row>
    <row r="418" spans="10:10" ht="16.5" customHeight="1">
      <c r="J418" s="364"/>
    </row>
    <row r="419" spans="10:10" ht="16.5" customHeight="1">
      <c r="J419" s="364"/>
    </row>
    <row r="420" spans="10:10" ht="16.5" customHeight="1">
      <c r="J420" s="364"/>
    </row>
    <row r="421" spans="10:10" ht="16.5" customHeight="1">
      <c r="J421" s="364"/>
    </row>
    <row r="422" spans="10:10" ht="16.5" customHeight="1">
      <c r="J422" s="364"/>
    </row>
    <row r="423" spans="10:10" ht="16.5" customHeight="1">
      <c r="J423" s="364"/>
    </row>
    <row r="424" spans="10:10" ht="16.5" customHeight="1">
      <c r="J424" s="364"/>
    </row>
    <row r="425" spans="10:10" ht="16.5" customHeight="1">
      <c r="J425" s="364"/>
    </row>
    <row r="426" spans="10:10" ht="16.5" customHeight="1">
      <c r="J426" s="364"/>
    </row>
    <row r="427" spans="10:10" ht="16.5" customHeight="1">
      <c r="J427" s="364"/>
    </row>
    <row r="428" spans="10:10" ht="16.5" customHeight="1">
      <c r="J428" s="364"/>
    </row>
    <row r="429" spans="10:10" ht="16.5" customHeight="1">
      <c r="J429" s="364"/>
    </row>
    <row r="430" spans="10:10" ht="16.5" customHeight="1">
      <c r="J430" s="364"/>
    </row>
    <row r="431" spans="10:10" ht="16.5" customHeight="1">
      <c r="J431" s="364"/>
    </row>
    <row r="432" spans="10:10" ht="16.5" customHeight="1">
      <c r="J432" s="364"/>
    </row>
    <row r="433" spans="10:10" ht="16.5" customHeight="1">
      <c r="J433" s="364"/>
    </row>
    <row r="434" spans="10:10" ht="16.5" customHeight="1">
      <c r="J434" s="364"/>
    </row>
    <row r="435" spans="10:10" ht="16.5" customHeight="1">
      <c r="J435" s="364"/>
    </row>
    <row r="436" spans="10:10" ht="16.5" customHeight="1">
      <c r="J436" s="364"/>
    </row>
    <row r="437" spans="10:10" ht="16.5" customHeight="1">
      <c r="J437" s="364"/>
    </row>
    <row r="438" spans="10:10" ht="16.5" customHeight="1">
      <c r="J438" s="364"/>
    </row>
    <row r="439" spans="10:10" ht="16.5" customHeight="1">
      <c r="J439" s="364"/>
    </row>
    <row r="440" spans="10:10" ht="16.5" customHeight="1">
      <c r="J440" s="364"/>
    </row>
    <row r="441" spans="10:10" ht="16.5" customHeight="1">
      <c r="J441" s="364"/>
    </row>
    <row r="442" spans="10:10" ht="16.5" customHeight="1">
      <c r="J442" s="364"/>
    </row>
    <row r="443" spans="10:10" ht="16.5" customHeight="1">
      <c r="J443" s="364"/>
    </row>
    <row r="444" spans="10:10" ht="16.5" customHeight="1">
      <c r="J444" s="364"/>
    </row>
    <row r="445" spans="10:10" ht="16.5" customHeight="1">
      <c r="J445" s="364"/>
    </row>
    <row r="446" spans="10:10" ht="16.5" customHeight="1">
      <c r="J446" s="364"/>
    </row>
    <row r="447" spans="10:10" ht="16.5" customHeight="1">
      <c r="J447" s="364"/>
    </row>
    <row r="448" spans="10:10" ht="16.5" customHeight="1">
      <c r="J448" s="364"/>
    </row>
    <row r="449" spans="10:10" ht="16.5" customHeight="1">
      <c r="J449" s="364"/>
    </row>
    <row r="450" spans="10:10" ht="16.5" customHeight="1">
      <c r="J450" s="364"/>
    </row>
    <row r="451" spans="10:10" ht="16.5" customHeight="1">
      <c r="J451" s="364"/>
    </row>
    <row r="452" spans="10:10" ht="16.5" customHeight="1">
      <c r="J452" s="364"/>
    </row>
    <row r="453" spans="10:10" ht="16.5" customHeight="1">
      <c r="J453" s="364"/>
    </row>
    <row r="454" spans="10:10" ht="16.5" customHeight="1">
      <c r="J454" s="364"/>
    </row>
    <row r="455" spans="10:10" ht="16.5" customHeight="1">
      <c r="J455" s="364"/>
    </row>
    <row r="456" spans="10:10" ht="16.5" customHeight="1">
      <c r="J456" s="364"/>
    </row>
    <row r="457" spans="10:10" ht="16.5" customHeight="1">
      <c r="J457" s="364"/>
    </row>
    <row r="458" spans="10:10" ht="16.5" customHeight="1">
      <c r="J458" s="364"/>
    </row>
    <row r="459" spans="10:10" ht="16.5" customHeight="1">
      <c r="J459" s="364"/>
    </row>
    <row r="460" spans="10:10" ht="16.5" customHeight="1">
      <c r="J460" s="364"/>
    </row>
    <row r="461" spans="10:10" ht="16.5" customHeight="1">
      <c r="J461" s="364"/>
    </row>
    <row r="462" spans="10:10" ht="16.5" customHeight="1">
      <c r="J462" s="364"/>
    </row>
    <row r="463" spans="10:10" ht="16.5" customHeight="1">
      <c r="J463" s="364"/>
    </row>
    <row r="464" spans="10:10" ht="16.5" customHeight="1">
      <c r="J464" s="364"/>
    </row>
    <row r="465" spans="10:10" ht="16.5" customHeight="1">
      <c r="J465" s="364"/>
    </row>
    <row r="466" spans="10:10" ht="16.5" customHeight="1">
      <c r="J466" s="364"/>
    </row>
    <row r="467" spans="10:10" ht="16.5" customHeight="1">
      <c r="J467" s="364"/>
    </row>
    <row r="468" spans="10:10" ht="16.5" customHeight="1">
      <c r="J468" s="364"/>
    </row>
    <row r="469" spans="10:10" ht="16.5" customHeight="1">
      <c r="J469" s="364"/>
    </row>
    <row r="470" spans="10:10" ht="16.5" customHeight="1">
      <c r="J470" s="364"/>
    </row>
    <row r="471" spans="10:10" ht="16.5" customHeight="1">
      <c r="J471" s="364"/>
    </row>
    <row r="472" spans="10:10" ht="16.5" customHeight="1">
      <c r="J472" s="364"/>
    </row>
    <row r="473" spans="10:10" ht="16.5" customHeight="1">
      <c r="J473" s="364"/>
    </row>
    <row r="474" spans="10:10" ht="16.5" customHeight="1">
      <c r="J474" s="364"/>
    </row>
    <row r="475" spans="10:10" ht="16.5" customHeight="1">
      <c r="J475" s="364"/>
    </row>
    <row r="476" spans="10:10" ht="16.5" customHeight="1">
      <c r="J476" s="364"/>
    </row>
    <row r="477" spans="10:10" ht="16.5" customHeight="1">
      <c r="J477" s="364"/>
    </row>
    <row r="478" spans="10:10" ht="16.5" customHeight="1">
      <c r="J478" s="364"/>
    </row>
    <row r="479" spans="10:10" ht="16.5" customHeight="1">
      <c r="J479" s="364"/>
    </row>
    <row r="480" spans="10:10" ht="16.5" customHeight="1">
      <c r="J480" s="364"/>
    </row>
    <row r="481" spans="10:10" ht="16.5" customHeight="1">
      <c r="J481" s="364"/>
    </row>
    <row r="482" spans="10:10" ht="16.5" customHeight="1">
      <c r="J482" s="364"/>
    </row>
    <row r="483" spans="10:10" ht="16.5" customHeight="1">
      <c r="J483" s="364"/>
    </row>
    <row r="484" spans="10:10" ht="16.5" customHeight="1">
      <c r="J484" s="364"/>
    </row>
    <row r="485" spans="10:10" ht="16.5" customHeight="1">
      <c r="J485" s="364"/>
    </row>
    <row r="486" spans="10:10" ht="16.5" customHeight="1">
      <c r="J486" s="364"/>
    </row>
    <row r="487" spans="10:10" ht="16.5" customHeight="1">
      <c r="J487" s="364"/>
    </row>
    <row r="488" spans="10:10" ht="16.5" customHeight="1">
      <c r="J488" s="364"/>
    </row>
    <row r="489" spans="10:10" ht="16.5" customHeight="1">
      <c r="J489" s="364"/>
    </row>
    <row r="490" spans="10:10" ht="16.5" customHeight="1">
      <c r="J490" s="364"/>
    </row>
    <row r="491" spans="10:10" ht="16.5" customHeight="1">
      <c r="J491" s="364"/>
    </row>
    <row r="492" spans="10:10" ht="16.5" customHeight="1">
      <c r="J492" s="364"/>
    </row>
    <row r="493" spans="10:10" ht="16.5" customHeight="1">
      <c r="J493" s="364"/>
    </row>
    <row r="494" spans="10:10" ht="16.5" customHeight="1">
      <c r="J494" s="364"/>
    </row>
    <row r="495" spans="10:10" ht="16.5" customHeight="1">
      <c r="J495" s="364"/>
    </row>
    <row r="496" spans="10:10" ht="16.5" customHeight="1">
      <c r="J496" s="364"/>
    </row>
    <row r="497" spans="10:10" ht="16.5" customHeight="1">
      <c r="J497" s="364"/>
    </row>
    <row r="498" spans="10:10" ht="16.5" customHeight="1">
      <c r="J498" s="364"/>
    </row>
    <row r="499" spans="10:10" ht="16.5" customHeight="1">
      <c r="J499" s="364"/>
    </row>
    <row r="500" spans="10:10" ht="16.5" customHeight="1">
      <c r="J500" s="364"/>
    </row>
    <row r="501" spans="10:10" ht="16.5" customHeight="1">
      <c r="J501" s="364"/>
    </row>
    <row r="502" spans="10:10" ht="16.5" customHeight="1">
      <c r="J502" s="364"/>
    </row>
    <row r="503" spans="10:10" ht="16.5" customHeight="1">
      <c r="J503" s="364"/>
    </row>
    <row r="504" spans="10:10" ht="16.5" customHeight="1">
      <c r="J504" s="364"/>
    </row>
    <row r="505" spans="10:10" ht="16.5" customHeight="1">
      <c r="J505" s="364"/>
    </row>
    <row r="506" spans="10:10" ht="16.5" customHeight="1">
      <c r="J506" s="364"/>
    </row>
    <row r="507" spans="10:10" ht="16.5" customHeight="1">
      <c r="J507" s="364"/>
    </row>
    <row r="508" spans="10:10" ht="16.5" customHeight="1">
      <c r="J508" s="364"/>
    </row>
    <row r="509" spans="10:10" ht="16.5" customHeight="1">
      <c r="J509" s="364"/>
    </row>
    <row r="510" spans="10:10" ht="16.5" customHeight="1">
      <c r="J510" s="364"/>
    </row>
    <row r="511" spans="10:10" ht="16.5" customHeight="1">
      <c r="J511" s="364"/>
    </row>
    <row r="512" spans="10:10" ht="16.5" customHeight="1">
      <c r="J512" s="364"/>
    </row>
    <row r="513" spans="10:10" ht="16.5" customHeight="1">
      <c r="J513" s="364"/>
    </row>
    <row r="514" spans="10:10" ht="16.5" customHeight="1">
      <c r="J514" s="364"/>
    </row>
    <row r="515" spans="10:10" ht="16.5" customHeight="1">
      <c r="J515" s="364"/>
    </row>
    <row r="516" spans="10:10" ht="16.5" customHeight="1">
      <c r="J516" s="364"/>
    </row>
    <row r="517" spans="10:10" ht="16.5" customHeight="1">
      <c r="J517" s="364"/>
    </row>
    <row r="518" spans="10:10" ht="16.5" customHeight="1">
      <c r="J518" s="364"/>
    </row>
    <row r="519" spans="10:10" ht="16.5" customHeight="1">
      <c r="J519" s="364"/>
    </row>
    <row r="520" spans="10:10" ht="16.5" customHeight="1">
      <c r="J520" s="364"/>
    </row>
    <row r="521" spans="10:10" ht="16.5" customHeight="1">
      <c r="J521" s="364"/>
    </row>
    <row r="522" spans="10:10" ht="16.5" customHeight="1">
      <c r="J522" s="364"/>
    </row>
    <row r="523" spans="10:10" ht="16.5" customHeight="1">
      <c r="J523" s="364"/>
    </row>
    <row r="524" spans="10:10" ht="16.5" customHeight="1">
      <c r="J524" s="364"/>
    </row>
    <row r="525" spans="10:10" ht="16.5" customHeight="1">
      <c r="J525" s="364"/>
    </row>
    <row r="526" spans="10:10" ht="16.5" customHeight="1">
      <c r="J526" s="364"/>
    </row>
    <row r="527" spans="10:10" ht="16.5" customHeight="1">
      <c r="J527" s="364"/>
    </row>
    <row r="528" spans="10:10" ht="16.5" customHeight="1">
      <c r="J528" s="364"/>
    </row>
    <row r="529" spans="10:10" ht="16.5" customHeight="1">
      <c r="J529" s="364"/>
    </row>
    <row r="530" spans="10:10" ht="16.5" customHeight="1">
      <c r="J530" s="364"/>
    </row>
    <row r="531" spans="10:10" ht="16.5" customHeight="1">
      <c r="J531" s="364"/>
    </row>
    <row r="532" spans="10:10" ht="16.5" customHeight="1">
      <c r="J532" s="364"/>
    </row>
    <row r="533" spans="10:10" ht="16.5" customHeight="1">
      <c r="J533" s="364"/>
    </row>
    <row r="534" spans="10:10" ht="16.5" customHeight="1">
      <c r="J534" s="364"/>
    </row>
    <row r="535" spans="10:10" ht="16.5" customHeight="1">
      <c r="J535" s="364"/>
    </row>
    <row r="536" spans="10:10" ht="16.5" customHeight="1">
      <c r="J536" s="364"/>
    </row>
    <row r="537" spans="10:10" ht="16.5" customHeight="1">
      <c r="J537" s="364"/>
    </row>
    <row r="538" spans="10:10" ht="16.5" customHeight="1">
      <c r="J538" s="364"/>
    </row>
    <row r="539" spans="10:10" ht="16.5" customHeight="1">
      <c r="J539" s="364"/>
    </row>
    <row r="540" spans="10:10" ht="16.5" customHeight="1">
      <c r="J540" s="364"/>
    </row>
    <row r="541" spans="10:10" ht="16.5" customHeight="1">
      <c r="J541" s="364"/>
    </row>
    <row r="542" spans="10:10" ht="16.5" customHeight="1">
      <c r="J542" s="364"/>
    </row>
    <row r="543" spans="10:10" ht="16.5" customHeight="1">
      <c r="J543" s="364"/>
    </row>
    <row r="544" spans="10:10" ht="16.5" customHeight="1">
      <c r="J544" s="364"/>
    </row>
    <row r="545" spans="10:10" ht="16.5" customHeight="1">
      <c r="J545" s="364"/>
    </row>
    <row r="546" spans="10:10" ht="16.5" customHeight="1">
      <c r="J546" s="364"/>
    </row>
    <row r="547" spans="10:10" ht="16.5" customHeight="1">
      <c r="J547" s="364"/>
    </row>
    <row r="548" spans="10:10" ht="16.5" customHeight="1">
      <c r="J548" s="364"/>
    </row>
    <row r="549" spans="10:10" ht="16.5" customHeight="1">
      <c r="J549" s="364"/>
    </row>
    <row r="550" spans="10:10" ht="16.5" customHeight="1">
      <c r="J550" s="364"/>
    </row>
    <row r="551" spans="10:10" ht="16.5" customHeight="1">
      <c r="J551" s="364"/>
    </row>
    <row r="552" spans="10:10" ht="16.5" customHeight="1">
      <c r="J552" s="364"/>
    </row>
    <row r="553" spans="10:10" ht="16.5" customHeight="1">
      <c r="J553" s="364"/>
    </row>
    <row r="554" spans="10:10" ht="16.5" customHeight="1">
      <c r="J554" s="364"/>
    </row>
    <row r="555" spans="10:10" ht="16.5" customHeight="1">
      <c r="J555" s="364"/>
    </row>
    <row r="556" spans="10:10" ht="16.5" customHeight="1">
      <c r="J556" s="364"/>
    </row>
    <row r="557" spans="10:10" ht="16.5" customHeight="1">
      <c r="J557" s="364"/>
    </row>
    <row r="558" spans="10:10" ht="16.5" customHeight="1">
      <c r="J558" s="364"/>
    </row>
    <row r="559" spans="10:10" ht="16.5" customHeight="1">
      <c r="J559" s="364"/>
    </row>
    <row r="560" spans="10:10" ht="16.5" customHeight="1">
      <c r="J560" s="364"/>
    </row>
    <row r="561" spans="10:10" ht="16.5" customHeight="1">
      <c r="J561" s="364"/>
    </row>
    <row r="562" spans="10:10" ht="16.5" customHeight="1">
      <c r="J562" s="364"/>
    </row>
    <row r="563" spans="10:10" ht="16.5" customHeight="1">
      <c r="J563" s="364"/>
    </row>
    <row r="564" spans="10:10" ht="16.5" customHeight="1">
      <c r="J564" s="364"/>
    </row>
    <row r="565" spans="10:10" ht="16.5" customHeight="1">
      <c r="J565" s="364"/>
    </row>
    <row r="566" spans="10:10" ht="16.5" customHeight="1">
      <c r="J566" s="364"/>
    </row>
    <row r="567" spans="10:10" ht="16.5" customHeight="1">
      <c r="J567" s="364"/>
    </row>
    <row r="568" spans="10:10" ht="16.5" customHeight="1">
      <c r="J568" s="364"/>
    </row>
    <row r="569" spans="10:10" ht="16.5" customHeight="1">
      <c r="J569" s="364"/>
    </row>
    <row r="570" spans="10:10" ht="16.5" customHeight="1">
      <c r="J570" s="364"/>
    </row>
    <row r="571" spans="10:10" ht="16.5" customHeight="1">
      <c r="J571" s="364"/>
    </row>
    <row r="572" spans="10:10" ht="16.5" customHeight="1">
      <c r="J572" s="364"/>
    </row>
    <row r="573" spans="10:10" ht="16.5" customHeight="1">
      <c r="J573" s="364"/>
    </row>
    <row r="574" spans="10:10" ht="16.5" customHeight="1">
      <c r="J574" s="364"/>
    </row>
    <row r="575" spans="10:10" ht="16.5" customHeight="1">
      <c r="J575" s="364"/>
    </row>
    <row r="576" spans="10:10" ht="16.5" customHeight="1">
      <c r="J576" s="364"/>
    </row>
    <row r="577" spans="10:10" ht="16.5" customHeight="1">
      <c r="J577" s="364"/>
    </row>
    <row r="578" spans="10:10" ht="16.5" customHeight="1">
      <c r="J578" s="364"/>
    </row>
    <row r="579" spans="10:10" ht="16.5" customHeight="1">
      <c r="J579" s="364"/>
    </row>
    <row r="580" spans="10:10" ht="16.5" customHeight="1">
      <c r="J580" s="364"/>
    </row>
    <row r="581" spans="10:10" ht="16.5" customHeight="1">
      <c r="J581" s="364"/>
    </row>
    <row r="582" spans="10:10" ht="16.5" customHeight="1">
      <c r="J582" s="364"/>
    </row>
    <row r="583" spans="10:10" ht="16.5" customHeight="1">
      <c r="J583" s="364"/>
    </row>
    <row r="584" spans="10:10" ht="16.5" customHeight="1">
      <c r="J584" s="364"/>
    </row>
    <row r="585" spans="10:10" ht="16.5" customHeight="1">
      <c r="J585" s="364"/>
    </row>
    <row r="586" spans="10:10" ht="16.5" customHeight="1">
      <c r="J586" s="364"/>
    </row>
    <row r="587" spans="10:10" ht="16.5" customHeight="1">
      <c r="J587" s="364"/>
    </row>
    <row r="588" spans="10:10" ht="16.5" customHeight="1">
      <c r="J588" s="364"/>
    </row>
    <row r="589" spans="10:10" ht="16.5" customHeight="1">
      <c r="J589" s="364"/>
    </row>
    <row r="590" spans="10:10" ht="16.5" customHeight="1">
      <c r="J590" s="364"/>
    </row>
    <row r="591" spans="10:10" ht="16.5" customHeight="1">
      <c r="J591" s="364"/>
    </row>
    <row r="592" spans="10:10" ht="16.5" customHeight="1">
      <c r="J592" s="364"/>
    </row>
    <row r="593" spans="10:10" ht="16.5" customHeight="1">
      <c r="J593" s="364"/>
    </row>
    <row r="594" spans="10:10" ht="16.5" customHeight="1">
      <c r="J594" s="364"/>
    </row>
    <row r="595" spans="10:10" ht="16.5" customHeight="1">
      <c r="J595" s="364"/>
    </row>
    <row r="596" spans="10:10" ht="16.5" customHeight="1">
      <c r="J596" s="364"/>
    </row>
    <row r="597" spans="10:10" ht="16.5" customHeight="1">
      <c r="J597" s="364"/>
    </row>
    <row r="598" spans="10:10" ht="16.5" customHeight="1">
      <c r="J598" s="364"/>
    </row>
    <row r="599" spans="10:10" ht="16.5" customHeight="1">
      <c r="J599" s="364"/>
    </row>
    <row r="600" spans="10:10" ht="16.5" customHeight="1">
      <c r="J600" s="364"/>
    </row>
    <row r="601" spans="10:10" ht="16.5" customHeight="1">
      <c r="J601" s="364"/>
    </row>
    <row r="602" spans="10:10" ht="16.5" customHeight="1">
      <c r="J602" s="364"/>
    </row>
    <row r="603" spans="10:10" ht="16.5" customHeight="1">
      <c r="J603" s="364"/>
    </row>
    <row r="604" spans="10:10" ht="16.5" customHeight="1">
      <c r="J604" s="364"/>
    </row>
    <row r="605" spans="10:10" ht="16.5" customHeight="1">
      <c r="J605" s="364"/>
    </row>
    <row r="606" spans="10:10" ht="16.5" customHeight="1">
      <c r="J606" s="364"/>
    </row>
    <row r="607" spans="10:10" ht="16.5" customHeight="1">
      <c r="J607" s="364"/>
    </row>
    <row r="608" spans="10:10" ht="16.5" customHeight="1">
      <c r="J608" s="364"/>
    </row>
    <row r="609" spans="10:10" ht="16.5" customHeight="1">
      <c r="J609" s="364"/>
    </row>
    <row r="610" spans="10:10" ht="16.5" customHeight="1">
      <c r="J610" s="364"/>
    </row>
    <row r="611" spans="10:10" ht="16.5" customHeight="1">
      <c r="J611" s="364"/>
    </row>
    <row r="612" spans="10:10" ht="16.5" customHeight="1">
      <c r="J612" s="364"/>
    </row>
    <row r="613" spans="10:10" ht="16.5" customHeight="1">
      <c r="J613" s="364"/>
    </row>
    <row r="614" spans="10:10" ht="16.5" customHeight="1">
      <c r="J614" s="364"/>
    </row>
    <row r="615" spans="10:10" ht="16.5" customHeight="1">
      <c r="J615" s="364"/>
    </row>
    <row r="616" spans="10:10" ht="16.5" customHeight="1">
      <c r="J616" s="364"/>
    </row>
    <row r="617" spans="10:10" ht="16.5" customHeight="1">
      <c r="J617" s="364"/>
    </row>
    <row r="618" spans="10:10" ht="16.5" customHeight="1">
      <c r="J618" s="364"/>
    </row>
    <row r="619" spans="10:10" ht="16.5" customHeight="1">
      <c r="J619" s="364"/>
    </row>
    <row r="620" spans="10:10" ht="16.5" customHeight="1">
      <c r="J620" s="364"/>
    </row>
    <row r="621" spans="10:10" ht="16.5" customHeight="1">
      <c r="J621" s="364"/>
    </row>
    <row r="622" spans="10:10" ht="16.5" customHeight="1">
      <c r="J622" s="364"/>
    </row>
    <row r="623" spans="10:10" ht="16.5" customHeight="1">
      <c r="J623" s="364"/>
    </row>
    <row r="624" spans="10:10" ht="16.5" customHeight="1">
      <c r="J624" s="364"/>
    </row>
    <row r="625" spans="10:10" ht="16.5" customHeight="1">
      <c r="J625" s="364"/>
    </row>
    <row r="626" spans="10:10" ht="16.5" customHeight="1">
      <c r="J626" s="364"/>
    </row>
    <row r="627" spans="10:10" ht="16.5" customHeight="1">
      <c r="J627" s="364"/>
    </row>
    <row r="628" spans="10:10" ht="16.5" customHeight="1">
      <c r="J628" s="364"/>
    </row>
    <row r="629" spans="10:10" ht="16.5" customHeight="1">
      <c r="J629" s="364"/>
    </row>
    <row r="630" spans="10:10" ht="16.5" customHeight="1">
      <c r="J630" s="364"/>
    </row>
    <row r="631" spans="10:10" ht="16.5" customHeight="1">
      <c r="J631" s="364"/>
    </row>
    <row r="632" spans="10:10" ht="16.5" customHeight="1">
      <c r="J632" s="364"/>
    </row>
    <row r="633" spans="10:10" ht="16.5" customHeight="1">
      <c r="J633" s="364"/>
    </row>
    <row r="634" spans="10:10" ht="16.5" customHeight="1">
      <c r="J634" s="364"/>
    </row>
    <row r="635" spans="10:10" ht="16.5" customHeight="1">
      <c r="J635" s="364"/>
    </row>
    <row r="636" spans="10:10" ht="16.5" customHeight="1">
      <c r="J636" s="364"/>
    </row>
    <row r="637" spans="10:10" ht="16.5" customHeight="1">
      <c r="J637" s="364"/>
    </row>
    <row r="638" spans="10:10" ht="16.5" customHeight="1">
      <c r="J638" s="364"/>
    </row>
    <row r="639" spans="10:10" ht="16.5" customHeight="1">
      <c r="J639" s="364"/>
    </row>
    <row r="640" spans="10:10" ht="16.5" customHeight="1">
      <c r="J640" s="364"/>
    </row>
    <row r="641" spans="10:10" ht="16.5" customHeight="1">
      <c r="J641" s="364"/>
    </row>
    <row r="642" spans="10:10" ht="16.5" customHeight="1">
      <c r="J642" s="364"/>
    </row>
    <row r="643" spans="10:10" ht="16.5" customHeight="1">
      <c r="J643" s="364"/>
    </row>
    <row r="644" spans="10:10" ht="16.5" customHeight="1">
      <c r="J644" s="364"/>
    </row>
    <row r="645" spans="10:10" ht="16.5" customHeight="1">
      <c r="J645" s="364"/>
    </row>
    <row r="646" spans="10:10" ht="16.5" customHeight="1">
      <c r="J646" s="364"/>
    </row>
    <row r="647" spans="10:10" ht="16.5" customHeight="1">
      <c r="J647" s="364"/>
    </row>
    <row r="648" spans="10:10" ht="16.5" customHeight="1">
      <c r="J648" s="364"/>
    </row>
    <row r="649" spans="10:10" ht="16.5" customHeight="1">
      <c r="J649" s="364"/>
    </row>
    <row r="650" spans="10:10" ht="16.5" customHeight="1">
      <c r="J650" s="364"/>
    </row>
    <row r="651" spans="10:10" ht="16.5" customHeight="1">
      <c r="J651" s="364"/>
    </row>
    <row r="652" spans="10:10" ht="16.5" customHeight="1">
      <c r="J652" s="364"/>
    </row>
    <row r="653" spans="10:10" ht="16.5" customHeight="1">
      <c r="J653" s="364"/>
    </row>
    <row r="654" spans="10:10" ht="16.5" customHeight="1">
      <c r="J654" s="364"/>
    </row>
    <row r="655" spans="10:10" ht="16.5" customHeight="1">
      <c r="J655" s="364"/>
    </row>
    <row r="656" spans="10:10" ht="16.5" customHeight="1">
      <c r="J656" s="364"/>
    </row>
    <row r="657" spans="10:10" ht="16.5" customHeight="1">
      <c r="J657" s="364"/>
    </row>
    <row r="658" spans="10:10" ht="16.5" customHeight="1">
      <c r="J658" s="364"/>
    </row>
    <row r="659" spans="10:10" ht="16.5" customHeight="1">
      <c r="J659" s="364"/>
    </row>
    <row r="660" spans="10:10" ht="16.5" customHeight="1">
      <c r="J660" s="364"/>
    </row>
    <row r="661" spans="10:10" ht="16.5" customHeight="1">
      <c r="J661" s="364"/>
    </row>
    <row r="662" spans="10:10" ht="16.5" customHeight="1">
      <c r="J662" s="364"/>
    </row>
    <row r="663" spans="10:10" ht="16.5" customHeight="1">
      <c r="J663" s="364"/>
    </row>
    <row r="664" spans="10:10" ht="16.5" customHeight="1">
      <c r="J664" s="364"/>
    </row>
    <row r="665" spans="10:10" ht="16.5" customHeight="1">
      <c r="J665" s="364"/>
    </row>
    <row r="666" spans="10:10" ht="16.5" customHeight="1">
      <c r="J666" s="364"/>
    </row>
    <row r="667" spans="10:10" ht="16.5" customHeight="1">
      <c r="J667" s="364"/>
    </row>
    <row r="668" spans="10:10" ht="16.5" customHeight="1">
      <c r="J668" s="364"/>
    </row>
    <row r="669" spans="10:10" ht="16.5" customHeight="1">
      <c r="J669" s="364"/>
    </row>
    <row r="670" spans="10:10" ht="16.5" customHeight="1">
      <c r="J670" s="364"/>
    </row>
    <row r="671" spans="10:10" ht="16.5" customHeight="1">
      <c r="J671" s="364"/>
    </row>
    <row r="672" spans="10:10" ht="16.5" customHeight="1">
      <c r="J672" s="364"/>
    </row>
    <row r="673" spans="10:10" ht="16.5" customHeight="1">
      <c r="J673" s="364"/>
    </row>
    <row r="674" spans="10:10" ht="16.5" customHeight="1">
      <c r="J674" s="364"/>
    </row>
    <row r="675" spans="10:10" ht="16.5" customHeight="1">
      <c r="J675" s="364"/>
    </row>
    <row r="676" spans="10:10" ht="16.5" customHeight="1">
      <c r="J676" s="364"/>
    </row>
    <row r="677" spans="10:10" ht="16.5" customHeight="1">
      <c r="J677" s="364"/>
    </row>
    <row r="678" spans="10:10" ht="16.5" customHeight="1">
      <c r="J678" s="364"/>
    </row>
    <row r="679" spans="10:10" ht="16.5" customHeight="1">
      <c r="J679" s="364"/>
    </row>
    <row r="680" spans="10:10" ht="16.5" customHeight="1">
      <c r="J680" s="364"/>
    </row>
    <row r="681" spans="10:10" ht="16.5" customHeight="1">
      <c r="J681" s="364"/>
    </row>
    <row r="682" spans="10:10" ht="16.5" customHeight="1">
      <c r="J682" s="364"/>
    </row>
    <row r="683" spans="10:10" ht="16.5" customHeight="1">
      <c r="J683" s="364"/>
    </row>
    <row r="684" spans="10:10" ht="16.5" customHeight="1">
      <c r="J684" s="364"/>
    </row>
    <row r="685" spans="10:10" ht="16.5" customHeight="1">
      <c r="J685" s="364"/>
    </row>
    <row r="686" spans="10:10" ht="16.5" customHeight="1">
      <c r="J686" s="364"/>
    </row>
    <row r="687" spans="10:10" ht="16.5" customHeight="1">
      <c r="J687" s="364"/>
    </row>
    <row r="688" spans="10:10" ht="16.5" customHeight="1">
      <c r="J688" s="364"/>
    </row>
    <row r="689" spans="10:10" ht="16.5" customHeight="1">
      <c r="J689" s="364"/>
    </row>
    <row r="690" spans="10:10" ht="16.5" customHeight="1">
      <c r="J690" s="364"/>
    </row>
    <row r="691" spans="10:10" ht="16.5" customHeight="1">
      <c r="J691" s="364"/>
    </row>
    <row r="692" spans="10:10" ht="16.5" customHeight="1">
      <c r="J692" s="364"/>
    </row>
    <row r="693" spans="10:10" ht="16.5" customHeight="1">
      <c r="J693" s="364"/>
    </row>
    <row r="694" spans="10:10" ht="16.5" customHeight="1">
      <c r="J694" s="364"/>
    </row>
    <row r="695" spans="10:10" ht="16.5" customHeight="1">
      <c r="J695" s="364"/>
    </row>
    <row r="696" spans="10:10" ht="16.5" customHeight="1">
      <c r="J696" s="364"/>
    </row>
    <row r="697" spans="10:10" ht="16.5" customHeight="1">
      <c r="J697" s="364"/>
    </row>
    <row r="698" spans="10:10" ht="16.5" customHeight="1">
      <c r="J698" s="364"/>
    </row>
    <row r="699" spans="10:10" ht="16.5" customHeight="1">
      <c r="J699" s="364"/>
    </row>
    <row r="700" spans="10:10" ht="16.5" customHeight="1">
      <c r="J700" s="364"/>
    </row>
    <row r="701" spans="10:10" ht="16.5" customHeight="1">
      <c r="J701" s="364"/>
    </row>
    <row r="702" spans="10:10" ht="16.5" customHeight="1">
      <c r="J702" s="364"/>
    </row>
    <row r="703" spans="10:10" ht="16.5" customHeight="1">
      <c r="J703" s="364"/>
    </row>
    <row r="704" spans="10:10" ht="16.5" customHeight="1">
      <c r="J704" s="364"/>
    </row>
    <row r="705" spans="10:10" ht="16.5" customHeight="1">
      <c r="J705" s="364"/>
    </row>
    <row r="706" spans="10:10" ht="16.5" customHeight="1">
      <c r="J706" s="364"/>
    </row>
    <row r="707" spans="10:10" ht="16.5" customHeight="1">
      <c r="J707" s="364"/>
    </row>
    <row r="708" spans="10:10" ht="16.5" customHeight="1">
      <c r="J708" s="364"/>
    </row>
    <row r="709" spans="10:10" ht="16.5" customHeight="1">
      <c r="J709" s="364"/>
    </row>
    <row r="710" spans="10:10" ht="16.5" customHeight="1">
      <c r="J710" s="364"/>
    </row>
    <row r="711" spans="10:10" ht="16.5" customHeight="1">
      <c r="J711" s="364"/>
    </row>
    <row r="712" spans="10:10" ht="16.5" customHeight="1">
      <c r="J712" s="364"/>
    </row>
    <row r="713" spans="10:10" ht="16.5" customHeight="1">
      <c r="J713" s="364"/>
    </row>
    <row r="714" spans="10:10" ht="16.5" customHeight="1">
      <c r="J714" s="364"/>
    </row>
    <row r="715" spans="10:10" ht="16.5" customHeight="1">
      <c r="J715" s="364"/>
    </row>
    <row r="716" spans="10:10" ht="16.5" customHeight="1">
      <c r="J716" s="364"/>
    </row>
    <row r="717" spans="10:10" ht="16.5" customHeight="1">
      <c r="J717" s="364"/>
    </row>
    <row r="718" spans="10:10" ht="16.5" customHeight="1">
      <c r="J718" s="364"/>
    </row>
    <row r="719" spans="10:10" ht="16.5" customHeight="1">
      <c r="J719" s="364"/>
    </row>
    <row r="720" spans="10:10" ht="16.5" customHeight="1">
      <c r="J720" s="364"/>
    </row>
    <row r="721" spans="10:10" ht="16.5" customHeight="1">
      <c r="J721" s="364"/>
    </row>
    <row r="722" spans="10:10" ht="16.5" customHeight="1">
      <c r="J722" s="364"/>
    </row>
    <row r="723" spans="10:10" ht="16.5" customHeight="1">
      <c r="J723" s="364"/>
    </row>
    <row r="724" spans="10:10" ht="16.5" customHeight="1">
      <c r="J724" s="364"/>
    </row>
    <row r="725" spans="10:10" ht="16.5" customHeight="1">
      <c r="J725" s="364"/>
    </row>
    <row r="726" spans="10:10" ht="16.5" customHeight="1">
      <c r="J726" s="364"/>
    </row>
    <row r="727" spans="10:10" ht="16.5" customHeight="1">
      <c r="J727" s="364"/>
    </row>
    <row r="728" spans="10:10" ht="16.5" customHeight="1">
      <c r="J728" s="364"/>
    </row>
    <row r="729" spans="10:10" ht="16.5" customHeight="1">
      <c r="J729" s="364"/>
    </row>
    <row r="730" spans="10:10" ht="16.5" customHeight="1">
      <c r="J730" s="364"/>
    </row>
    <row r="731" spans="10:10" ht="16.5" customHeight="1">
      <c r="J731" s="364"/>
    </row>
    <row r="732" spans="10:10" ht="16.5" customHeight="1">
      <c r="J732" s="364"/>
    </row>
    <row r="733" spans="10:10" ht="16.5" customHeight="1">
      <c r="J733" s="364"/>
    </row>
    <row r="734" spans="10:10" ht="16.5" customHeight="1">
      <c r="J734" s="364"/>
    </row>
    <row r="735" spans="10:10" ht="16.5" customHeight="1">
      <c r="J735" s="364"/>
    </row>
    <row r="736" spans="10:10" ht="16.5" customHeight="1">
      <c r="J736" s="364"/>
    </row>
    <row r="737" spans="10:10" ht="16.5" customHeight="1">
      <c r="J737" s="364"/>
    </row>
    <row r="738" spans="10:10" ht="16.5" customHeight="1">
      <c r="J738" s="364"/>
    </row>
    <row r="739" spans="10:10" ht="16.5" customHeight="1">
      <c r="J739" s="364"/>
    </row>
    <row r="740" spans="10:10" ht="16.5" customHeight="1">
      <c r="J740" s="364"/>
    </row>
    <row r="741" spans="10:10" ht="16.5" customHeight="1">
      <c r="J741" s="364"/>
    </row>
    <row r="742" spans="10:10" ht="16.5" customHeight="1">
      <c r="J742" s="364"/>
    </row>
    <row r="743" spans="10:10" ht="16.5" customHeight="1">
      <c r="J743" s="364"/>
    </row>
    <row r="744" spans="10:10" ht="16.5" customHeight="1">
      <c r="J744" s="364"/>
    </row>
    <row r="745" spans="10:10" ht="16.5" customHeight="1">
      <c r="J745" s="364"/>
    </row>
    <row r="746" spans="10:10" ht="16.5" customHeight="1">
      <c r="J746" s="364"/>
    </row>
    <row r="747" spans="10:10" ht="16.5" customHeight="1">
      <c r="J747" s="364"/>
    </row>
    <row r="748" spans="10:10" ht="16.5" customHeight="1">
      <c r="J748" s="364"/>
    </row>
    <row r="749" spans="10:10" ht="16.5" customHeight="1">
      <c r="J749" s="364"/>
    </row>
    <row r="750" spans="10:10" ht="16.5" customHeight="1">
      <c r="J750" s="364"/>
    </row>
    <row r="751" spans="10:10" ht="16.5" customHeight="1">
      <c r="J751" s="364"/>
    </row>
    <row r="752" spans="10:10" ht="16.5" customHeight="1">
      <c r="J752" s="364"/>
    </row>
    <row r="753" spans="10:10" ht="16.5" customHeight="1">
      <c r="J753" s="364"/>
    </row>
    <row r="754" spans="10:10" ht="16.5" customHeight="1">
      <c r="J754" s="364"/>
    </row>
    <row r="755" spans="10:10" ht="16.5" customHeight="1">
      <c r="J755" s="364"/>
    </row>
    <row r="756" spans="10:10" ht="16.5" customHeight="1">
      <c r="J756" s="364"/>
    </row>
    <row r="757" spans="10:10" ht="16.5" customHeight="1">
      <c r="J757" s="364"/>
    </row>
    <row r="758" spans="10:10" ht="16.5" customHeight="1">
      <c r="J758" s="364"/>
    </row>
    <row r="759" spans="10:10" ht="16.5" customHeight="1">
      <c r="J759" s="364"/>
    </row>
    <row r="760" spans="10:10" ht="16.5" customHeight="1">
      <c r="J760" s="364"/>
    </row>
    <row r="761" spans="10:10" ht="16.5" customHeight="1">
      <c r="J761" s="364"/>
    </row>
    <row r="762" spans="10:10" ht="16.5" customHeight="1">
      <c r="J762" s="364"/>
    </row>
    <row r="763" spans="10:10" ht="16.5" customHeight="1">
      <c r="J763" s="364"/>
    </row>
    <row r="764" spans="10:10" ht="16.5" customHeight="1">
      <c r="J764" s="364"/>
    </row>
    <row r="765" spans="10:10" ht="16.5" customHeight="1">
      <c r="J765" s="364"/>
    </row>
    <row r="766" spans="10:10" ht="16.5" customHeight="1">
      <c r="J766" s="364"/>
    </row>
    <row r="767" spans="10:10" ht="16.5" customHeight="1">
      <c r="J767" s="364"/>
    </row>
    <row r="768" spans="10:10" ht="16.5" customHeight="1">
      <c r="J768" s="364"/>
    </row>
    <row r="769" spans="10:10" ht="16.5" customHeight="1">
      <c r="J769" s="364"/>
    </row>
    <row r="770" spans="10:10" ht="16.5" customHeight="1">
      <c r="J770" s="364"/>
    </row>
    <row r="771" spans="10:10" ht="16.5" customHeight="1">
      <c r="J771" s="364"/>
    </row>
    <row r="772" spans="10:10" ht="16.5" customHeight="1">
      <c r="J772" s="364"/>
    </row>
    <row r="773" spans="10:10" ht="16.5" customHeight="1">
      <c r="J773" s="364"/>
    </row>
    <row r="774" spans="10:10" ht="16.5" customHeight="1">
      <c r="J774" s="364"/>
    </row>
    <row r="775" spans="10:10" ht="16.5" customHeight="1">
      <c r="J775" s="364"/>
    </row>
    <row r="776" spans="10:10" ht="16.5" customHeight="1">
      <c r="J776" s="364"/>
    </row>
    <row r="777" spans="10:10" ht="16.5" customHeight="1">
      <c r="J777" s="364"/>
    </row>
    <row r="778" spans="10:10" ht="16.5" customHeight="1">
      <c r="J778" s="364"/>
    </row>
    <row r="779" spans="10:10" ht="16.5" customHeight="1">
      <c r="J779" s="364"/>
    </row>
    <row r="780" spans="10:10" ht="16.5" customHeight="1">
      <c r="J780" s="364"/>
    </row>
    <row r="781" spans="10:10" ht="16.5" customHeight="1">
      <c r="J781" s="364"/>
    </row>
    <row r="782" spans="10:10" ht="16.5" customHeight="1">
      <c r="J782" s="364"/>
    </row>
    <row r="783" spans="10:10" ht="16.5" customHeight="1">
      <c r="J783" s="364"/>
    </row>
    <row r="784" spans="10:10" ht="16.5" customHeight="1">
      <c r="J784" s="364"/>
    </row>
    <row r="785" spans="10:10" ht="16.5" customHeight="1">
      <c r="J785" s="364"/>
    </row>
    <row r="786" spans="10:10" ht="16.5" customHeight="1">
      <c r="J786" s="364"/>
    </row>
    <row r="787" spans="10:10" ht="16.5" customHeight="1">
      <c r="J787" s="364"/>
    </row>
    <row r="788" spans="10:10" ht="16.5" customHeight="1">
      <c r="J788" s="364"/>
    </row>
    <row r="789" spans="10:10" ht="16.5" customHeight="1">
      <c r="J789" s="364"/>
    </row>
    <row r="790" spans="10:10" ht="16.5" customHeight="1">
      <c r="J790" s="364"/>
    </row>
    <row r="791" spans="10:10" ht="16.5" customHeight="1">
      <c r="J791" s="364"/>
    </row>
    <row r="792" spans="10:10" ht="16.5" customHeight="1">
      <c r="J792" s="364"/>
    </row>
    <row r="793" spans="10:10" ht="16.5" customHeight="1">
      <c r="J793" s="364"/>
    </row>
    <row r="794" spans="10:10" ht="16.5" customHeight="1">
      <c r="J794" s="364"/>
    </row>
    <row r="795" spans="10:10" ht="16.5" customHeight="1">
      <c r="J795" s="364"/>
    </row>
    <row r="796" spans="10:10" ht="16.5" customHeight="1">
      <c r="J796" s="364"/>
    </row>
    <row r="797" spans="10:10" ht="16.5" customHeight="1">
      <c r="J797" s="364"/>
    </row>
    <row r="798" spans="10:10" ht="16.5" customHeight="1">
      <c r="J798" s="364"/>
    </row>
    <row r="799" spans="10:10" ht="16.5" customHeight="1">
      <c r="J799" s="364"/>
    </row>
    <row r="800" spans="10:10" ht="16.5" customHeight="1">
      <c r="J800" s="364"/>
    </row>
    <row r="801" spans="10:10" ht="16.5" customHeight="1">
      <c r="J801" s="364"/>
    </row>
    <row r="802" spans="10:10" ht="16.5" customHeight="1">
      <c r="J802" s="364"/>
    </row>
    <row r="803" spans="10:10" ht="16.5" customHeight="1">
      <c r="J803" s="364"/>
    </row>
    <row r="804" spans="10:10" ht="16.5" customHeight="1">
      <c r="J804" s="364"/>
    </row>
    <row r="805" spans="10:10" ht="16.5" customHeight="1">
      <c r="J805" s="364"/>
    </row>
    <row r="806" spans="10:10" ht="16.5" customHeight="1">
      <c r="J806" s="364"/>
    </row>
    <row r="807" spans="10:10" ht="16.5" customHeight="1">
      <c r="J807" s="364"/>
    </row>
    <row r="808" spans="10:10" ht="16.5" customHeight="1">
      <c r="J808" s="364"/>
    </row>
    <row r="809" spans="10:10" ht="16.5" customHeight="1">
      <c r="J809" s="364"/>
    </row>
    <row r="810" spans="10:10" ht="16.5" customHeight="1">
      <c r="J810" s="364"/>
    </row>
    <row r="811" spans="10:10" ht="16.5" customHeight="1">
      <c r="J811" s="364"/>
    </row>
    <row r="812" spans="10:10" ht="16.5" customHeight="1">
      <c r="J812" s="364"/>
    </row>
    <row r="813" spans="10:10" ht="16.5" customHeight="1">
      <c r="J813" s="364"/>
    </row>
    <row r="814" spans="10:10" ht="16.5" customHeight="1">
      <c r="J814" s="364"/>
    </row>
    <row r="815" spans="10:10" ht="16.5" customHeight="1">
      <c r="J815" s="364"/>
    </row>
    <row r="816" spans="10:10" ht="16.5" customHeight="1">
      <c r="J816" s="364"/>
    </row>
    <row r="817" spans="10:10" ht="16.5" customHeight="1">
      <c r="J817" s="364"/>
    </row>
    <row r="818" spans="10:10" ht="16.5" customHeight="1">
      <c r="J818" s="364"/>
    </row>
    <row r="819" spans="10:10" ht="16.5" customHeight="1">
      <c r="J819" s="364"/>
    </row>
    <row r="820" spans="10:10" ht="16.5" customHeight="1">
      <c r="J820" s="364"/>
    </row>
    <row r="821" spans="10:10" ht="16.5" customHeight="1">
      <c r="J821" s="364"/>
    </row>
    <row r="822" spans="10:10" ht="16.5" customHeight="1">
      <c r="J822" s="364"/>
    </row>
    <row r="823" spans="10:10" ht="16.5" customHeight="1">
      <c r="J823" s="364"/>
    </row>
    <row r="824" spans="10:10" ht="16.5" customHeight="1">
      <c r="J824" s="364"/>
    </row>
    <row r="825" spans="10:10" ht="16.5" customHeight="1">
      <c r="J825" s="364"/>
    </row>
    <row r="826" spans="10:10" ht="16.5" customHeight="1">
      <c r="J826" s="364"/>
    </row>
  </sheetData>
  <mergeCells count="19">
    <mergeCell ref="D5:F5"/>
    <mergeCell ref="G5:I5"/>
    <mergeCell ref="C133:F133"/>
    <mergeCell ref="C33:J33"/>
    <mergeCell ref="C35:C37"/>
    <mergeCell ref="D35:F35"/>
    <mergeCell ref="G35:I35"/>
    <mergeCell ref="J35:J37"/>
    <mergeCell ref="J5:J7"/>
    <mergeCell ref="C31:J31"/>
    <mergeCell ref="C32:J32"/>
    <mergeCell ref="C5:C7"/>
    <mergeCell ref="G133:J133"/>
    <mergeCell ref="C1:J1"/>
    <mergeCell ref="K1:S1"/>
    <mergeCell ref="C2:J2"/>
    <mergeCell ref="K2:S2"/>
    <mergeCell ref="C3:J3"/>
    <mergeCell ref="K3:S3"/>
  </mergeCells>
  <printOptions horizontalCentered="1"/>
  <pageMargins left="0.39370078740157483" right="0.39370078740157483" top="0.78740157480314965" bottom="0.59055118110236227" header="0.39370078740157483" footer="0.39370078740157483"/>
  <pageSetup paperSize="9" scale="97" firstPageNumber="133" orientation="landscape" useFirstPageNumber="1" r:id="rId1"/>
  <headerFooter alignWithMargins="0">
    <oddHeader>&amp;L&amp;8PCBS: Prices and Price Indices Annual Bulletin, 2019&amp;R&amp;1&amp;K00+000ء&amp;10&amp;K000000 &amp;8PCBS: الأسعار والأرقام القياسية النشرة السنوية، 2019</oddHeader>
    <oddFooter>&amp;C&amp;P</oddFooter>
  </headerFooter>
  <rowBreaks count="1" manualBreakCount="1">
    <brk id="30" min="2" max="9" man="1"/>
  </rowBreaks>
</worksheet>
</file>

<file path=xl/worksheets/sheet18.xml><?xml version="1.0" encoding="utf-8"?>
<worksheet xmlns="http://schemas.openxmlformats.org/spreadsheetml/2006/main" xmlns:r="http://schemas.openxmlformats.org/officeDocument/2006/relationships">
  <dimension ref="A1:R298"/>
  <sheetViews>
    <sheetView rightToLeft="1" view="pageBreakPreview" zoomScaleNormal="100" zoomScaleSheetLayoutView="100" workbookViewId="0">
      <selection activeCell="Q7" sqref="Q7"/>
    </sheetView>
  </sheetViews>
  <sheetFormatPr defaultRowHeight="16.5" customHeight="1"/>
  <cols>
    <col min="1" max="1" width="30.5703125" customWidth="1"/>
    <col min="2" max="2" width="10.7109375" customWidth="1"/>
    <col min="3" max="3" width="10.7109375" style="256" customWidth="1"/>
    <col min="4" max="4" width="10.7109375" customWidth="1"/>
    <col min="5" max="5" width="10.7109375" style="256" customWidth="1"/>
    <col min="6" max="6" width="10.7109375" customWidth="1"/>
    <col min="7" max="7" width="10.7109375" style="256" customWidth="1"/>
    <col min="8" max="8" width="45.42578125" style="266" customWidth="1"/>
  </cols>
  <sheetData>
    <row r="1" spans="1:18" ht="18" customHeight="1">
      <c r="A1" s="611" t="s">
        <v>1872</v>
      </c>
      <c r="B1" s="611"/>
      <c r="C1" s="611"/>
      <c r="D1" s="611"/>
      <c r="E1" s="611"/>
      <c r="F1" s="611"/>
      <c r="G1" s="611"/>
      <c r="H1" s="611"/>
      <c r="I1" s="611"/>
      <c r="J1" s="611"/>
      <c r="K1" s="611"/>
      <c r="L1" s="611"/>
      <c r="M1" s="611"/>
      <c r="N1" s="611"/>
      <c r="O1" s="611"/>
      <c r="P1" s="611"/>
      <c r="Q1" s="611"/>
      <c r="R1" s="611"/>
    </row>
    <row r="2" spans="1:18" ht="18" customHeight="1">
      <c r="A2" s="623" t="s">
        <v>1873</v>
      </c>
      <c r="B2" s="623"/>
      <c r="C2" s="623"/>
      <c r="D2" s="623"/>
      <c r="E2" s="623"/>
      <c r="F2" s="623"/>
      <c r="G2" s="623"/>
      <c r="H2" s="623"/>
      <c r="I2" s="613"/>
      <c r="J2" s="613"/>
      <c r="K2" s="613"/>
      <c r="L2" s="613"/>
      <c r="M2" s="613"/>
      <c r="N2" s="613"/>
      <c r="O2" s="613"/>
      <c r="P2" s="613"/>
      <c r="Q2" s="613"/>
      <c r="R2" s="613"/>
    </row>
    <row r="3" spans="1:18" ht="18" customHeight="1">
      <c r="A3" s="614" t="s">
        <v>1119</v>
      </c>
      <c r="B3" s="614"/>
      <c r="C3" s="614"/>
      <c r="D3" s="614"/>
      <c r="E3" s="614"/>
      <c r="F3" s="614"/>
      <c r="G3" s="614"/>
      <c r="H3" s="614"/>
      <c r="I3" s="624"/>
      <c r="J3" s="624"/>
      <c r="K3" s="624"/>
      <c r="L3" s="624"/>
      <c r="M3" s="624"/>
      <c r="N3" s="624"/>
      <c r="O3" s="624"/>
      <c r="P3" s="624"/>
      <c r="Q3" s="624"/>
      <c r="R3" s="624"/>
    </row>
    <row r="4" spans="1:18" ht="5.0999999999999996" customHeight="1">
      <c r="A4" s="236"/>
      <c r="B4" s="236"/>
      <c r="C4" s="236"/>
      <c r="D4" s="236"/>
      <c r="E4" s="236"/>
      <c r="F4" s="236"/>
      <c r="G4" s="236"/>
      <c r="H4" s="236"/>
      <c r="I4" s="257"/>
      <c r="J4" s="257"/>
      <c r="K4" s="257"/>
      <c r="L4" s="257"/>
      <c r="M4" s="257"/>
      <c r="N4" s="257"/>
      <c r="O4" s="257"/>
      <c r="P4" s="257"/>
      <c r="Q4" s="257"/>
      <c r="R4" s="257"/>
    </row>
    <row r="5" spans="1:18" s="258" customFormat="1" ht="16.5" customHeight="1">
      <c r="A5" s="601" t="s">
        <v>1083</v>
      </c>
      <c r="B5" s="615" t="s">
        <v>1078</v>
      </c>
      <c r="C5" s="616"/>
      <c r="D5" s="616"/>
      <c r="E5" s="625" t="s">
        <v>1120</v>
      </c>
      <c r="F5" s="625"/>
      <c r="G5" s="626"/>
      <c r="H5" s="607" t="s">
        <v>1085</v>
      </c>
    </row>
    <row r="6" spans="1:18" s="237" customFormat="1" ht="16.5" customHeight="1">
      <c r="A6" s="602"/>
      <c r="B6" s="239" t="s">
        <v>1121</v>
      </c>
      <c r="C6" s="240" t="s">
        <v>1122</v>
      </c>
      <c r="D6" s="238" t="s">
        <v>1123</v>
      </c>
      <c r="E6" s="241" t="s">
        <v>1124</v>
      </c>
      <c r="F6" s="238" t="s">
        <v>1125</v>
      </c>
      <c r="G6" s="241" t="s">
        <v>1126</v>
      </c>
      <c r="H6" s="608"/>
    </row>
    <row r="7" spans="1:18" s="237" customFormat="1" ht="16.5" customHeight="1">
      <c r="A7" s="603"/>
      <c r="B7" s="197">
        <v>2018</v>
      </c>
      <c r="C7" s="197">
        <v>2019</v>
      </c>
      <c r="D7" s="197">
        <v>2018</v>
      </c>
      <c r="E7" s="197">
        <v>2019</v>
      </c>
      <c r="F7" s="197">
        <v>2018</v>
      </c>
      <c r="G7" s="197">
        <v>2019</v>
      </c>
      <c r="H7" s="609"/>
    </row>
    <row r="8" spans="1:18" s="237" customFormat="1" ht="16.899999999999999" customHeight="1">
      <c r="A8" s="259" t="s">
        <v>1082</v>
      </c>
      <c r="B8" s="90">
        <v>127.80258415839111</v>
      </c>
      <c r="C8" s="91">
        <f>[4]TAB!$H$13</f>
        <v>129.60996631664199</v>
      </c>
      <c r="D8" s="91">
        <v>122.77334767751191</v>
      </c>
      <c r="E8" s="91">
        <f>[4]TAB!$M$13</f>
        <v>121.71779184905688</v>
      </c>
      <c r="F8" s="91">
        <v>125.46572950742797</v>
      </c>
      <c r="G8" s="92">
        <f>[4]TAB!$R$13</f>
        <v>125.60529507409726</v>
      </c>
      <c r="H8" s="260" t="s">
        <v>1720</v>
      </c>
    </row>
    <row r="9" spans="1:18" s="237" customFormat="1" ht="16.899999999999999" customHeight="1">
      <c r="A9" s="250" t="s">
        <v>1068</v>
      </c>
      <c r="B9" s="244">
        <v>135.53097632980908</v>
      </c>
      <c r="C9" s="244">
        <f>[4]TABE1!F7</f>
        <v>140.25218337883291</v>
      </c>
      <c r="D9" s="244">
        <v>150.41500299207041</v>
      </c>
      <c r="E9" s="244">
        <f>[4]TABE1!K7</f>
        <v>147.32165566436936</v>
      </c>
      <c r="F9" s="244">
        <v>140.07075903436049</v>
      </c>
      <c r="G9" s="244">
        <f>[4]TABE1!P7</f>
        <v>141.03018043822303</v>
      </c>
      <c r="H9" s="251" t="s">
        <v>1069</v>
      </c>
    </row>
    <row r="10" spans="1:18" s="237" customFormat="1" ht="16.899999999999999" customHeight="1">
      <c r="A10" s="250" t="s">
        <v>1087</v>
      </c>
      <c r="B10" s="244">
        <v>141.32945384431682</v>
      </c>
      <c r="C10" s="244">
        <f>[4]TABE1!F8</f>
        <v>147.51677692588783</v>
      </c>
      <c r="D10" s="244">
        <v>153.71341211027951</v>
      </c>
      <c r="E10" s="244">
        <f>[4]TABE1!K8</f>
        <v>149.85638004861784</v>
      </c>
      <c r="F10" s="244">
        <v>146.0738092052265</v>
      </c>
      <c r="G10" s="244">
        <f>[4]TABE1!P8</f>
        <v>146.60569670177318</v>
      </c>
      <c r="H10" s="251" t="s">
        <v>1088</v>
      </c>
    </row>
    <row r="11" spans="1:18" s="237" customFormat="1" ht="16.899999999999999" customHeight="1">
      <c r="A11" s="249" t="s">
        <v>1089</v>
      </c>
      <c r="B11" s="247">
        <v>137.15054943292787</v>
      </c>
      <c r="C11" s="247">
        <f>[4]TABE1!F9</f>
        <v>139.7792245770419</v>
      </c>
      <c r="D11" s="247">
        <v>147.11819454691977</v>
      </c>
      <c r="E11" s="247">
        <f>[4]TABE1!K9</f>
        <v>148.60640594533933</v>
      </c>
      <c r="F11" s="247">
        <v>142.03626266473393</v>
      </c>
      <c r="G11" s="247">
        <f>[4]TABE1!P9</f>
        <v>144.1134072035785</v>
      </c>
      <c r="H11" s="208" t="s">
        <v>1127</v>
      </c>
    </row>
    <row r="12" spans="1:18" s="237" customFormat="1" ht="16.899999999999999" customHeight="1">
      <c r="A12" s="249" t="s">
        <v>1090</v>
      </c>
      <c r="B12" s="247">
        <v>139.34550349384389</v>
      </c>
      <c r="C12" s="247">
        <f>[4]TABE1!F10</f>
        <v>146.69492554788451</v>
      </c>
      <c r="D12" s="247">
        <v>144.7349508043327</v>
      </c>
      <c r="E12" s="247">
        <f>[4]TABE1!K10</f>
        <v>143.01746809851844</v>
      </c>
      <c r="F12" s="247">
        <v>141.98659649931591</v>
      </c>
      <c r="G12" s="247">
        <f>[4]TABE1!P10</f>
        <v>144.82821677837254</v>
      </c>
      <c r="H12" s="208" t="s">
        <v>1091</v>
      </c>
    </row>
    <row r="13" spans="1:18" s="237" customFormat="1" ht="16.899999999999999" customHeight="1">
      <c r="A13" s="249" t="s">
        <v>72</v>
      </c>
      <c r="B13" s="247">
        <v>148.20586614020701</v>
      </c>
      <c r="C13" s="247">
        <f>[4]TABE1!F11</f>
        <v>151.34869992695238</v>
      </c>
      <c r="D13" s="247">
        <v>169.32157521560006</v>
      </c>
      <c r="E13" s="247">
        <f>[4]TABE1!K11</f>
        <v>153.79163512431808</v>
      </c>
      <c r="F13" s="247">
        <v>158.35628789374013</v>
      </c>
      <c r="G13" s="247">
        <f>[4]TABE1!P11</f>
        <v>152.46148230431857</v>
      </c>
      <c r="H13" s="208" t="s">
        <v>73</v>
      </c>
    </row>
    <row r="14" spans="1:18" s="237" customFormat="1" ht="16.899999999999999" customHeight="1">
      <c r="A14" s="250" t="s">
        <v>1092</v>
      </c>
      <c r="B14" s="244">
        <v>126.10965349218081</v>
      </c>
      <c r="C14" s="244">
        <f>[4]TABE1!F12</f>
        <v>128.44872619206043</v>
      </c>
      <c r="D14" s="244">
        <v>129.76789432455317</v>
      </c>
      <c r="E14" s="244">
        <f>[4]TABE1!K12</f>
        <v>131.45499754883537</v>
      </c>
      <c r="F14" s="244">
        <v>128.3582760469769</v>
      </c>
      <c r="G14" s="244">
        <f>[4]TABE1!P12</f>
        <v>130.15185400016651</v>
      </c>
      <c r="H14" s="251" t="s">
        <v>1094</v>
      </c>
    </row>
    <row r="15" spans="1:18" s="237" customFormat="1" ht="16.899999999999999" customHeight="1">
      <c r="A15" s="249" t="s">
        <v>1093</v>
      </c>
      <c r="B15" s="247">
        <v>132.34314442814022</v>
      </c>
      <c r="C15" s="247">
        <f>[4]TABE1!F13</f>
        <v>133.26996252791125</v>
      </c>
      <c r="D15" s="247">
        <v>135.37689050251413</v>
      </c>
      <c r="E15" s="247">
        <f>[4]TABE1!K13</f>
        <v>134.41649990226648</v>
      </c>
      <c r="F15" s="247">
        <v>133.84423263030317</v>
      </c>
      <c r="G15" s="247">
        <f>[4]TABE1!P13</f>
        <v>133.83589458470618</v>
      </c>
      <c r="H15" s="208" t="s">
        <v>1094</v>
      </c>
    </row>
    <row r="16" spans="1:18" s="237" customFormat="1" ht="16.899999999999999" customHeight="1">
      <c r="A16" s="249" t="s">
        <v>1095</v>
      </c>
      <c r="B16" s="247">
        <v>112.50320212330402</v>
      </c>
      <c r="C16" s="247">
        <f>[4]TABE1!F14</f>
        <v>117.9249412992026</v>
      </c>
      <c r="D16" s="247">
        <v>121.18303728317326</v>
      </c>
      <c r="E16" s="247">
        <f>[4]TABE1!K14</f>
        <v>126.92226592890435</v>
      </c>
      <c r="F16" s="247">
        <v>116.69442448545955</v>
      </c>
      <c r="G16" s="247">
        <f>[4]TABE1!P14</f>
        <v>122.31910835735974</v>
      </c>
      <c r="H16" s="208" t="s">
        <v>1096</v>
      </c>
    </row>
    <row r="17" spans="1:8" s="237" customFormat="1" ht="16.899999999999999" customHeight="1">
      <c r="A17" s="250" t="s">
        <v>1721</v>
      </c>
      <c r="B17" s="244">
        <v>94.313171377829519</v>
      </c>
      <c r="C17" s="244">
        <f>[4]TABE1!F15</f>
        <v>101.41119942662989</v>
      </c>
      <c r="D17" s="244">
        <v>90.890707016537363</v>
      </c>
      <c r="E17" s="244">
        <f>[4]TABE1!K15</f>
        <v>100.21214173190501</v>
      </c>
      <c r="F17" s="244">
        <v>92.577471718012333</v>
      </c>
      <c r="G17" s="244">
        <f>[4]TABE1!P15</f>
        <v>100.8042379158511</v>
      </c>
      <c r="H17" s="251" t="s">
        <v>1071</v>
      </c>
    </row>
    <row r="18" spans="1:8" s="237" customFormat="1" ht="16.899999999999999" customHeight="1">
      <c r="A18" s="250" t="s">
        <v>1072</v>
      </c>
      <c r="B18" s="244">
        <v>87.708455161204995</v>
      </c>
      <c r="C18" s="244">
        <f>[4]TABE1!F16</f>
        <v>92.326706280963492</v>
      </c>
      <c r="D18" s="244">
        <v>124.70847923171814</v>
      </c>
      <c r="E18" s="244">
        <f>[4]TABE1!K16</f>
        <v>124.76277746716589</v>
      </c>
      <c r="F18" s="244">
        <v>104.58105156524833</v>
      </c>
      <c r="G18" s="244">
        <f>[4]TABE1!P16</f>
        <v>107.3218994340676</v>
      </c>
      <c r="H18" s="251" t="s">
        <v>1073</v>
      </c>
    </row>
    <row r="19" spans="1:8" s="237" customFormat="1" ht="16.899999999999999" customHeight="1">
      <c r="A19" s="250" t="s">
        <v>1074</v>
      </c>
      <c r="B19" s="244">
        <v>123.58298613178567</v>
      </c>
      <c r="C19" s="244">
        <f>[4]TABE1!F17</f>
        <v>123.360309996194</v>
      </c>
      <c r="D19" s="244">
        <v>118.85575989416708</v>
      </c>
      <c r="E19" s="244">
        <f>[4]TABE1!K17</f>
        <v>118.08006341570554</v>
      </c>
      <c r="F19" s="244">
        <v>119.87222515627994</v>
      </c>
      <c r="G19" s="244">
        <f>[4]TABE1!P17</f>
        <v>119.62704280346048</v>
      </c>
      <c r="H19" s="251" t="s">
        <v>1075</v>
      </c>
    </row>
    <row r="20" spans="1:8" s="237" customFormat="1" ht="16.899999999999999" customHeight="1">
      <c r="A20" s="250" t="s">
        <v>1128</v>
      </c>
      <c r="B20" s="244">
        <v>128.23663940007748</v>
      </c>
      <c r="C20" s="244">
        <f>[4]TABE1!F18</f>
        <v>130.65669388411578</v>
      </c>
      <c r="D20" s="244">
        <v>120.85843820672238</v>
      </c>
      <c r="E20" s="244">
        <f>[4]TABE1!K18</f>
        <v>123.75255872509999</v>
      </c>
      <c r="F20" s="244">
        <v>122.43821116225143</v>
      </c>
      <c r="G20" s="244">
        <f>[4]TABE1!P18</f>
        <v>124.77747823039519</v>
      </c>
      <c r="H20" s="251" t="s">
        <v>1129</v>
      </c>
    </row>
    <row r="21" spans="1:8" s="237" customFormat="1" ht="15.75" customHeight="1">
      <c r="A21" s="250" t="s">
        <v>1130</v>
      </c>
      <c r="B21" s="244">
        <v>133.98850504618153</v>
      </c>
      <c r="C21" s="244">
        <f>[4]TABE1!F19</f>
        <v>139.59054222828266</v>
      </c>
      <c r="D21" s="244">
        <v>128.97047581169357</v>
      </c>
      <c r="E21" s="244">
        <f>[4]TABE1!K19</f>
        <v>130.34626443809429</v>
      </c>
      <c r="F21" s="244">
        <v>129.58184293527549</v>
      </c>
      <c r="G21" s="244">
        <f>[4]TABE1!P19</f>
        <v>132.33957549301113</v>
      </c>
      <c r="H21" s="251" t="s">
        <v>1097</v>
      </c>
    </row>
    <row r="22" spans="1:8" s="237" customFormat="1" ht="15.75" customHeight="1">
      <c r="A22" s="249" t="s">
        <v>1131</v>
      </c>
      <c r="B22" s="247">
        <v>116.42616599190505</v>
      </c>
      <c r="C22" s="247">
        <f>[4]TABE1!F20</f>
        <v>125.16548777044298</v>
      </c>
      <c r="D22" s="247">
        <v>147.44058500914076</v>
      </c>
      <c r="E22" s="247">
        <f>[4]TABE1!K20</f>
        <v>153.56489945155391</v>
      </c>
      <c r="F22" s="247">
        <v>131.00382096805265</v>
      </c>
      <c r="G22" s="247">
        <f>[4]TABE1!P20</f>
        <v>138.61437404281739</v>
      </c>
      <c r="H22" s="208" t="s">
        <v>1098</v>
      </c>
    </row>
    <row r="23" spans="1:8" s="237" customFormat="1" ht="15.75" customHeight="1">
      <c r="A23" s="249" t="s">
        <v>1132</v>
      </c>
      <c r="B23" s="247">
        <v>109.27470098895968</v>
      </c>
      <c r="C23" s="247">
        <f>[4]TABE1!F21</f>
        <v>110.74770456746404</v>
      </c>
      <c r="D23" s="247">
        <v>124.14553101205311</v>
      </c>
      <c r="E23" s="247">
        <f>[4]TABE1!K21</f>
        <v>134.5854221495141</v>
      </c>
      <c r="F23" s="247">
        <v>116.45139290043485</v>
      </c>
      <c r="G23" s="247">
        <f>[4]TABE1!P21</f>
        <v>122.07658282635438</v>
      </c>
      <c r="H23" s="208" t="s">
        <v>1133</v>
      </c>
    </row>
    <row r="24" spans="1:8" s="237" customFormat="1" ht="15.75" customHeight="1">
      <c r="A24" s="249" t="s">
        <v>1134</v>
      </c>
      <c r="B24" s="247">
        <v>147.08420904337271</v>
      </c>
      <c r="C24" s="247">
        <f>[4]TABE1!F22</f>
        <v>151.45559581761796</v>
      </c>
      <c r="D24" s="247">
        <v>130.30312467978263</v>
      </c>
      <c r="E24" s="247">
        <f>[4]TABE1!K22</f>
        <v>126.38788720373077</v>
      </c>
      <c r="F24" s="247">
        <v>138.41951373916584</v>
      </c>
      <c r="G24" s="247">
        <f>[4]TABE1!P22</f>
        <v>138.34140624140875</v>
      </c>
      <c r="H24" s="208" t="s">
        <v>1099</v>
      </c>
    </row>
    <row r="25" spans="1:8" s="237" customFormat="1" ht="15.75" customHeight="1">
      <c r="A25" s="249" t="s">
        <v>1135</v>
      </c>
      <c r="B25" s="247">
        <v>122.44954858969912</v>
      </c>
      <c r="C25" s="247">
        <f>[4]TABE1!F23</f>
        <v>126.07547248013933</v>
      </c>
      <c r="D25" s="247">
        <v>102.10704722784632</v>
      </c>
      <c r="E25" s="247">
        <f>[4]TABE1!K23</f>
        <v>99.117073455620215</v>
      </c>
      <c r="F25" s="247">
        <v>111.81196403733571</v>
      </c>
      <c r="G25" s="247">
        <f>[4]TABE1!P23</f>
        <v>111.78314189176173</v>
      </c>
      <c r="H25" s="208" t="s">
        <v>1100</v>
      </c>
    </row>
    <row r="26" spans="1:8" s="237" customFormat="1" ht="15.75" customHeight="1">
      <c r="A26" s="250" t="s">
        <v>1136</v>
      </c>
      <c r="B26" s="244">
        <v>119.67812843618097</v>
      </c>
      <c r="C26" s="244">
        <f>[4]TABE1!F24</f>
        <v>115.93107926423396</v>
      </c>
      <c r="D26" s="244">
        <v>121.11042277865029</v>
      </c>
      <c r="E26" s="244">
        <f>[4]TABE1!K24</f>
        <v>122.86040269837702</v>
      </c>
      <c r="F26" s="244">
        <v>120.38677829564708</v>
      </c>
      <c r="G26" s="244">
        <f>[4]TABE1!P24</f>
        <v>119.3391778453904</v>
      </c>
      <c r="H26" s="251" t="s">
        <v>326</v>
      </c>
    </row>
    <row r="27" spans="1:8" s="237" customFormat="1" ht="15.75" customHeight="1">
      <c r="A27" s="250" t="s">
        <v>1137</v>
      </c>
      <c r="B27" s="244">
        <v>110.90979097016123</v>
      </c>
      <c r="C27" s="244">
        <f>[4]TABE1!F25</f>
        <v>116.81216464382706</v>
      </c>
      <c r="D27" s="244">
        <v>131.15930519682846</v>
      </c>
      <c r="E27" s="244">
        <f>[4]TABE1!K25</f>
        <v>138.29101421348958</v>
      </c>
      <c r="F27" s="244">
        <v>120.95103462696463</v>
      </c>
      <c r="G27" s="244">
        <f>[4]TABE1!P25</f>
        <v>126.56528596734987</v>
      </c>
      <c r="H27" s="251" t="s">
        <v>1138</v>
      </c>
    </row>
    <row r="28" spans="1:8" s="237" customFormat="1" ht="15.75" customHeight="1">
      <c r="A28" s="249" t="s">
        <v>1139</v>
      </c>
      <c r="B28" s="247">
        <v>111.46228320250742</v>
      </c>
      <c r="C28" s="247">
        <f>[4]TABE1!F26</f>
        <v>115.4147100673696</v>
      </c>
      <c r="D28" s="247">
        <v>133.15710261138415</v>
      </c>
      <c r="E28" s="247">
        <f>[4]TABE1!K26</f>
        <v>125.32928183838372</v>
      </c>
      <c r="F28" s="247">
        <v>121.80906074964312</v>
      </c>
      <c r="G28" s="247">
        <f>[4]TABE1!P26</f>
        <v>120.26791767339554</v>
      </c>
      <c r="H28" s="208" t="s">
        <v>1101</v>
      </c>
    </row>
    <row r="29" spans="1:8" s="237" customFormat="1" ht="15.75" customHeight="1">
      <c r="A29" s="249" t="s">
        <v>1140</v>
      </c>
      <c r="B29" s="247">
        <v>110.2168765626074</v>
      </c>
      <c r="C29" s="247">
        <f>[4]TABE1!F27</f>
        <v>118.8651334094013</v>
      </c>
      <c r="D29" s="247">
        <v>134.77569060606663</v>
      </c>
      <c r="E29" s="247">
        <f>[4]TABE1!K27</f>
        <v>154.99357416290047</v>
      </c>
      <c r="F29" s="247">
        <v>121.87643876229573</v>
      </c>
      <c r="G29" s="247">
        <f>[4]TABE1!P27</f>
        <v>135.72920083713606</v>
      </c>
      <c r="H29" s="208" t="s">
        <v>1102</v>
      </c>
    </row>
    <row r="30" spans="1:8" s="237" customFormat="1" ht="15.75" customHeight="1">
      <c r="A30" s="250" t="s">
        <v>1141</v>
      </c>
      <c r="B30" s="244">
        <v>134.98927641139798</v>
      </c>
      <c r="C30" s="244">
        <f>[4]TABE1!F28</f>
        <v>134.04556029124757</v>
      </c>
      <c r="D30" s="244">
        <v>105.9915366794017</v>
      </c>
      <c r="E30" s="244">
        <f>[4]TABE1!K28</f>
        <v>103.31581752857443</v>
      </c>
      <c r="F30" s="244">
        <v>117.80520284581118</v>
      </c>
      <c r="G30" s="244">
        <f>[4]TABE1!P28</f>
        <v>116.06467590078054</v>
      </c>
      <c r="H30" s="251" t="s">
        <v>1103</v>
      </c>
    </row>
    <row r="31" spans="1:8" s="237" customFormat="1" ht="15.75" customHeight="1">
      <c r="A31" s="249" t="s">
        <v>1142</v>
      </c>
      <c r="B31" s="247">
        <v>127.10775635793217</v>
      </c>
      <c r="C31" s="247">
        <f>[4]TABE1!F29</f>
        <v>129.19400512184586</v>
      </c>
      <c r="D31" s="247">
        <v>92.884129545677666</v>
      </c>
      <c r="E31" s="247">
        <f>[4]TABE1!K29</f>
        <v>92.22344211221521</v>
      </c>
      <c r="F31" s="247">
        <v>108.63444132518622</v>
      </c>
      <c r="G31" s="247">
        <f>[4]TABE1!P29</f>
        <v>109.15453677181125</v>
      </c>
      <c r="H31" s="208" t="s">
        <v>1104</v>
      </c>
    </row>
    <row r="32" spans="1:8" s="237" customFormat="1" ht="15.75" customHeight="1">
      <c r="A32" s="252" t="s">
        <v>1143</v>
      </c>
      <c r="B32" s="253" t="s">
        <v>130</v>
      </c>
      <c r="C32" s="253" t="s">
        <v>130</v>
      </c>
      <c r="D32" s="253">
        <v>82.897432091435348</v>
      </c>
      <c r="E32" s="253">
        <f>[4]TABE1!K30</f>
        <v>78.195042303695985</v>
      </c>
      <c r="F32" s="253">
        <v>82.897432091435348</v>
      </c>
      <c r="G32" s="253">
        <f>[4]TABE1!P30</f>
        <v>78.195042303695985</v>
      </c>
      <c r="H32" s="254" t="s">
        <v>512</v>
      </c>
    </row>
    <row r="33" spans="1:8" s="237" customFormat="1" ht="18.95" customHeight="1">
      <c r="A33" s="611" t="s">
        <v>1874</v>
      </c>
      <c r="B33" s="611"/>
      <c r="C33" s="611"/>
      <c r="D33" s="611"/>
      <c r="E33" s="611"/>
      <c r="F33" s="611"/>
      <c r="G33" s="611"/>
      <c r="H33" s="611"/>
    </row>
    <row r="34" spans="1:8" s="237" customFormat="1" ht="18.95" customHeight="1">
      <c r="A34" s="613" t="s">
        <v>1875</v>
      </c>
      <c r="B34" s="613"/>
      <c r="C34" s="613"/>
      <c r="D34" s="613"/>
      <c r="E34" s="613"/>
      <c r="F34" s="613"/>
      <c r="G34" s="613"/>
      <c r="H34" s="613"/>
    </row>
    <row r="35" spans="1:8" s="237" customFormat="1" ht="18.95" customHeight="1">
      <c r="A35" s="614" t="s">
        <v>1119</v>
      </c>
      <c r="B35" s="614"/>
      <c r="C35" s="614"/>
      <c r="D35" s="614"/>
      <c r="E35" s="614"/>
      <c r="F35" s="614"/>
      <c r="G35" s="614"/>
      <c r="H35" s="614"/>
    </row>
    <row r="36" spans="1:8" s="237" customFormat="1" ht="5.0999999999999996" customHeight="1">
      <c r="A36" s="236"/>
      <c r="B36" s="236"/>
      <c r="C36" s="236"/>
      <c r="D36" s="236"/>
      <c r="E36" s="236"/>
      <c r="F36" s="236"/>
      <c r="G36" s="236"/>
      <c r="H36" s="236"/>
    </row>
    <row r="37" spans="1:8" s="237" customFormat="1" ht="16.5" customHeight="1">
      <c r="A37" s="601" t="s">
        <v>1083</v>
      </c>
      <c r="B37" s="615" t="s">
        <v>1078</v>
      </c>
      <c r="C37" s="616"/>
      <c r="D37" s="616"/>
      <c r="E37" s="625" t="s">
        <v>1120</v>
      </c>
      <c r="F37" s="625"/>
      <c r="G37" s="626"/>
      <c r="H37" s="607" t="s">
        <v>1085</v>
      </c>
    </row>
    <row r="38" spans="1:8" s="237" customFormat="1" ht="16.5" customHeight="1">
      <c r="A38" s="602"/>
      <c r="B38" s="239" t="s">
        <v>1121</v>
      </c>
      <c r="C38" s="240" t="s">
        <v>1122</v>
      </c>
      <c r="D38" s="238" t="s">
        <v>1123</v>
      </c>
      <c r="E38" s="241" t="s">
        <v>1124</v>
      </c>
      <c r="F38" s="195" t="s">
        <v>1125</v>
      </c>
      <c r="G38" s="193" t="s">
        <v>1126</v>
      </c>
      <c r="H38" s="608"/>
    </row>
    <row r="39" spans="1:8" s="237" customFormat="1" ht="16.5" customHeight="1">
      <c r="A39" s="603"/>
      <c r="B39" s="197">
        <v>2018</v>
      </c>
      <c r="C39" s="197">
        <v>2019</v>
      </c>
      <c r="D39" s="197">
        <v>2018</v>
      </c>
      <c r="E39" s="197">
        <v>2019</v>
      </c>
      <c r="F39" s="197">
        <v>2018</v>
      </c>
      <c r="G39" s="197">
        <v>2019</v>
      </c>
      <c r="H39" s="609"/>
    </row>
    <row r="40" spans="1:8" s="237" customFormat="1" ht="16.899999999999999" customHeight="1">
      <c r="A40" s="261" t="s">
        <v>1144</v>
      </c>
      <c r="B40" s="366">
        <v>115.29148225791164</v>
      </c>
      <c r="C40" s="262">
        <f>[4]TABE1!F31</f>
        <v>121.60546111752612</v>
      </c>
      <c r="D40" s="262">
        <v>120.61070291930412</v>
      </c>
      <c r="E40" s="262">
        <f>[4]TABE1!K31</f>
        <v>119.81260376263003</v>
      </c>
      <c r="F40" s="262">
        <v>117.92015723323591</v>
      </c>
      <c r="G40" s="262">
        <f>[4]TABE1!P31</f>
        <v>120.69533763468431</v>
      </c>
      <c r="H40" s="263" t="s">
        <v>1145</v>
      </c>
    </row>
    <row r="41" spans="1:8" s="237" customFormat="1" ht="16.899999999999999" customHeight="1">
      <c r="A41" s="249" t="s">
        <v>1146</v>
      </c>
      <c r="B41" s="247">
        <v>178.13669987916833</v>
      </c>
      <c r="C41" s="247">
        <f>[4]TABE1!F32</f>
        <v>138.32817415916259</v>
      </c>
      <c r="D41" s="247">
        <v>166.80090407413203</v>
      </c>
      <c r="E41" s="247">
        <f>[4]TABE1!K32</f>
        <v>145.15237271527565</v>
      </c>
      <c r="F41" s="247">
        <v>172.37198795160984</v>
      </c>
      <c r="G41" s="247">
        <f>[4]TABE1!P32</f>
        <v>141.66367098070765</v>
      </c>
      <c r="H41" s="208" t="s">
        <v>1709</v>
      </c>
    </row>
    <row r="42" spans="1:8" s="237" customFormat="1" ht="16.899999999999999" customHeight="1">
      <c r="A42" s="249" t="s">
        <v>1147</v>
      </c>
      <c r="B42" s="247">
        <v>143.27777174563099</v>
      </c>
      <c r="C42" s="247">
        <f>[4]TABE1!F33</f>
        <v>146.00030178581542</v>
      </c>
      <c r="D42" s="247">
        <v>131.84727849728969</v>
      </c>
      <c r="E42" s="247">
        <f>[4]TABE1!K33</f>
        <v>130.41464214003457</v>
      </c>
      <c r="F42" s="247">
        <v>137.4332598400205</v>
      </c>
      <c r="G42" s="248">
        <f>[4]TABE1!P33</f>
        <v>137.97666056560993</v>
      </c>
      <c r="H42" s="226" t="s">
        <v>1103</v>
      </c>
    </row>
    <row r="43" spans="1:8" s="237" customFormat="1" ht="16.899999999999999" customHeight="1">
      <c r="A43" s="250" t="s">
        <v>1148</v>
      </c>
      <c r="B43" s="244">
        <v>140.6655170034436</v>
      </c>
      <c r="C43" s="244">
        <f>[4]TABE1!F34</f>
        <v>150.83787537268947</v>
      </c>
      <c r="D43" s="244">
        <v>120.38182146723419</v>
      </c>
      <c r="E43" s="244">
        <f>[4]TABE1!K34</f>
        <v>126.59861709541745</v>
      </c>
      <c r="F43" s="244">
        <v>130.13818415698262</v>
      </c>
      <c r="G43" s="245">
        <f>[4]TABE1!P34</f>
        <v>138.13948561149232</v>
      </c>
      <c r="H43" s="246" t="s">
        <v>1105</v>
      </c>
    </row>
    <row r="44" spans="1:8" s="237" customFormat="1" ht="15.75" customHeight="1">
      <c r="A44" s="249" t="s">
        <v>1149</v>
      </c>
      <c r="B44" s="247">
        <v>188.63010015460102</v>
      </c>
      <c r="C44" s="247">
        <f>[4]TABE1!F35</f>
        <v>187.36976540969283</v>
      </c>
      <c r="D44" s="247">
        <v>156.36689767789491</v>
      </c>
      <c r="E44" s="247">
        <f>[4]TABE1!K35</f>
        <v>185.69518341970056</v>
      </c>
      <c r="F44" s="247">
        <v>171.63767438924873</v>
      </c>
      <c r="G44" s="248">
        <f>[4]TABE1!P35</f>
        <v>186.4730290774497</v>
      </c>
      <c r="H44" s="226" t="s">
        <v>1106</v>
      </c>
    </row>
    <row r="45" spans="1:8" s="237" customFormat="1" ht="16.899999999999999" customHeight="1">
      <c r="A45" s="249" t="s">
        <v>1150</v>
      </c>
      <c r="B45" s="247">
        <v>139.19985268905833</v>
      </c>
      <c r="C45" s="247">
        <f>[4]TABE1!F36</f>
        <v>149.72156237575288</v>
      </c>
      <c r="D45" s="247">
        <v>119.09628970186833</v>
      </c>
      <c r="E45" s="247">
        <f>[4]TABE1!K36</f>
        <v>124.48744987739697</v>
      </c>
      <c r="F45" s="247">
        <v>128.74479512410315</v>
      </c>
      <c r="G45" s="248">
        <f>[4]TABE1!P36</f>
        <v>136.51663605337157</v>
      </c>
      <c r="H45" s="226" t="s">
        <v>1107</v>
      </c>
    </row>
    <row r="46" spans="1:8" s="237" customFormat="1" ht="16.899999999999999" customHeight="1">
      <c r="A46" s="250" t="s">
        <v>99</v>
      </c>
      <c r="B46" s="244">
        <v>177.13849213153986</v>
      </c>
      <c r="C46" s="244">
        <f>[4]TABE1!F37</f>
        <v>170.20824208679733</v>
      </c>
      <c r="D46" s="244">
        <v>194.41223554150048</v>
      </c>
      <c r="E46" s="244">
        <f>[4]TABE1!K37</f>
        <v>212.89147057368663</v>
      </c>
      <c r="F46" s="244">
        <v>185.56389621635918</v>
      </c>
      <c r="G46" s="244">
        <f>[4]TABE1!P37</f>
        <v>190.33442824861868</v>
      </c>
      <c r="H46" s="251" t="s">
        <v>100</v>
      </c>
    </row>
    <row r="47" spans="1:8" s="237" customFormat="1" ht="16.899999999999999" customHeight="1">
      <c r="A47" s="250" t="s">
        <v>1151</v>
      </c>
      <c r="B47" s="244">
        <v>126.29646244612496</v>
      </c>
      <c r="C47" s="244">
        <f>[4]TABE1!F38</f>
        <v>119.9949880422287</v>
      </c>
      <c r="D47" s="244">
        <v>92.696137345415451</v>
      </c>
      <c r="E47" s="244">
        <f>[4]TABE1!K38</f>
        <v>81.082042952177758</v>
      </c>
      <c r="F47" s="244">
        <v>106.48473461582159</v>
      </c>
      <c r="G47" s="244">
        <f>[4]TABE1!P38</f>
        <v>96.281404797704795</v>
      </c>
      <c r="H47" s="251" t="s">
        <v>101</v>
      </c>
    </row>
    <row r="48" spans="1:8" s="237" customFormat="1" ht="16.899999999999999" customHeight="1">
      <c r="A48" s="250" t="s">
        <v>1152</v>
      </c>
      <c r="B48" s="244">
        <v>109.52843621279931</v>
      </c>
      <c r="C48" s="244">
        <f>[4]TABE1!F39</f>
        <v>101.44292459365765</v>
      </c>
      <c r="D48" s="244">
        <v>88.695364873992048</v>
      </c>
      <c r="E48" s="244">
        <f>[4]TABE1!K39</f>
        <v>80.339195657258784</v>
      </c>
      <c r="F48" s="244">
        <v>98.556322251579388</v>
      </c>
      <c r="G48" s="244">
        <f>[4]TABE1!P39</f>
        <v>90.24399123043159</v>
      </c>
      <c r="H48" s="251" t="s">
        <v>1153</v>
      </c>
    </row>
    <row r="49" spans="1:8" s="237" customFormat="1" ht="16.899999999999999" customHeight="1">
      <c r="A49" s="249" t="s">
        <v>1154</v>
      </c>
      <c r="B49" s="247">
        <v>109.52843621279931</v>
      </c>
      <c r="C49" s="247">
        <f>[4]TABE1!F40</f>
        <v>101.44292459365765</v>
      </c>
      <c r="D49" s="247">
        <v>88.695364873992048</v>
      </c>
      <c r="E49" s="247">
        <f>[4]TABE1!K40</f>
        <v>80.339195657258784</v>
      </c>
      <c r="F49" s="247">
        <v>98.556322251579388</v>
      </c>
      <c r="G49" s="247">
        <f>[4]TABE1!P40</f>
        <v>90.24399123043159</v>
      </c>
      <c r="H49" s="208" t="s">
        <v>1155</v>
      </c>
    </row>
    <row r="50" spans="1:8" s="237" customFormat="1" ht="16.899999999999999" customHeight="1">
      <c r="A50" s="250" t="s">
        <v>1156</v>
      </c>
      <c r="B50" s="244">
        <v>133.58668146880791</v>
      </c>
      <c r="C50" s="244">
        <f>[4]TABE1!F41</f>
        <v>128.53477776232492</v>
      </c>
      <c r="D50" s="244">
        <v>80.869360662976021</v>
      </c>
      <c r="E50" s="244">
        <f>[4]TABE1!K41</f>
        <v>71.570450123637329</v>
      </c>
      <c r="F50" s="244">
        <v>105.60983405032403</v>
      </c>
      <c r="G50" s="244">
        <f>[4]TABE1!P41</f>
        <v>95.846800949643253</v>
      </c>
      <c r="H50" s="251" t="s">
        <v>1157</v>
      </c>
    </row>
    <row r="51" spans="1:8" s="237" customFormat="1" ht="16.899999999999999" customHeight="1">
      <c r="A51" s="249" t="s">
        <v>1158</v>
      </c>
      <c r="B51" s="247">
        <v>133.4810240483018</v>
      </c>
      <c r="C51" s="247">
        <f>[4]TABE1!F42</f>
        <v>128.54434674160771</v>
      </c>
      <c r="D51" s="247">
        <v>84.693526688705461</v>
      </c>
      <c r="E51" s="247">
        <f>[4]TABE1!K42</f>
        <v>71.542241635296108</v>
      </c>
      <c r="F51" s="247">
        <v>106.31591302300362</v>
      </c>
      <c r="G51" s="247">
        <f>[4]TABE1!P42</f>
        <v>95.872918148784194</v>
      </c>
      <c r="H51" s="208" t="s">
        <v>1159</v>
      </c>
    </row>
    <row r="52" spans="1:8" s="237" customFormat="1" ht="16.899999999999999" customHeight="1">
      <c r="A52" s="249" t="s">
        <v>718</v>
      </c>
      <c r="B52" s="247">
        <v>138.49975152234231</v>
      </c>
      <c r="C52" s="247">
        <f>[4]TABE1!F43</f>
        <v>128.08982022567443</v>
      </c>
      <c r="D52" s="247">
        <v>77.033745038367158</v>
      </c>
      <c r="E52" s="247">
        <f>[4]TABE1!K43</f>
        <v>71.598743068530467</v>
      </c>
      <c r="F52" s="247">
        <v>103.26625277930246</v>
      </c>
      <c r="G52" s="247">
        <f>[4]TABE1!P43</f>
        <v>95.760114075898898</v>
      </c>
      <c r="H52" s="208" t="s">
        <v>112</v>
      </c>
    </row>
    <row r="53" spans="1:8" s="237" customFormat="1" ht="16.899999999999999" customHeight="1">
      <c r="A53" s="250" t="s">
        <v>1160</v>
      </c>
      <c r="B53" s="244">
        <v>148.0891939140563</v>
      </c>
      <c r="C53" s="244">
        <f>[4]TABE1!F44</f>
        <v>139.10380352724252</v>
      </c>
      <c r="D53" s="244">
        <v>140.73308430089688</v>
      </c>
      <c r="E53" s="244">
        <f>[4]TABE1!K44</f>
        <v>110.56507329596862</v>
      </c>
      <c r="F53" s="244">
        <v>144.34310001063244</v>
      </c>
      <c r="G53" s="244">
        <f>[4]TABE1!P44</f>
        <v>124.00817607947128</v>
      </c>
      <c r="H53" s="251" t="s">
        <v>1161</v>
      </c>
    </row>
    <row r="54" spans="1:8" s="237" customFormat="1" ht="16.899999999999999" customHeight="1">
      <c r="A54" s="250" t="s">
        <v>102</v>
      </c>
      <c r="B54" s="244">
        <v>108.04523559622331</v>
      </c>
      <c r="C54" s="244">
        <f>[4]TABE1!F45</f>
        <v>107.26133064737974</v>
      </c>
      <c r="D54" s="244">
        <v>91.490448812215419</v>
      </c>
      <c r="E54" s="244">
        <f>[4]TABE1!K45</f>
        <v>92.053277650273571</v>
      </c>
      <c r="F54" s="244">
        <v>99.42238942016003</v>
      </c>
      <c r="G54" s="244">
        <f>[4]TABE1!P45</f>
        <v>99.366054295034061</v>
      </c>
      <c r="H54" s="251" t="s">
        <v>1108</v>
      </c>
    </row>
    <row r="55" spans="1:8" s="237" customFormat="1" ht="16.899999999999999" customHeight="1">
      <c r="A55" s="250" t="s">
        <v>1162</v>
      </c>
      <c r="B55" s="244">
        <v>143.38881397533302</v>
      </c>
      <c r="C55" s="244">
        <f>[4]TABE1!F46</f>
        <v>127.77911296628818</v>
      </c>
      <c r="D55" s="244">
        <v>95.138676246193413</v>
      </c>
      <c r="E55" s="244">
        <f>[4]TABE1!K46</f>
        <v>94.264033542887944</v>
      </c>
      <c r="F55" s="244">
        <v>113.18382000801552</v>
      </c>
      <c r="G55" s="244">
        <f>[4]TABE1!P46</f>
        <v>107.72967107829027</v>
      </c>
      <c r="H55" s="251" t="s">
        <v>1163</v>
      </c>
    </row>
    <row r="56" spans="1:8" s="237" customFormat="1" ht="16.5" customHeight="1">
      <c r="A56" s="250" t="s">
        <v>1164</v>
      </c>
      <c r="B56" s="244">
        <v>141.4603794763926</v>
      </c>
      <c r="C56" s="244">
        <f>[4]TABE1!F47</f>
        <v>140.05174527966994</v>
      </c>
      <c r="D56" s="244">
        <v>129.4036319658664</v>
      </c>
      <c r="E56" s="244">
        <f>[4]TABE1!K47</f>
        <v>119.68508738887584</v>
      </c>
      <c r="F56" s="244">
        <v>135.66568942269328</v>
      </c>
      <c r="G56" s="244">
        <f>[4]TABE1!P47</f>
        <v>129.27672933049686</v>
      </c>
      <c r="H56" s="251" t="s">
        <v>1165</v>
      </c>
    </row>
    <row r="57" spans="1:8" s="237" customFormat="1" ht="16.899999999999999" customHeight="1">
      <c r="A57" s="249" t="s">
        <v>1166</v>
      </c>
      <c r="B57" s="247">
        <v>134.469696969697</v>
      </c>
      <c r="C57" s="247">
        <f>[4]TABE1!F48</f>
        <v>125.77922077922075</v>
      </c>
      <c r="D57" s="247">
        <v>122.46494066882417</v>
      </c>
      <c r="E57" s="247">
        <f>[4]TABE1!K48</f>
        <v>113.18384959161656</v>
      </c>
      <c r="F57" s="247">
        <v>128.32697612632518</v>
      </c>
      <c r="G57" s="247">
        <f>[4]TABE1!P48</f>
        <v>119.3146566975918</v>
      </c>
      <c r="H57" s="208" t="s">
        <v>1167</v>
      </c>
    </row>
    <row r="58" spans="1:8" s="237" customFormat="1" ht="15.4" customHeight="1">
      <c r="A58" s="249" t="s">
        <v>1168</v>
      </c>
      <c r="B58" s="247">
        <v>144.90578728326403</v>
      </c>
      <c r="C58" s="247">
        <f>[4]TABE1!F49</f>
        <v>147.0860609263199</v>
      </c>
      <c r="D58" s="247">
        <v>137.49007671053968</v>
      </c>
      <c r="E58" s="247">
        <f>[4]TABE1!K49</f>
        <v>127.26171790447876</v>
      </c>
      <c r="F58" s="247">
        <v>141.14313485404045</v>
      </c>
      <c r="G58" s="247">
        <f>[4]TABE1!P49</f>
        <v>136.71218933911439</v>
      </c>
      <c r="H58" s="208" t="s">
        <v>1109</v>
      </c>
    </row>
    <row r="59" spans="1:8" s="237" customFormat="1" ht="15.4" customHeight="1">
      <c r="A59" s="250" t="s">
        <v>104</v>
      </c>
      <c r="B59" s="244">
        <v>143.69624556212062</v>
      </c>
      <c r="C59" s="244">
        <f>[4]TABE1!F50</f>
        <v>125.82260636560412</v>
      </c>
      <c r="D59" s="244">
        <v>81.527217974102612</v>
      </c>
      <c r="E59" s="244">
        <f>[4]TABE1!K50</f>
        <v>84.16573904958517</v>
      </c>
      <c r="F59" s="244">
        <v>108.14838271346409</v>
      </c>
      <c r="G59" s="244">
        <f>[4]TABE1!P50</f>
        <v>102.90361063332577</v>
      </c>
      <c r="H59" s="251" t="s">
        <v>103</v>
      </c>
    </row>
    <row r="60" spans="1:8" s="237" customFormat="1" ht="15.4" customHeight="1">
      <c r="A60" s="250" t="s">
        <v>1169</v>
      </c>
      <c r="B60" s="244">
        <v>106.26529014237767</v>
      </c>
      <c r="C60" s="244">
        <f>[4]TABE1!F51</f>
        <v>102.852100845498</v>
      </c>
      <c r="D60" s="244">
        <v>118.47976697231466</v>
      </c>
      <c r="E60" s="244">
        <f>[4]TABE1!K51</f>
        <v>118.11183388660311</v>
      </c>
      <c r="F60" s="244">
        <v>107.73049284441333</v>
      </c>
      <c r="G60" s="244">
        <f>[4]TABE1!P51</f>
        <v>106.66905709021079</v>
      </c>
      <c r="H60" s="251" t="s">
        <v>1170</v>
      </c>
    </row>
    <row r="61" spans="1:8" s="237" customFormat="1" ht="15.4" customHeight="1">
      <c r="A61" s="249" t="s">
        <v>1169</v>
      </c>
      <c r="B61" s="247">
        <v>106.26529014237767</v>
      </c>
      <c r="C61" s="247">
        <f>[4]TABE1!F52</f>
        <v>102.852100845498</v>
      </c>
      <c r="D61" s="247">
        <v>118.47976697231466</v>
      </c>
      <c r="E61" s="247">
        <f>[4]TABE1!K52</f>
        <v>118.11183388660311</v>
      </c>
      <c r="F61" s="247">
        <v>107.73049284441333</v>
      </c>
      <c r="G61" s="247">
        <f>[4]TABE1!P52</f>
        <v>106.66905709021079</v>
      </c>
      <c r="H61" s="208" t="s">
        <v>1170</v>
      </c>
    </row>
    <row r="62" spans="1:8" s="237" customFormat="1" ht="15.4" customHeight="1">
      <c r="A62" s="249" t="s">
        <v>1171</v>
      </c>
      <c r="B62" s="247">
        <v>82.378270950645884</v>
      </c>
      <c r="C62" s="247">
        <f>[4]TABE1!F53</f>
        <v>80.573037429612455</v>
      </c>
      <c r="D62" s="247">
        <v>114.32678102574931</v>
      </c>
      <c r="E62" s="247">
        <f>[4]TABE1!K53</f>
        <v>111.35530441791491</v>
      </c>
      <c r="F62" s="247">
        <v>97.045440370168166</v>
      </c>
      <c r="G62" s="247">
        <f>[4]TABE1!P53</f>
        <v>94.684878017428645</v>
      </c>
      <c r="H62" s="208" t="s">
        <v>1172</v>
      </c>
    </row>
    <row r="63" spans="1:8" s="237" customFormat="1" ht="15.4" customHeight="1">
      <c r="A63" s="252" t="s">
        <v>1173</v>
      </c>
      <c r="B63" s="253">
        <v>122.91011822868077</v>
      </c>
      <c r="C63" s="253">
        <f>[4]TABE1!F54</f>
        <v>116.83270341982302</v>
      </c>
      <c r="D63" s="253">
        <v>157.73592758297781</v>
      </c>
      <c r="E63" s="253">
        <f>[4]TABE1!K54</f>
        <v>175.38931085908507</v>
      </c>
      <c r="F63" s="253">
        <v>139.20005738772772</v>
      </c>
      <c r="G63" s="253">
        <f>[4]TABE1!P54</f>
        <v>143.05510613676086</v>
      </c>
      <c r="H63" s="254" t="s">
        <v>1174</v>
      </c>
    </row>
    <row r="64" spans="1:8" s="237" customFormat="1" ht="15.4" customHeight="1">
      <c r="A64" s="368" t="s">
        <v>1175</v>
      </c>
      <c r="B64" s="247">
        <v>98.208214121008567</v>
      </c>
      <c r="C64" s="247">
        <f>[4]TABE1!F55</f>
        <v>94.215038040409439</v>
      </c>
      <c r="D64" s="247">
        <v>111.96561863831711</v>
      </c>
      <c r="E64" s="247">
        <f>[4]TABE1!K55</f>
        <v>108.57272110382263</v>
      </c>
      <c r="F64" s="247">
        <v>104.85323424226135</v>
      </c>
      <c r="G64" s="247">
        <f>[4]TABE1!P55</f>
        <v>101.13241117072232</v>
      </c>
      <c r="H64" s="208" t="s">
        <v>1176</v>
      </c>
    </row>
    <row r="65" spans="1:8" s="237" customFormat="1" ht="16.899999999999999" customHeight="1">
      <c r="A65" s="367" t="s">
        <v>1177</v>
      </c>
      <c r="B65" s="244">
        <v>125.97163127899233</v>
      </c>
      <c r="C65" s="244">
        <f>[4]TABE1!F56</f>
        <v>125.3431617437285</v>
      </c>
      <c r="D65" s="244">
        <v>137.97600131862706</v>
      </c>
      <c r="E65" s="244">
        <f>[4]TABE1!K56</f>
        <v>135.78397508523585</v>
      </c>
      <c r="F65" s="244">
        <v>132.45815812932989</v>
      </c>
      <c r="G65" s="244">
        <f>[4]TABE1!P56</f>
        <v>134.12390195421915</v>
      </c>
      <c r="H65" s="251" t="s">
        <v>1110</v>
      </c>
    </row>
    <row r="66" spans="1:8" s="237" customFormat="1" ht="16.899999999999999" customHeight="1">
      <c r="A66" s="249" t="s">
        <v>1178</v>
      </c>
      <c r="B66" s="247">
        <v>99.135623039853158</v>
      </c>
      <c r="C66" s="247">
        <f>[4]TABE1!F57</f>
        <v>94.27828348504552</v>
      </c>
      <c r="D66" s="247">
        <v>109.26920889192651</v>
      </c>
      <c r="E66" s="247">
        <f>[4]TABE1!K57</f>
        <v>104.16740320541574</v>
      </c>
      <c r="F66" s="247">
        <v>104.04421175391107</v>
      </c>
      <c r="G66" s="247">
        <f>[4]TABE1!P57</f>
        <v>99.095952720648228</v>
      </c>
      <c r="H66" s="208" t="s">
        <v>1179</v>
      </c>
    </row>
    <row r="67" spans="1:8" s="237" customFormat="1" ht="15.75" customHeight="1">
      <c r="A67" s="249" t="s">
        <v>1180</v>
      </c>
      <c r="B67" s="247">
        <v>125.34481867026858</v>
      </c>
      <c r="C67" s="247">
        <f>[4]TABE1!F58</f>
        <v>120.8579859601428</v>
      </c>
      <c r="D67" s="247">
        <v>109.71189720358731</v>
      </c>
      <c r="E67" s="247">
        <f>[4]TABE1!K58</f>
        <v>104.39597503187873</v>
      </c>
      <c r="F67" s="247">
        <v>117.26179240408439</v>
      </c>
      <c r="G67" s="247">
        <f>[4]TABE1!P58</f>
        <v>112.31796749690369</v>
      </c>
      <c r="H67" s="208" t="s">
        <v>1181</v>
      </c>
    </row>
    <row r="68" spans="1:8" s="237" customFormat="1" ht="16.899999999999999" customHeight="1">
      <c r="A68" s="250" t="s">
        <v>1182</v>
      </c>
      <c r="B68" s="244">
        <v>124.37572107458185</v>
      </c>
      <c r="C68" s="244">
        <f>[4]TABE1!F59</f>
        <v>121.5800702165278</v>
      </c>
      <c r="D68" s="244">
        <v>146.31279988727246</v>
      </c>
      <c r="E68" s="244">
        <f>[4]TABE1!K59</f>
        <v>145.91065312647913</v>
      </c>
      <c r="F68" s="244">
        <v>126.17408503276134</v>
      </c>
      <c r="G68" s="244">
        <f>[4]TABE1!P59</f>
        <v>124.38225581334001</v>
      </c>
      <c r="H68" s="251" t="s">
        <v>1112</v>
      </c>
    </row>
    <row r="69" spans="1:8" s="237" customFormat="1" ht="16.899999999999999" customHeight="1">
      <c r="A69" s="250" t="s">
        <v>1183</v>
      </c>
      <c r="B69" s="244">
        <v>124.67751951010487</v>
      </c>
      <c r="C69" s="244">
        <f>[4]TABE1!F60</f>
        <v>121.46571018910622</v>
      </c>
      <c r="D69" s="244">
        <v>157.4384492220388</v>
      </c>
      <c r="E69" s="244">
        <f>[4]TABE1!K60</f>
        <v>157.88989004807047</v>
      </c>
      <c r="F69" s="244">
        <v>130.20590915490521</v>
      </c>
      <c r="G69" s="244">
        <f>[4]TABE1!P60</f>
        <v>128.59212030517028</v>
      </c>
      <c r="H69" s="251" t="s">
        <v>1114</v>
      </c>
    </row>
    <row r="70" spans="1:8" s="237" customFormat="1" ht="16.899999999999999" customHeight="1">
      <c r="A70" s="249" t="s">
        <v>1184</v>
      </c>
      <c r="B70" s="247">
        <v>154.32098765432096</v>
      </c>
      <c r="C70" s="247">
        <f>[4]TABE1!F61</f>
        <v>180.59964726631392</v>
      </c>
      <c r="D70" s="247">
        <v>95.173228957699777</v>
      </c>
      <c r="E70" s="247">
        <f>[4]TABE1!K61</f>
        <v>96.988671993674558</v>
      </c>
      <c r="F70" s="247">
        <v>121.153177760711</v>
      </c>
      <c r="G70" s="247">
        <f>[4]TABE1!P61</f>
        <v>132.24121932378176</v>
      </c>
      <c r="H70" s="208" t="s">
        <v>1185</v>
      </c>
    </row>
    <row r="71" spans="1:8" s="237" customFormat="1" ht="16.899999999999999" customHeight="1">
      <c r="A71" s="249" t="s">
        <v>1186</v>
      </c>
      <c r="B71" s="247">
        <v>152.62563327047468</v>
      </c>
      <c r="C71" s="247">
        <f>[4]TABE1!F62</f>
        <v>148.43440229320871</v>
      </c>
      <c r="D71" s="247">
        <v>102.66630661891585</v>
      </c>
      <c r="E71" s="247">
        <f>[4]TABE1!K62</f>
        <v>102.51153910265106</v>
      </c>
      <c r="F71" s="247">
        <v>125.15760888357991</v>
      </c>
      <c r="G71" s="247">
        <f>[4]TABE1!P62</f>
        <v>123.34869708882876</v>
      </c>
      <c r="H71" s="208" t="s">
        <v>1187</v>
      </c>
    </row>
    <row r="72" spans="1:8" s="237" customFormat="1" ht="15.75" customHeight="1">
      <c r="A72" s="249" t="s">
        <v>1188</v>
      </c>
      <c r="B72" s="247">
        <v>117.20949782890538</v>
      </c>
      <c r="C72" s="247">
        <f>[4]TABE1!F63</f>
        <v>115.7006177741884</v>
      </c>
      <c r="D72" s="247">
        <v>108.76897447719111</v>
      </c>
      <c r="E72" s="247">
        <f>[4]TABE1!K63</f>
        <v>116.43087401656004</v>
      </c>
      <c r="F72" s="247">
        <v>112.9098866159266</v>
      </c>
      <c r="G72" s="247">
        <f>[4]TABE1!P63</f>
        <v>116.04125951733448</v>
      </c>
      <c r="H72" s="208" t="s">
        <v>1113</v>
      </c>
    </row>
    <row r="73" spans="1:8" s="237" customFormat="1" ht="16.899999999999999" customHeight="1">
      <c r="A73" s="249" t="s">
        <v>1189</v>
      </c>
      <c r="B73" s="247">
        <v>128.61734750206793</v>
      </c>
      <c r="C73" s="247">
        <f>[4]TABE1!F64</f>
        <v>119.69932181618931</v>
      </c>
      <c r="D73" s="247">
        <v>119.50675356277105</v>
      </c>
      <c r="E73" s="247">
        <f>[4]TABE1!K64</f>
        <v>113.55565252901127</v>
      </c>
      <c r="F73" s="247">
        <v>123.97443180396168</v>
      </c>
      <c r="G73" s="247">
        <f>[4]TABE1!P64</f>
        <v>116.58118290269196</v>
      </c>
      <c r="H73" s="208" t="s">
        <v>1190</v>
      </c>
    </row>
    <row r="74" spans="1:8" s="237" customFormat="1" ht="16.899999999999999" customHeight="1">
      <c r="A74" s="250" t="s">
        <v>1191</v>
      </c>
      <c r="B74" s="244">
        <v>124.12898983729283</v>
      </c>
      <c r="C74" s="244">
        <f>[4]TABE1!F65</f>
        <v>113.64412289694326</v>
      </c>
      <c r="D74" s="244">
        <v>127.14953784554775</v>
      </c>
      <c r="E74" s="244">
        <f>[4]TABE1!K65</f>
        <v>130.30255036140977</v>
      </c>
      <c r="F74" s="244">
        <v>124.49859086713639</v>
      </c>
      <c r="G74" s="244">
        <f>[4]TABE1!P65</f>
        <v>121.15347993949203</v>
      </c>
      <c r="H74" s="251" t="s">
        <v>1192</v>
      </c>
    </row>
    <row r="75" spans="1:8" s="237" customFormat="1" ht="16.899999999999999" customHeight="1">
      <c r="A75" s="250" t="s">
        <v>1193</v>
      </c>
      <c r="B75" s="244">
        <v>101.58384060279325</v>
      </c>
      <c r="C75" s="244">
        <f>[4]TABE1!F66</f>
        <v>100.18379274101535</v>
      </c>
      <c r="D75" s="244">
        <v>119.05816728103116</v>
      </c>
      <c r="E75" s="244">
        <f>[4]TABE1!K66</f>
        <v>114.84668945068063</v>
      </c>
      <c r="F75" s="244">
        <v>112.22448200973055</v>
      </c>
      <c r="G75" s="244">
        <f>[4]TABE1!P66</f>
        <v>109.57799098637329</v>
      </c>
      <c r="H75" s="251" t="s">
        <v>1194</v>
      </c>
    </row>
    <row r="76" spans="1:8" s="237" customFormat="1" ht="16.899999999999999" customHeight="1">
      <c r="A76" s="250" t="s">
        <v>1195</v>
      </c>
      <c r="B76" s="244">
        <v>58.696330991412957</v>
      </c>
      <c r="C76" s="244">
        <f>[4]TABE1!F67</f>
        <v>68.08743169398906</v>
      </c>
      <c r="D76" s="244">
        <v>115.1600571106041</v>
      </c>
      <c r="E76" s="244">
        <f>[4]TABE1!K67</f>
        <v>118.98834709004014</v>
      </c>
      <c r="F76" s="244">
        <v>82.126047776130036</v>
      </c>
      <c r="G76" s="244">
        <f>[4]TABE1!P67</f>
        <v>89.993886526004133</v>
      </c>
      <c r="H76" s="251" t="s">
        <v>1196</v>
      </c>
    </row>
    <row r="77" spans="1:8" s="237" customFormat="1" ht="16.899999999999999" customHeight="1">
      <c r="A77" s="250" t="s">
        <v>1193</v>
      </c>
      <c r="B77" s="244">
        <v>102.65546517701021</v>
      </c>
      <c r="C77" s="244">
        <f>[4]TABE1!F68</f>
        <v>100.98578030225642</v>
      </c>
      <c r="D77" s="244">
        <v>119.35868238227555</v>
      </c>
      <c r="E77" s="244">
        <f>[4]TABE1!K68</f>
        <v>114.52739866350535</v>
      </c>
      <c r="F77" s="244">
        <v>113.47048828104151</v>
      </c>
      <c r="G77" s="244">
        <f>[4]TABE1!P68</f>
        <v>110.38872807609165</v>
      </c>
      <c r="H77" s="251" t="s">
        <v>1197</v>
      </c>
    </row>
    <row r="78" spans="1:8" s="237" customFormat="1" ht="16.899999999999999" customHeight="1">
      <c r="A78" s="249" t="s">
        <v>1198</v>
      </c>
      <c r="B78" s="247">
        <v>182.77189103914517</v>
      </c>
      <c r="C78" s="247">
        <f>[4]TABE1!F69</f>
        <v>171.58959927685797</v>
      </c>
      <c r="D78" s="247">
        <v>119.73713811442857</v>
      </c>
      <c r="E78" s="247">
        <f>[4]TABE1!K69</f>
        <v>131.82234507660706</v>
      </c>
      <c r="F78" s="247">
        <v>147.9168209975314</v>
      </c>
      <c r="G78" s="247">
        <f>[4]TABE1!P69</f>
        <v>150.29105291318172</v>
      </c>
      <c r="H78" s="208" t="s">
        <v>1115</v>
      </c>
    </row>
    <row r="79" spans="1:8" s="237" customFormat="1" ht="16.899999999999999" customHeight="1">
      <c r="A79" s="249" t="s">
        <v>1199</v>
      </c>
      <c r="B79" s="247">
        <v>81.148720484263507</v>
      </c>
      <c r="C79" s="247">
        <f>[4]TABE1!F70</f>
        <v>84.238737317898568</v>
      </c>
      <c r="D79" s="247">
        <v>85.880013937567867</v>
      </c>
      <c r="E79" s="247">
        <f>[4]TABE1!K70</f>
        <v>82.139416671790755</v>
      </c>
      <c r="F79" s="247">
        <v>83.475794639213404</v>
      </c>
      <c r="G79" s="247">
        <f>[4]TABE1!P70</f>
        <v>83.150455548956259</v>
      </c>
      <c r="H79" s="208" t="s">
        <v>1200</v>
      </c>
    </row>
    <row r="80" spans="1:8" s="243" customFormat="1" ht="16.899999999999999" customHeight="1">
      <c r="A80" s="250" t="s">
        <v>1201</v>
      </c>
      <c r="B80" s="244">
        <v>100.00000000000004</v>
      </c>
      <c r="C80" s="244">
        <f>[4]TABE1!F71</f>
        <v>100.00000000000004</v>
      </c>
      <c r="D80" s="244">
        <v>121.8101199383768</v>
      </c>
      <c r="E80" s="244">
        <f>[4]TABE1!K71</f>
        <v>116.14597349379171</v>
      </c>
      <c r="F80" s="244">
        <v>110.35106383048678</v>
      </c>
      <c r="G80" s="244">
        <f>[4]TABE1!P71</f>
        <v>107.75217233714186</v>
      </c>
      <c r="H80" s="251" t="s">
        <v>1202</v>
      </c>
    </row>
    <row r="81" spans="1:8" s="237" customFormat="1" ht="16.899999999999999" customHeight="1">
      <c r="A81" s="249" t="s">
        <v>1203</v>
      </c>
      <c r="B81" s="247">
        <v>114.5581684173702</v>
      </c>
      <c r="C81" s="247">
        <f>[4]TABE1!F72</f>
        <v>112.17862782498281</v>
      </c>
      <c r="D81" s="247">
        <v>131.33100764343652</v>
      </c>
      <c r="E81" s="247">
        <f>[4]TABE1!K72</f>
        <v>126.84672872333432</v>
      </c>
      <c r="F81" s="247">
        <v>122.64472134411204</v>
      </c>
      <c r="G81" s="247">
        <f>[4]TABE1!P72</f>
        <v>119.28664531326061</v>
      </c>
      <c r="H81" s="208" t="s">
        <v>1204</v>
      </c>
    </row>
    <row r="82" spans="1:8" s="237" customFormat="1" ht="15.75" customHeight="1">
      <c r="A82" s="249" t="s">
        <v>1205</v>
      </c>
      <c r="B82" s="247">
        <v>95.032669462936255</v>
      </c>
      <c r="C82" s="247">
        <f>[4]TABE1!F73</f>
        <v>93.558490622552156</v>
      </c>
      <c r="D82" s="247">
        <v>134.41404930766629</v>
      </c>
      <c r="E82" s="247">
        <f>[4]TABE1!K73</f>
        <v>127.32185072610608</v>
      </c>
      <c r="F82" s="247">
        <v>112.91761874631416</v>
      </c>
      <c r="G82" s="247">
        <f>[4]TABE1!P73</f>
        <v>109.10827877824971</v>
      </c>
      <c r="H82" s="208" t="s">
        <v>1206</v>
      </c>
    </row>
    <row r="83" spans="1:8" s="237" customFormat="1" ht="15.4" customHeight="1">
      <c r="A83" s="250" t="s">
        <v>1207</v>
      </c>
      <c r="B83" s="244">
        <v>100</v>
      </c>
      <c r="C83" s="244">
        <f>[4]TABE1!F74</f>
        <v>100</v>
      </c>
      <c r="D83" s="244">
        <v>103.72109012721901</v>
      </c>
      <c r="E83" s="244">
        <f>[4]TABE1!K74</f>
        <v>98.465372130496149</v>
      </c>
      <c r="F83" s="244">
        <v>101.75356173164072</v>
      </c>
      <c r="G83" s="244">
        <f>[4]TABE1!P74</f>
        <v>99.2592380605264</v>
      </c>
      <c r="H83" s="251" t="s">
        <v>1208</v>
      </c>
    </row>
    <row r="84" spans="1:8" s="237" customFormat="1" ht="15.4" customHeight="1">
      <c r="A84" s="250" t="s">
        <v>1209</v>
      </c>
      <c r="B84" s="244">
        <v>130.4225103247735</v>
      </c>
      <c r="C84" s="244">
        <f>[4]TABE1!F75</f>
        <v>134.89589391277195</v>
      </c>
      <c r="D84" s="244">
        <v>118.97734731683636</v>
      </c>
      <c r="E84" s="244">
        <f>[4]TABE1!K75</f>
        <v>119.70676185166252</v>
      </c>
      <c r="F84" s="244">
        <v>119.2340763841169</v>
      </c>
      <c r="G84" s="244">
        <f>[4]TABE1!P75</f>
        <v>121.09073899890777</v>
      </c>
      <c r="H84" s="251" t="s">
        <v>1210</v>
      </c>
    </row>
    <row r="85" spans="1:8" s="237" customFormat="1" ht="15.4" customHeight="1">
      <c r="A85" s="250" t="s">
        <v>1211</v>
      </c>
      <c r="B85" s="244">
        <v>129.6523456110109</v>
      </c>
      <c r="C85" s="244">
        <f>[4]TABE1!F76</f>
        <v>134.28320090284717</v>
      </c>
      <c r="D85" s="244">
        <v>104.28998407873792</v>
      </c>
      <c r="E85" s="244">
        <f>[4]TABE1!K76</f>
        <v>104.31705022434505</v>
      </c>
      <c r="F85" s="244">
        <v>116.77886875249689</v>
      </c>
      <c r="G85" s="244">
        <f>[4]TABE1!P76</f>
        <v>118.86803400255744</v>
      </c>
      <c r="H85" s="251" t="s">
        <v>1212</v>
      </c>
    </row>
    <row r="86" spans="1:8" s="237" customFormat="1" ht="15.4" customHeight="1">
      <c r="A86" s="252" t="s">
        <v>1213</v>
      </c>
      <c r="B86" s="253">
        <v>92.323913960354275</v>
      </c>
      <c r="C86" s="253">
        <f>[4]TABE1!F77</f>
        <v>93.889257094655619</v>
      </c>
      <c r="D86" s="253">
        <v>100.00000000000004</v>
      </c>
      <c r="E86" s="253">
        <f>[4]TABE1!K77</f>
        <v>100.00000000000004</v>
      </c>
      <c r="F86" s="253">
        <v>96.084905564370473</v>
      </c>
      <c r="G86" s="253">
        <f>[4]TABE1!P77</f>
        <v>96.820710373449501</v>
      </c>
      <c r="H86" s="254" t="s">
        <v>1214</v>
      </c>
    </row>
    <row r="87" spans="1:8" s="237" customFormat="1" ht="15.4" customHeight="1">
      <c r="A87" s="250" t="s">
        <v>1215</v>
      </c>
      <c r="B87" s="244">
        <v>148.14051882193667</v>
      </c>
      <c r="C87" s="244">
        <f>[4]TABE1!F78</f>
        <v>148.99119036301443</v>
      </c>
      <c r="D87" s="244">
        <v>121.04777539125185</v>
      </c>
      <c r="E87" s="244">
        <f>[4]TABE1!K78</f>
        <v>121.87619761040403</v>
      </c>
      <c r="F87" s="244">
        <v>132.9452195482674</v>
      </c>
      <c r="G87" s="244">
        <f>[4]TABE1!P78</f>
        <v>133.50346777350978</v>
      </c>
      <c r="H87" s="251" t="s">
        <v>1216</v>
      </c>
    </row>
    <row r="88" spans="1:8" s="237" customFormat="1" ht="15.4" customHeight="1">
      <c r="A88" s="249" t="s">
        <v>1217</v>
      </c>
      <c r="B88" s="247">
        <v>213.13628899835794</v>
      </c>
      <c r="C88" s="247">
        <f>[4]TABE1!F79</f>
        <v>226.60098522167488</v>
      </c>
      <c r="D88" s="247">
        <v>87.165890866953859</v>
      </c>
      <c r="E88" s="247">
        <f>[4]TABE1!K79</f>
        <v>88.474904885965614</v>
      </c>
      <c r="F88" s="247">
        <v>136.30148277386749</v>
      </c>
      <c r="G88" s="247">
        <f>[4]TABE1!P79</f>
        <v>141.50368887636083</v>
      </c>
      <c r="H88" s="208" t="s">
        <v>1218</v>
      </c>
    </row>
    <row r="89" spans="1:8" s="237" customFormat="1" ht="15.4" customHeight="1">
      <c r="A89" s="249" t="s">
        <v>1219</v>
      </c>
      <c r="B89" s="247">
        <v>128.711178270978</v>
      </c>
      <c r="C89" s="247">
        <f>[4]TABE1!F80</f>
        <v>125.79110933764974</v>
      </c>
      <c r="D89" s="247">
        <v>134.73189676617025</v>
      </c>
      <c r="E89" s="247">
        <f>[4]TABE1!K80</f>
        <v>135.36621890460373</v>
      </c>
      <c r="F89" s="247">
        <v>131.68032154582653</v>
      </c>
      <c r="G89" s="247">
        <f>[4]TABE1!P80</f>
        <v>130.48836942994279</v>
      </c>
      <c r="H89" s="208" t="s">
        <v>1216</v>
      </c>
    </row>
    <row r="90" spans="1:8" s="237" customFormat="1" ht="16.899999999999999" customHeight="1">
      <c r="A90" s="250" t="s">
        <v>1220</v>
      </c>
      <c r="B90" s="244">
        <v>100.47993318534965</v>
      </c>
      <c r="C90" s="244">
        <f>[4]TABE1!F81</f>
        <v>104.85475321818834</v>
      </c>
      <c r="D90" s="244">
        <v>90.365051182731108</v>
      </c>
      <c r="E90" s="244">
        <f>[4]TABE1!K81</f>
        <v>88.609161526012599</v>
      </c>
      <c r="F90" s="244">
        <v>95.177885574486538</v>
      </c>
      <c r="G90" s="244">
        <f>[4]TABE1!P81</f>
        <v>96.987229472300726</v>
      </c>
      <c r="H90" s="251" t="s">
        <v>1221</v>
      </c>
    </row>
    <row r="91" spans="1:8" s="237" customFormat="1" ht="16.899999999999999" customHeight="1">
      <c r="A91" s="250" t="s">
        <v>1222</v>
      </c>
      <c r="B91" s="244">
        <v>112.70130010364166</v>
      </c>
      <c r="C91" s="244">
        <f>[4]TABE1!F82</f>
        <v>110.13138406295924</v>
      </c>
      <c r="D91" s="244">
        <v>113.56359786187113</v>
      </c>
      <c r="E91" s="244">
        <f>[4]TABE1!K82</f>
        <v>115.36076964408974</v>
      </c>
      <c r="F91" s="244">
        <v>113.1200534454188</v>
      </c>
      <c r="G91" s="244">
        <f>[4]TABE1!P82</f>
        <v>112.70982827453932</v>
      </c>
      <c r="H91" s="251" t="s">
        <v>1223</v>
      </c>
    </row>
    <row r="92" spans="1:8" s="237" customFormat="1" ht="16.899999999999999" customHeight="1">
      <c r="A92" s="249" t="s">
        <v>1224</v>
      </c>
      <c r="B92" s="247">
        <v>112.70130010364166</v>
      </c>
      <c r="C92" s="247">
        <f>[4]TABE1!F83</f>
        <v>110.13138406295924</v>
      </c>
      <c r="D92" s="247">
        <v>113.56359786187113</v>
      </c>
      <c r="E92" s="247">
        <f>[4]TABE1!K83</f>
        <v>115.36076964408974</v>
      </c>
      <c r="F92" s="247">
        <v>113.1200534454188</v>
      </c>
      <c r="G92" s="247">
        <f>[4]TABE1!P83</f>
        <v>112.70982827453932</v>
      </c>
      <c r="H92" s="208" t="s">
        <v>1225</v>
      </c>
    </row>
    <row r="93" spans="1:8" s="237" customFormat="1" ht="16.899999999999999" customHeight="1">
      <c r="A93" s="250" t="s">
        <v>1226</v>
      </c>
      <c r="B93" s="244">
        <v>100.00000000000004</v>
      </c>
      <c r="C93" s="244">
        <f>[4]TABE1!F84</f>
        <v>100.00000000000004</v>
      </c>
      <c r="D93" s="244">
        <v>85.982853450021707</v>
      </c>
      <c r="E93" s="244">
        <f>[4]TABE1!K84</f>
        <v>83.49582311054678</v>
      </c>
      <c r="F93" s="244">
        <v>92.930688313771839</v>
      </c>
      <c r="G93" s="244">
        <f>[4]TABE1!P84</f>
        <v>91.682766426894858</v>
      </c>
      <c r="H93" s="251" t="s">
        <v>1227</v>
      </c>
    </row>
    <row r="94" spans="1:8" s="237" customFormat="1" ht="16.899999999999999" customHeight="1">
      <c r="A94" s="249" t="s">
        <v>1228</v>
      </c>
      <c r="B94" s="247">
        <v>100.00000000000004</v>
      </c>
      <c r="C94" s="247">
        <f>[4]TABE1!F85</f>
        <v>100.00000000000004</v>
      </c>
      <c r="D94" s="247">
        <v>125.96243325143485</v>
      </c>
      <c r="E94" s="247">
        <f>[4]TABE1!K85</f>
        <v>119.95492258929119</v>
      </c>
      <c r="F94" s="247">
        <v>112.23022772329755</v>
      </c>
      <c r="G94" s="247">
        <f>[4]TABE1!P85</f>
        <v>109.52196759340764</v>
      </c>
      <c r="H94" s="208" t="s">
        <v>1227</v>
      </c>
    </row>
    <row r="95" spans="1:8" s="237" customFormat="1" ht="16.899999999999999" customHeight="1">
      <c r="A95" s="249" t="s">
        <v>1229</v>
      </c>
      <c r="B95" s="247">
        <v>100.00000000000004</v>
      </c>
      <c r="C95" s="247">
        <f>[4]TABE1!F86</f>
        <v>100.00000000000004</v>
      </c>
      <c r="D95" s="247">
        <v>96.537653035392779</v>
      </c>
      <c r="E95" s="247">
        <f>[4]TABE1!K86</f>
        <v>89.841503075200109</v>
      </c>
      <c r="F95" s="247">
        <v>98.247332627498594</v>
      </c>
      <c r="G95" s="247">
        <f>[4]TABE1!P86</f>
        <v>94.780017225210187</v>
      </c>
      <c r="H95" s="208" t="s">
        <v>1230</v>
      </c>
    </row>
    <row r="96" spans="1:8" s="237" customFormat="1" ht="16.899999999999999" customHeight="1">
      <c r="A96" s="249" t="s">
        <v>1231</v>
      </c>
      <c r="B96" s="247">
        <v>100.00000000000004</v>
      </c>
      <c r="C96" s="247">
        <f>[4]TABE1!F87</f>
        <v>100.00000000000004</v>
      </c>
      <c r="D96" s="247">
        <v>62.780490170523358</v>
      </c>
      <c r="E96" s="247">
        <f>[4]TABE1!K87</f>
        <v>64.521538322781183</v>
      </c>
      <c r="F96" s="247">
        <v>79.23386016986305</v>
      </c>
      <c r="G96" s="247">
        <f>[4]TABE1!P87</f>
        <v>80.322967390548285</v>
      </c>
      <c r="H96" s="208" t="s">
        <v>1232</v>
      </c>
    </row>
    <row r="97" spans="1:8" s="237" customFormat="1" ht="16.899999999999999" customHeight="1">
      <c r="A97" s="250" t="s">
        <v>1233</v>
      </c>
      <c r="B97" s="244">
        <v>99.818506787546255</v>
      </c>
      <c r="C97" s="244">
        <f>[4]TABE1!F88</f>
        <v>108.51958825473093</v>
      </c>
      <c r="D97" s="244">
        <v>91.471777389508659</v>
      </c>
      <c r="E97" s="244">
        <f>[4]TABE1!K88</f>
        <v>89.910299405635044</v>
      </c>
      <c r="F97" s="244">
        <v>95.5520807520723</v>
      </c>
      <c r="G97" s="244">
        <f>[4]TABE1!P88</f>
        <v>98.770892891223895</v>
      </c>
      <c r="H97" s="251" t="s">
        <v>1234</v>
      </c>
    </row>
    <row r="98" spans="1:8" s="237" customFormat="1" ht="16.899999999999999" customHeight="1">
      <c r="A98" s="249" t="s">
        <v>1235</v>
      </c>
      <c r="B98" s="247">
        <v>100.00000000000004</v>
      </c>
      <c r="C98" s="247">
        <f>[4]TABE1!F89</f>
        <v>100.00000000000004</v>
      </c>
      <c r="D98" s="247">
        <v>92.614322095619158</v>
      </c>
      <c r="E98" s="247">
        <f>[4]TABE1!K89</f>
        <v>92.556104321432329</v>
      </c>
      <c r="F98" s="247">
        <v>96.236298471966151</v>
      </c>
      <c r="G98" s="247">
        <f>[4]TABE1!P89</f>
        <v>96.205959105267596</v>
      </c>
      <c r="H98" s="208" t="s">
        <v>1236</v>
      </c>
    </row>
    <row r="99" spans="1:8" s="237" customFormat="1" ht="16.899999999999999" customHeight="1">
      <c r="A99" s="250" t="s">
        <v>1237</v>
      </c>
      <c r="B99" s="244">
        <v>136.84079601990047</v>
      </c>
      <c r="C99" s="244">
        <f>[4]TABE1!F90</f>
        <v>129.91044776119404</v>
      </c>
      <c r="D99" s="244">
        <v>95.339660769169001</v>
      </c>
      <c r="E99" s="244">
        <f>[4]TABE1!K90</f>
        <v>88.078587214243058</v>
      </c>
      <c r="F99" s="244">
        <v>111.07139840703061</v>
      </c>
      <c r="G99" s="244">
        <f>[4]TABE1!P90</f>
        <v>103.68134780869954</v>
      </c>
      <c r="H99" s="251" t="s">
        <v>1117</v>
      </c>
    </row>
    <row r="100" spans="1:8" s="237" customFormat="1" ht="16.899999999999999" customHeight="1">
      <c r="A100" s="249" t="s">
        <v>1238</v>
      </c>
      <c r="B100" s="247">
        <v>100.00000000000003</v>
      </c>
      <c r="C100" s="247">
        <f>[4]TABE1!F91</f>
        <v>100.00000000000003</v>
      </c>
      <c r="D100" s="247">
        <v>116.79881756978946</v>
      </c>
      <c r="E100" s="247">
        <f>[4]TABE1!K91</f>
        <v>116.79881756978946</v>
      </c>
      <c r="F100" s="247">
        <v>108.07350164114676</v>
      </c>
      <c r="G100" s="247">
        <f>[4]TABE1!P91</f>
        <v>108.07350164114676</v>
      </c>
      <c r="H100" s="208" t="s">
        <v>1239</v>
      </c>
    </row>
    <row r="101" spans="1:8" s="237" customFormat="1" ht="16.899999999999999" customHeight="1">
      <c r="A101" s="250" t="s">
        <v>1240</v>
      </c>
      <c r="B101" s="244">
        <v>152.49999999999994</v>
      </c>
      <c r="C101" s="244">
        <f>[4]TABE1!F92</f>
        <v>141.83333333333334</v>
      </c>
      <c r="D101" s="244">
        <v>70.204027937044302</v>
      </c>
      <c r="E101" s="244">
        <f>[4]TABE1!K92</f>
        <v>64.088259681300812</v>
      </c>
      <c r="F101" s="244">
        <v>103.44704135937565</v>
      </c>
      <c r="G101" s="244">
        <f>[4]TABE1!P92</f>
        <v>95.299538482613968</v>
      </c>
      <c r="H101" s="251" t="s">
        <v>1241</v>
      </c>
    </row>
    <row r="102" spans="1:8" s="237" customFormat="1" ht="16.899999999999999" customHeight="1">
      <c r="A102" s="250" t="s">
        <v>1242</v>
      </c>
      <c r="B102" s="244">
        <v>140.27777777777777</v>
      </c>
      <c r="C102" s="244">
        <f>[4]TABE1!F93</f>
        <v>133.33333333333337</v>
      </c>
      <c r="D102" s="244">
        <v>113.05559748284422</v>
      </c>
      <c r="E102" s="244">
        <f>[4]TABE1!K93</f>
        <v>93.888314490674446</v>
      </c>
      <c r="F102" s="244">
        <v>125.92769381544096</v>
      </c>
      <c r="G102" s="244">
        <f>[4]TABE1!P93</f>
        <v>111.84944120267421</v>
      </c>
      <c r="H102" s="251" t="s">
        <v>1243</v>
      </c>
    </row>
    <row r="103" spans="1:8" s="237" customFormat="1" ht="16.899999999999999" customHeight="1">
      <c r="A103" s="250" t="s">
        <v>1244</v>
      </c>
      <c r="B103" s="244">
        <v>119.25213747703147</v>
      </c>
      <c r="C103" s="244">
        <f>[4]TABE1!F94</f>
        <v>123.27061643932218</v>
      </c>
      <c r="D103" s="244">
        <v>129.76624671012524</v>
      </c>
      <c r="E103" s="244">
        <f>[4]TABE1!K94</f>
        <v>133.95192953967936</v>
      </c>
      <c r="F103" s="244">
        <v>123.6636900658625</v>
      </c>
      <c r="G103" s="244">
        <f>[4]TABE1!P94</f>
        <v>127.89011167190959</v>
      </c>
      <c r="H103" s="251" t="s">
        <v>1118</v>
      </c>
    </row>
    <row r="104" spans="1:8" s="237" customFormat="1" ht="16.899999999999999" customHeight="1">
      <c r="A104" s="250" t="s">
        <v>701</v>
      </c>
      <c r="B104" s="244">
        <v>114.72236490067414</v>
      </c>
      <c r="C104" s="244">
        <f>[4]TABE1!F95</f>
        <v>117.9672477303975</v>
      </c>
      <c r="D104" s="244">
        <v>131.28083778483634</v>
      </c>
      <c r="E104" s="244">
        <f>[4]TABE1!K95</f>
        <v>136.85334776910213</v>
      </c>
      <c r="F104" s="244">
        <v>122.69384188571895</v>
      </c>
      <c r="G104" s="244">
        <f>[4]TABE1!P95</f>
        <v>127.03951389634912</v>
      </c>
      <c r="H104" s="251" t="s">
        <v>111</v>
      </c>
    </row>
    <row r="105" spans="1:8" s="237" customFormat="1" ht="16.899999999999999" customHeight="1">
      <c r="A105" s="250" t="s">
        <v>1245</v>
      </c>
      <c r="B105" s="244">
        <v>160.7020691028433</v>
      </c>
      <c r="C105" s="244">
        <f>[4]TABE1!F96</f>
        <v>171.79938177265208</v>
      </c>
      <c r="D105" s="244">
        <v>127.93718545464785</v>
      </c>
      <c r="E105" s="244">
        <f>[4]TABE1!K96</f>
        <v>130.44809820330011</v>
      </c>
      <c r="F105" s="244">
        <v>129.23481493727709</v>
      </c>
      <c r="G105" s="244">
        <f>[4]TABE1!P96</f>
        <v>132.77622325103681</v>
      </c>
      <c r="H105" s="251" t="s">
        <v>1246</v>
      </c>
    </row>
    <row r="106" spans="1:8" s="237" customFormat="1" ht="16.899999999999999" customHeight="1">
      <c r="A106" s="249" t="s">
        <v>1247</v>
      </c>
      <c r="B106" s="247">
        <v>184.40288884606204</v>
      </c>
      <c r="C106" s="247">
        <f>[4]TABE1!F97</f>
        <v>197.22474543716862</v>
      </c>
      <c r="D106" s="247">
        <v>100.00000000000004</v>
      </c>
      <c r="E106" s="247">
        <f>[4]TABE1!K97</f>
        <v>100.00000000000004</v>
      </c>
      <c r="F106" s="247">
        <v>135.78757829411012</v>
      </c>
      <c r="G106" s="247">
        <f>[4]TABE1!P97</f>
        <v>140.41146274499891</v>
      </c>
      <c r="H106" s="208" t="s">
        <v>1710</v>
      </c>
    </row>
    <row r="107" spans="1:8" s="237" customFormat="1" ht="16.899999999999999" customHeight="1">
      <c r="A107" s="252" t="s">
        <v>1248</v>
      </c>
      <c r="B107" s="253">
        <v>79.514810030151409</v>
      </c>
      <c r="C107" s="253">
        <f>[4]TABE1!F98</f>
        <v>82.023320385056238</v>
      </c>
      <c r="D107" s="253">
        <v>112.22390932813855</v>
      </c>
      <c r="E107" s="253">
        <f>[4]TABE1!K98</f>
        <v>117.49717526526258</v>
      </c>
      <c r="F107" s="253">
        <v>94.462989628683573</v>
      </c>
      <c r="G107" s="253">
        <f>[4]TABE1!P98</f>
        <v>98.152072302318814</v>
      </c>
      <c r="H107" s="254" t="s">
        <v>1246</v>
      </c>
    </row>
    <row r="108" spans="1:8" ht="16.5" customHeight="1">
      <c r="A108" s="627" t="s">
        <v>1734</v>
      </c>
      <c r="B108" s="628"/>
      <c r="C108" s="628"/>
      <c r="D108" s="628"/>
      <c r="E108" s="629" t="s">
        <v>1735</v>
      </c>
      <c r="F108" s="629"/>
      <c r="G108" s="629"/>
      <c r="H108" s="629"/>
    </row>
    <row r="109" spans="1:8" s="237" customFormat="1" ht="16.5" customHeight="1">
      <c r="C109" s="255"/>
      <c r="E109" s="255"/>
      <c r="G109" s="264"/>
      <c r="H109" s="265"/>
    </row>
    <row r="110" spans="1:8" s="237" customFormat="1" ht="16.5" customHeight="1">
      <c r="C110" s="255"/>
      <c r="E110" s="255"/>
      <c r="G110" s="264"/>
      <c r="H110" s="265"/>
    </row>
    <row r="111" spans="1:8" s="237" customFormat="1" ht="16.5" customHeight="1">
      <c r="C111" s="255"/>
      <c r="E111" s="255"/>
      <c r="G111" s="264"/>
      <c r="H111" s="265"/>
    </row>
    <row r="112" spans="1:8" s="237" customFormat="1" ht="16.5" customHeight="1">
      <c r="C112" s="255"/>
      <c r="E112" s="255"/>
      <c r="G112" s="264"/>
      <c r="H112" s="265"/>
    </row>
    <row r="113" spans="3:8" s="237" customFormat="1" ht="16.5" customHeight="1">
      <c r="C113" s="255"/>
      <c r="E113" s="255"/>
      <c r="G113" s="264"/>
      <c r="H113" s="265"/>
    </row>
    <row r="114" spans="3:8" s="237" customFormat="1" ht="16.5" customHeight="1">
      <c r="C114" s="255"/>
      <c r="E114" s="255"/>
      <c r="G114" s="264"/>
      <c r="H114" s="265"/>
    </row>
    <row r="115" spans="3:8" s="237" customFormat="1" ht="16.5" customHeight="1">
      <c r="C115" s="255"/>
      <c r="E115" s="255"/>
      <c r="G115" s="264"/>
      <c r="H115" s="265"/>
    </row>
    <row r="116" spans="3:8" s="237" customFormat="1" ht="16.5" customHeight="1">
      <c r="C116" s="255"/>
      <c r="E116" s="255"/>
      <c r="G116" s="264"/>
      <c r="H116" s="265"/>
    </row>
    <row r="117" spans="3:8" s="237" customFormat="1" ht="16.5" customHeight="1">
      <c r="C117" s="255"/>
      <c r="E117" s="255"/>
      <c r="G117" s="264"/>
      <c r="H117" s="265"/>
    </row>
    <row r="118" spans="3:8" s="237" customFormat="1" ht="16.5" customHeight="1">
      <c r="C118" s="255"/>
      <c r="E118" s="255"/>
      <c r="G118" s="264"/>
      <c r="H118" s="265"/>
    </row>
    <row r="119" spans="3:8" s="237" customFormat="1" ht="16.5" customHeight="1">
      <c r="C119" s="255"/>
      <c r="E119" s="255"/>
      <c r="G119" s="264"/>
      <c r="H119" s="265"/>
    </row>
    <row r="120" spans="3:8" s="237" customFormat="1" ht="16.5" customHeight="1">
      <c r="C120" s="255"/>
      <c r="E120" s="255"/>
      <c r="G120" s="264"/>
      <c r="H120" s="265"/>
    </row>
    <row r="121" spans="3:8" s="237" customFormat="1" ht="16.5" customHeight="1">
      <c r="C121" s="255"/>
      <c r="E121" s="255"/>
      <c r="G121" s="264"/>
      <c r="H121" s="265"/>
    </row>
    <row r="122" spans="3:8" s="237" customFormat="1" ht="16.5" customHeight="1">
      <c r="C122" s="255"/>
      <c r="E122" s="255"/>
      <c r="G122" s="264"/>
      <c r="H122" s="265"/>
    </row>
    <row r="123" spans="3:8" s="237" customFormat="1" ht="16.5" customHeight="1">
      <c r="C123" s="255"/>
      <c r="E123" s="255"/>
      <c r="G123" s="264"/>
      <c r="H123" s="265"/>
    </row>
    <row r="124" spans="3:8" s="237" customFormat="1" ht="16.5" customHeight="1">
      <c r="C124" s="255"/>
      <c r="E124" s="255"/>
      <c r="G124" s="264"/>
      <c r="H124" s="265"/>
    </row>
    <row r="125" spans="3:8" s="237" customFormat="1" ht="16.5" customHeight="1">
      <c r="C125" s="255"/>
      <c r="E125" s="255"/>
      <c r="G125" s="264"/>
      <c r="H125" s="265"/>
    </row>
    <row r="126" spans="3:8" s="237" customFormat="1" ht="16.5" customHeight="1">
      <c r="C126" s="255"/>
      <c r="E126" s="255"/>
      <c r="G126" s="264"/>
      <c r="H126" s="265"/>
    </row>
    <row r="127" spans="3:8" s="237" customFormat="1" ht="16.5" customHeight="1">
      <c r="C127" s="255"/>
      <c r="E127" s="255"/>
      <c r="G127" s="264"/>
      <c r="H127" s="265"/>
    </row>
    <row r="128" spans="3:8" s="237" customFormat="1" ht="16.5" customHeight="1">
      <c r="C128" s="255"/>
      <c r="E128" s="255"/>
      <c r="G128" s="264"/>
      <c r="H128" s="265"/>
    </row>
    <row r="129" spans="3:8" s="237" customFormat="1" ht="16.5" customHeight="1">
      <c r="C129" s="255"/>
      <c r="E129" s="255"/>
      <c r="G129" s="264"/>
      <c r="H129" s="265"/>
    </row>
    <row r="130" spans="3:8" s="237" customFormat="1" ht="16.5" customHeight="1">
      <c r="C130" s="255"/>
      <c r="E130" s="255"/>
      <c r="G130" s="264"/>
      <c r="H130" s="265"/>
    </row>
    <row r="131" spans="3:8" s="237" customFormat="1" ht="16.5" customHeight="1">
      <c r="C131" s="255"/>
      <c r="E131" s="255"/>
      <c r="G131" s="264"/>
      <c r="H131" s="265"/>
    </row>
    <row r="132" spans="3:8" s="237" customFormat="1" ht="16.5" customHeight="1">
      <c r="C132" s="255"/>
      <c r="E132" s="255"/>
      <c r="G132" s="264"/>
      <c r="H132" s="265"/>
    </row>
    <row r="133" spans="3:8" s="237" customFormat="1" ht="16.5" customHeight="1">
      <c r="C133" s="255"/>
      <c r="E133" s="255"/>
      <c r="G133" s="264"/>
      <c r="H133" s="265"/>
    </row>
    <row r="134" spans="3:8" s="237" customFormat="1" ht="16.5" customHeight="1">
      <c r="C134" s="255"/>
      <c r="E134" s="255"/>
      <c r="G134" s="264"/>
      <c r="H134" s="265"/>
    </row>
    <row r="135" spans="3:8" s="237" customFormat="1" ht="16.5" customHeight="1">
      <c r="C135" s="255"/>
      <c r="E135" s="255"/>
      <c r="G135" s="264"/>
      <c r="H135" s="265"/>
    </row>
    <row r="136" spans="3:8" s="237" customFormat="1" ht="16.5" customHeight="1">
      <c r="C136" s="255"/>
      <c r="E136" s="255"/>
      <c r="G136" s="264"/>
      <c r="H136" s="265"/>
    </row>
    <row r="137" spans="3:8" s="237" customFormat="1" ht="16.5" customHeight="1">
      <c r="C137" s="255"/>
      <c r="E137" s="255"/>
      <c r="G137" s="264"/>
      <c r="H137" s="265"/>
    </row>
    <row r="138" spans="3:8" s="237" customFormat="1" ht="16.5" customHeight="1">
      <c r="C138" s="255"/>
      <c r="E138" s="255"/>
      <c r="G138" s="264"/>
      <c r="H138" s="265"/>
    </row>
    <row r="139" spans="3:8" s="237" customFormat="1" ht="16.5" customHeight="1">
      <c r="C139" s="255"/>
      <c r="E139" s="255"/>
      <c r="G139" s="264"/>
      <c r="H139" s="265"/>
    </row>
    <row r="140" spans="3:8" s="237" customFormat="1" ht="16.5" customHeight="1">
      <c r="C140" s="255"/>
      <c r="E140" s="255"/>
      <c r="G140" s="264"/>
      <c r="H140" s="265"/>
    </row>
    <row r="141" spans="3:8" s="237" customFormat="1" ht="16.5" customHeight="1">
      <c r="C141" s="255"/>
      <c r="E141" s="255"/>
      <c r="G141" s="264"/>
      <c r="H141" s="265"/>
    </row>
    <row r="142" spans="3:8" s="237" customFormat="1" ht="16.5" customHeight="1">
      <c r="C142" s="255"/>
      <c r="E142" s="255"/>
      <c r="G142" s="264"/>
      <c r="H142" s="265"/>
    </row>
    <row r="143" spans="3:8" s="237" customFormat="1" ht="16.5" customHeight="1">
      <c r="C143" s="255"/>
      <c r="E143" s="255"/>
      <c r="G143" s="264"/>
      <c r="H143" s="265"/>
    </row>
    <row r="144" spans="3:8" s="237" customFormat="1" ht="16.5" customHeight="1">
      <c r="C144" s="255"/>
      <c r="E144" s="255"/>
      <c r="G144" s="264"/>
      <c r="H144" s="265"/>
    </row>
    <row r="145" spans="3:8" s="237" customFormat="1" ht="16.5" customHeight="1">
      <c r="C145" s="255"/>
      <c r="E145" s="255"/>
      <c r="G145" s="264"/>
      <c r="H145" s="265"/>
    </row>
    <row r="146" spans="3:8" s="237" customFormat="1" ht="16.5" customHeight="1">
      <c r="C146" s="255"/>
      <c r="E146" s="255"/>
      <c r="G146" s="264"/>
      <c r="H146" s="265"/>
    </row>
    <row r="147" spans="3:8" s="237" customFormat="1" ht="16.5" customHeight="1">
      <c r="C147" s="255"/>
      <c r="E147" s="255"/>
      <c r="G147" s="264"/>
      <c r="H147" s="265"/>
    </row>
    <row r="148" spans="3:8" s="237" customFormat="1" ht="16.5" customHeight="1">
      <c r="C148" s="255"/>
      <c r="E148" s="255"/>
      <c r="G148" s="264"/>
      <c r="H148" s="265"/>
    </row>
    <row r="149" spans="3:8" s="237" customFormat="1" ht="16.5" customHeight="1">
      <c r="C149" s="255"/>
      <c r="E149" s="255"/>
      <c r="G149" s="264"/>
      <c r="H149" s="265"/>
    </row>
    <row r="150" spans="3:8" s="237" customFormat="1" ht="16.5" customHeight="1">
      <c r="C150" s="255"/>
      <c r="E150" s="255"/>
      <c r="G150" s="264"/>
      <c r="H150" s="265"/>
    </row>
    <row r="151" spans="3:8" s="237" customFormat="1" ht="16.5" customHeight="1">
      <c r="C151" s="255"/>
      <c r="E151" s="255"/>
      <c r="G151" s="264"/>
      <c r="H151" s="265"/>
    </row>
    <row r="152" spans="3:8" s="237" customFormat="1" ht="16.5" customHeight="1">
      <c r="C152" s="255"/>
      <c r="E152" s="255"/>
      <c r="G152" s="264"/>
      <c r="H152" s="265"/>
    </row>
    <row r="153" spans="3:8" s="237" customFormat="1" ht="16.5" customHeight="1">
      <c r="C153" s="255"/>
      <c r="E153" s="255"/>
      <c r="G153" s="264"/>
      <c r="H153" s="265"/>
    </row>
    <row r="154" spans="3:8" s="237" customFormat="1" ht="16.5" customHeight="1">
      <c r="C154" s="255"/>
      <c r="E154" s="255"/>
      <c r="G154" s="264"/>
      <c r="H154" s="265"/>
    </row>
    <row r="155" spans="3:8" s="237" customFormat="1" ht="16.5" customHeight="1">
      <c r="C155" s="255"/>
      <c r="E155" s="255"/>
      <c r="G155" s="264"/>
      <c r="H155" s="265"/>
    </row>
    <row r="156" spans="3:8" s="237" customFormat="1" ht="16.5" customHeight="1">
      <c r="C156" s="255"/>
      <c r="E156" s="255"/>
      <c r="G156" s="264"/>
      <c r="H156" s="265"/>
    </row>
    <row r="157" spans="3:8" s="237" customFormat="1" ht="16.5" customHeight="1">
      <c r="C157" s="255"/>
      <c r="E157" s="255"/>
      <c r="G157" s="255"/>
      <c r="H157" s="265"/>
    </row>
    <row r="158" spans="3:8" s="237" customFormat="1" ht="16.5" customHeight="1">
      <c r="C158" s="255"/>
      <c r="E158" s="255"/>
      <c r="G158" s="255"/>
      <c r="H158" s="265"/>
    </row>
    <row r="159" spans="3:8" s="237" customFormat="1" ht="16.5" customHeight="1">
      <c r="C159" s="255"/>
      <c r="E159" s="255"/>
      <c r="G159" s="255"/>
      <c r="H159" s="265"/>
    </row>
    <row r="160" spans="3:8" s="237" customFormat="1" ht="16.5" customHeight="1">
      <c r="C160" s="255"/>
      <c r="E160" s="255"/>
      <c r="G160" s="255"/>
      <c r="H160" s="265"/>
    </row>
    <row r="161" spans="3:8" s="237" customFormat="1" ht="16.5" customHeight="1">
      <c r="C161" s="255"/>
      <c r="E161" s="255"/>
      <c r="G161" s="255"/>
      <c r="H161" s="265"/>
    </row>
    <row r="162" spans="3:8" s="237" customFormat="1" ht="16.5" customHeight="1">
      <c r="C162" s="255"/>
      <c r="E162" s="255"/>
      <c r="G162" s="255"/>
      <c r="H162" s="265"/>
    </row>
    <row r="163" spans="3:8" s="237" customFormat="1" ht="16.5" customHeight="1">
      <c r="C163" s="255"/>
      <c r="E163" s="255"/>
      <c r="G163" s="255"/>
      <c r="H163" s="265"/>
    </row>
    <row r="164" spans="3:8" s="237" customFormat="1" ht="16.5" customHeight="1">
      <c r="C164" s="255"/>
      <c r="E164" s="255"/>
      <c r="G164" s="255"/>
      <c r="H164" s="265"/>
    </row>
    <row r="165" spans="3:8" s="237" customFormat="1" ht="16.5" customHeight="1">
      <c r="C165" s="255"/>
      <c r="E165" s="255"/>
      <c r="G165" s="255"/>
      <c r="H165" s="265"/>
    </row>
    <row r="166" spans="3:8" s="237" customFormat="1" ht="16.5" customHeight="1">
      <c r="C166" s="255"/>
      <c r="E166" s="255"/>
      <c r="G166" s="255"/>
      <c r="H166" s="265"/>
    </row>
    <row r="167" spans="3:8" s="237" customFormat="1" ht="16.5" customHeight="1">
      <c r="C167" s="255"/>
      <c r="E167" s="255"/>
      <c r="G167" s="255"/>
      <c r="H167" s="265"/>
    </row>
    <row r="168" spans="3:8" s="237" customFormat="1" ht="16.5" customHeight="1">
      <c r="C168" s="255"/>
      <c r="E168" s="255"/>
      <c r="G168" s="255"/>
      <c r="H168" s="265"/>
    </row>
    <row r="169" spans="3:8" s="237" customFormat="1" ht="16.5" customHeight="1">
      <c r="C169" s="255"/>
      <c r="E169" s="255"/>
      <c r="G169" s="255"/>
      <c r="H169" s="265"/>
    </row>
    <row r="170" spans="3:8" s="237" customFormat="1" ht="16.5" customHeight="1">
      <c r="C170" s="255"/>
      <c r="E170" s="255"/>
      <c r="G170" s="255"/>
      <c r="H170" s="265"/>
    </row>
    <row r="171" spans="3:8" s="237" customFormat="1" ht="16.5" customHeight="1">
      <c r="C171" s="255"/>
      <c r="E171" s="255"/>
      <c r="G171" s="255"/>
      <c r="H171" s="265"/>
    </row>
    <row r="172" spans="3:8" s="237" customFormat="1" ht="16.5" customHeight="1">
      <c r="C172" s="255"/>
      <c r="E172" s="255"/>
      <c r="G172" s="255"/>
      <c r="H172" s="265"/>
    </row>
    <row r="173" spans="3:8" s="237" customFormat="1" ht="16.5" customHeight="1">
      <c r="C173" s="255"/>
      <c r="E173" s="255"/>
      <c r="G173" s="255"/>
      <c r="H173" s="265"/>
    </row>
    <row r="174" spans="3:8" s="237" customFormat="1" ht="16.5" customHeight="1">
      <c r="C174" s="255"/>
      <c r="E174" s="255"/>
      <c r="G174" s="255"/>
      <c r="H174" s="265"/>
    </row>
    <row r="175" spans="3:8" s="237" customFormat="1" ht="16.5" customHeight="1">
      <c r="C175" s="255"/>
      <c r="E175" s="255"/>
      <c r="G175" s="255"/>
      <c r="H175" s="265"/>
    </row>
    <row r="176" spans="3:8" s="237" customFormat="1" ht="16.5" customHeight="1">
      <c r="C176" s="255"/>
      <c r="E176" s="255"/>
      <c r="G176" s="255"/>
      <c r="H176" s="265"/>
    </row>
    <row r="177" spans="3:8" s="237" customFormat="1" ht="16.5" customHeight="1">
      <c r="C177" s="255"/>
      <c r="E177" s="255"/>
      <c r="G177" s="255"/>
      <c r="H177" s="265"/>
    </row>
    <row r="178" spans="3:8" s="237" customFormat="1" ht="16.5" customHeight="1">
      <c r="C178" s="255"/>
      <c r="E178" s="255"/>
      <c r="G178" s="255"/>
      <c r="H178" s="265"/>
    </row>
    <row r="179" spans="3:8" s="237" customFormat="1" ht="16.5" customHeight="1">
      <c r="C179" s="255"/>
      <c r="E179" s="255"/>
      <c r="G179" s="255"/>
      <c r="H179" s="265"/>
    </row>
    <row r="180" spans="3:8" s="237" customFormat="1" ht="16.5" customHeight="1">
      <c r="C180" s="255"/>
      <c r="E180" s="255"/>
      <c r="G180" s="255"/>
      <c r="H180" s="265"/>
    </row>
    <row r="181" spans="3:8" s="237" customFormat="1" ht="16.5" customHeight="1">
      <c r="C181" s="255"/>
      <c r="E181" s="255"/>
      <c r="G181" s="255"/>
      <c r="H181" s="265"/>
    </row>
    <row r="182" spans="3:8" s="237" customFormat="1" ht="16.5" customHeight="1">
      <c r="C182" s="255"/>
      <c r="E182" s="255"/>
      <c r="G182" s="255"/>
      <c r="H182" s="265"/>
    </row>
    <row r="183" spans="3:8" s="237" customFormat="1" ht="16.5" customHeight="1">
      <c r="C183" s="255"/>
      <c r="E183" s="255"/>
      <c r="G183" s="255"/>
      <c r="H183" s="265"/>
    </row>
    <row r="184" spans="3:8" s="237" customFormat="1" ht="16.5" customHeight="1">
      <c r="C184" s="255"/>
      <c r="E184" s="255"/>
      <c r="G184" s="255"/>
      <c r="H184" s="265"/>
    </row>
    <row r="185" spans="3:8" s="237" customFormat="1" ht="16.5" customHeight="1">
      <c r="C185" s="255"/>
      <c r="E185" s="255"/>
      <c r="G185" s="255"/>
      <c r="H185" s="265"/>
    </row>
    <row r="186" spans="3:8" s="237" customFormat="1" ht="16.5" customHeight="1">
      <c r="C186" s="255"/>
      <c r="E186" s="255"/>
      <c r="G186" s="255"/>
      <c r="H186" s="265"/>
    </row>
    <row r="187" spans="3:8" s="237" customFormat="1" ht="16.5" customHeight="1">
      <c r="C187" s="255"/>
      <c r="E187" s="255"/>
      <c r="G187" s="255"/>
      <c r="H187" s="265"/>
    </row>
    <row r="188" spans="3:8" s="237" customFormat="1" ht="16.5" customHeight="1">
      <c r="C188" s="255"/>
      <c r="E188" s="255"/>
      <c r="G188" s="255"/>
      <c r="H188" s="265"/>
    </row>
    <row r="189" spans="3:8" s="237" customFormat="1" ht="16.5" customHeight="1">
      <c r="C189" s="255"/>
      <c r="E189" s="255"/>
      <c r="G189" s="255"/>
      <c r="H189" s="265"/>
    </row>
    <row r="190" spans="3:8" s="237" customFormat="1" ht="16.5" customHeight="1">
      <c r="C190" s="255"/>
      <c r="E190" s="255"/>
      <c r="G190" s="255"/>
      <c r="H190" s="265"/>
    </row>
    <row r="191" spans="3:8" s="237" customFormat="1" ht="16.5" customHeight="1">
      <c r="C191" s="255"/>
      <c r="E191" s="255"/>
      <c r="G191" s="255"/>
      <c r="H191" s="265"/>
    </row>
    <row r="192" spans="3:8" s="237" customFormat="1" ht="16.5" customHeight="1">
      <c r="C192" s="255"/>
      <c r="E192" s="255"/>
      <c r="G192" s="255"/>
      <c r="H192" s="265"/>
    </row>
    <row r="193" spans="3:8" s="237" customFormat="1" ht="16.5" customHeight="1">
      <c r="C193" s="255"/>
      <c r="E193" s="255"/>
      <c r="G193" s="255"/>
      <c r="H193" s="265"/>
    </row>
    <row r="194" spans="3:8" s="237" customFormat="1" ht="16.5" customHeight="1">
      <c r="C194" s="255"/>
      <c r="E194" s="255"/>
      <c r="G194" s="255"/>
      <c r="H194" s="265"/>
    </row>
    <row r="195" spans="3:8" s="237" customFormat="1" ht="16.5" customHeight="1">
      <c r="C195" s="255"/>
      <c r="E195" s="255"/>
      <c r="G195" s="255"/>
      <c r="H195" s="265"/>
    </row>
    <row r="196" spans="3:8" s="237" customFormat="1" ht="16.5" customHeight="1">
      <c r="C196" s="255"/>
      <c r="E196" s="255"/>
      <c r="G196" s="255"/>
      <c r="H196" s="265"/>
    </row>
    <row r="197" spans="3:8" s="237" customFormat="1" ht="16.5" customHeight="1">
      <c r="C197" s="255"/>
      <c r="E197" s="255"/>
      <c r="G197" s="255"/>
      <c r="H197" s="265"/>
    </row>
    <row r="198" spans="3:8" s="237" customFormat="1" ht="16.5" customHeight="1">
      <c r="C198" s="255"/>
      <c r="E198" s="255"/>
      <c r="G198" s="255"/>
      <c r="H198" s="265"/>
    </row>
    <row r="199" spans="3:8" s="237" customFormat="1" ht="16.5" customHeight="1">
      <c r="C199" s="255"/>
      <c r="E199" s="255"/>
      <c r="G199" s="255"/>
      <c r="H199" s="265"/>
    </row>
    <row r="200" spans="3:8" s="237" customFormat="1" ht="16.5" customHeight="1">
      <c r="C200" s="255"/>
      <c r="E200" s="255"/>
      <c r="G200" s="255"/>
      <c r="H200" s="265"/>
    </row>
    <row r="201" spans="3:8" s="237" customFormat="1" ht="16.5" customHeight="1">
      <c r="C201" s="255"/>
      <c r="E201" s="255"/>
      <c r="G201" s="255"/>
      <c r="H201" s="265"/>
    </row>
    <row r="202" spans="3:8" s="237" customFormat="1" ht="16.5" customHeight="1">
      <c r="C202" s="255"/>
      <c r="E202" s="255"/>
      <c r="G202" s="255"/>
      <c r="H202" s="265"/>
    </row>
    <row r="203" spans="3:8" s="237" customFormat="1" ht="16.5" customHeight="1">
      <c r="C203" s="255"/>
      <c r="E203" s="255"/>
      <c r="G203" s="255"/>
      <c r="H203" s="265"/>
    </row>
    <row r="204" spans="3:8" s="237" customFormat="1" ht="16.5" customHeight="1">
      <c r="C204" s="255"/>
      <c r="E204" s="255"/>
      <c r="G204" s="255"/>
      <c r="H204" s="265"/>
    </row>
    <row r="205" spans="3:8" s="237" customFormat="1" ht="16.5" customHeight="1">
      <c r="C205" s="255"/>
      <c r="E205" s="255"/>
      <c r="G205" s="255"/>
      <c r="H205" s="265"/>
    </row>
    <row r="206" spans="3:8" s="237" customFormat="1" ht="16.5" customHeight="1">
      <c r="C206" s="255"/>
      <c r="E206" s="255"/>
      <c r="G206" s="255"/>
      <c r="H206" s="265"/>
    </row>
    <row r="207" spans="3:8" s="237" customFormat="1" ht="16.5" customHeight="1">
      <c r="C207" s="255"/>
      <c r="E207" s="255"/>
      <c r="G207" s="255"/>
      <c r="H207" s="265"/>
    </row>
    <row r="208" spans="3:8" s="237" customFormat="1" ht="16.5" customHeight="1">
      <c r="C208" s="255"/>
      <c r="E208" s="255"/>
      <c r="G208" s="255"/>
      <c r="H208" s="265"/>
    </row>
    <row r="209" spans="3:8" s="237" customFormat="1" ht="16.5" customHeight="1">
      <c r="C209" s="255"/>
      <c r="E209" s="255"/>
      <c r="G209" s="255"/>
      <c r="H209" s="265"/>
    </row>
    <row r="210" spans="3:8" s="237" customFormat="1" ht="16.5" customHeight="1">
      <c r="C210" s="255"/>
      <c r="E210" s="255"/>
      <c r="G210" s="255"/>
      <c r="H210" s="265"/>
    </row>
    <row r="211" spans="3:8" s="237" customFormat="1" ht="16.5" customHeight="1">
      <c r="C211" s="255"/>
      <c r="E211" s="255"/>
      <c r="G211" s="255"/>
      <c r="H211" s="265"/>
    </row>
    <row r="212" spans="3:8" s="237" customFormat="1" ht="16.5" customHeight="1">
      <c r="C212" s="255"/>
      <c r="E212" s="255"/>
      <c r="G212" s="255"/>
      <c r="H212" s="265"/>
    </row>
    <row r="213" spans="3:8" s="237" customFormat="1" ht="16.5" customHeight="1">
      <c r="C213" s="255"/>
      <c r="E213" s="255"/>
      <c r="G213" s="255"/>
      <c r="H213" s="265"/>
    </row>
    <row r="214" spans="3:8" s="237" customFormat="1" ht="16.5" customHeight="1">
      <c r="C214" s="255"/>
      <c r="E214" s="255"/>
      <c r="G214" s="255"/>
      <c r="H214" s="265"/>
    </row>
    <row r="215" spans="3:8" s="237" customFormat="1" ht="16.5" customHeight="1">
      <c r="C215" s="255"/>
      <c r="E215" s="255"/>
      <c r="G215" s="255"/>
      <c r="H215" s="265"/>
    </row>
    <row r="216" spans="3:8" s="237" customFormat="1" ht="16.5" customHeight="1">
      <c r="C216" s="255"/>
      <c r="E216" s="255"/>
      <c r="G216" s="255"/>
      <c r="H216" s="265"/>
    </row>
    <row r="217" spans="3:8" s="237" customFormat="1" ht="16.5" customHeight="1">
      <c r="C217" s="255"/>
      <c r="E217" s="255"/>
      <c r="G217" s="255"/>
      <c r="H217" s="265"/>
    </row>
    <row r="218" spans="3:8" s="237" customFormat="1" ht="16.5" customHeight="1">
      <c r="C218" s="255"/>
      <c r="E218" s="255"/>
      <c r="G218" s="255"/>
      <c r="H218" s="265"/>
    </row>
    <row r="219" spans="3:8" s="237" customFormat="1" ht="16.5" customHeight="1">
      <c r="C219" s="255"/>
      <c r="E219" s="255"/>
      <c r="G219" s="255"/>
      <c r="H219" s="265"/>
    </row>
    <row r="220" spans="3:8" s="237" customFormat="1" ht="16.5" customHeight="1">
      <c r="C220" s="255"/>
      <c r="E220" s="255"/>
      <c r="G220" s="255"/>
      <c r="H220" s="265"/>
    </row>
    <row r="221" spans="3:8" s="237" customFormat="1" ht="16.5" customHeight="1">
      <c r="C221" s="255"/>
      <c r="E221" s="255"/>
      <c r="G221" s="255"/>
      <c r="H221" s="265"/>
    </row>
    <row r="222" spans="3:8" s="237" customFormat="1" ht="16.5" customHeight="1">
      <c r="C222" s="255"/>
      <c r="E222" s="255"/>
      <c r="G222" s="255"/>
      <c r="H222" s="265"/>
    </row>
    <row r="223" spans="3:8" s="237" customFormat="1" ht="16.5" customHeight="1">
      <c r="C223" s="255"/>
      <c r="E223" s="255"/>
      <c r="G223" s="255"/>
      <c r="H223" s="265"/>
    </row>
    <row r="224" spans="3:8" s="237" customFormat="1" ht="16.5" customHeight="1">
      <c r="C224" s="255"/>
      <c r="E224" s="255"/>
      <c r="G224" s="255"/>
      <c r="H224" s="265"/>
    </row>
    <row r="225" spans="3:8" s="237" customFormat="1" ht="16.5" customHeight="1">
      <c r="C225" s="255"/>
      <c r="E225" s="255"/>
      <c r="G225" s="255"/>
      <c r="H225" s="265"/>
    </row>
    <row r="226" spans="3:8" s="237" customFormat="1" ht="16.5" customHeight="1">
      <c r="C226" s="255"/>
      <c r="E226" s="255"/>
      <c r="G226" s="255"/>
      <c r="H226" s="265"/>
    </row>
    <row r="227" spans="3:8" s="237" customFormat="1" ht="16.5" customHeight="1">
      <c r="C227" s="255"/>
      <c r="E227" s="255"/>
      <c r="G227" s="255"/>
      <c r="H227" s="265"/>
    </row>
    <row r="228" spans="3:8" s="237" customFormat="1" ht="16.5" customHeight="1">
      <c r="C228" s="255"/>
      <c r="E228" s="255"/>
      <c r="G228" s="255"/>
      <c r="H228" s="265"/>
    </row>
    <row r="229" spans="3:8" s="237" customFormat="1" ht="16.5" customHeight="1">
      <c r="C229" s="255"/>
      <c r="E229" s="255"/>
      <c r="G229" s="255"/>
      <c r="H229" s="265"/>
    </row>
    <row r="230" spans="3:8" s="237" customFormat="1" ht="16.5" customHeight="1">
      <c r="C230" s="255"/>
      <c r="E230" s="255"/>
      <c r="G230" s="255"/>
      <c r="H230" s="265"/>
    </row>
    <row r="231" spans="3:8" s="237" customFormat="1" ht="16.5" customHeight="1">
      <c r="C231" s="255"/>
      <c r="E231" s="255"/>
      <c r="G231" s="255"/>
      <c r="H231" s="265"/>
    </row>
    <row r="232" spans="3:8" s="237" customFormat="1" ht="16.5" customHeight="1">
      <c r="C232" s="255"/>
      <c r="E232" s="255"/>
      <c r="G232" s="255"/>
      <c r="H232" s="265"/>
    </row>
    <row r="233" spans="3:8" s="237" customFormat="1" ht="16.5" customHeight="1">
      <c r="C233" s="255"/>
      <c r="E233" s="255"/>
      <c r="G233" s="255"/>
      <c r="H233" s="265"/>
    </row>
    <row r="234" spans="3:8" s="237" customFormat="1" ht="16.5" customHeight="1">
      <c r="C234" s="255"/>
      <c r="E234" s="255"/>
      <c r="G234" s="255"/>
      <c r="H234" s="265"/>
    </row>
    <row r="235" spans="3:8" s="237" customFormat="1" ht="16.5" customHeight="1">
      <c r="C235" s="255"/>
      <c r="E235" s="255"/>
      <c r="G235" s="255"/>
      <c r="H235" s="265"/>
    </row>
    <row r="236" spans="3:8" s="237" customFormat="1" ht="16.5" customHeight="1">
      <c r="C236" s="255"/>
      <c r="E236" s="255"/>
      <c r="G236" s="255"/>
      <c r="H236" s="265"/>
    </row>
    <row r="237" spans="3:8" s="237" customFormat="1" ht="16.5" customHeight="1">
      <c r="C237" s="255"/>
      <c r="E237" s="255"/>
      <c r="G237" s="255"/>
      <c r="H237" s="265"/>
    </row>
    <row r="238" spans="3:8" s="237" customFormat="1" ht="16.5" customHeight="1">
      <c r="C238" s="255"/>
      <c r="E238" s="255"/>
      <c r="G238" s="255"/>
      <c r="H238" s="265"/>
    </row>
    <row r="239" spans="3:8" s="237" customFormat="1" ht="16.5" customHeight="1">
      <c r="C239" s="255"/>
      <c r="E239" s="255"/>
      <c r="G239" s="255"/>
      <c r="H239" s="265"/>
    </row>
    <row r="240" spans="3:8" s="237" customFormat="1" ht="16.5" customHeight="1">
      <c r="C240" s="255"/>
      <c r="E240" s="255"/>
      <c r="G240" s="255"/>
      <c r="H240" s="265"/>
    </row>
    <row r="241" spans="3:8" s="237" customFormat="1" ht="16.5" customHeight="1">
      <c r="C241" s="255"/>
      <c r="E241" s="255"/>
      <c r="G241" s="255"/>
      <c r="H241" s="265"/>
    </row>
    <row r="242" spans="3:8" s="237" customFormat="1" ht="16.5" customHeight="1">
      <c r="C242" s="255"/>
      <c r="E242" s="255"/>
      <c r="G242" s="255"/>
      <c r="H242" s="265"/>
    </row>
    <row r="243" spans="3:8" s="237" customFormat="1" ht="16.5" customHeight="1">
      <c r="C243" s="255"/>
      <c r="E243" s="255"/>
      <c r="G243" s="255"/>
      <c r="H243" s="265"/>
    </row>
    <row r="244" spans="3:8" s="237" customFormat="1" ht="16.5" customHeight="1">
      <c r="C244" s="255"/>
      <c r="E244" s="255"/>
      <c r="G244" s="255"/>
      <c r="H244" s="265"/>
    </row>
    <row r="245" spans="3:8" s="237" customFormat="1" ht="16.5" customHeight="1">
      <c r="C245" s="255"/>
      <c r="E245" s="255"/>
      <c r="G245" s="255"/>
      <c r="H245" s="265"/>
    </row>
    <row r="246" spans="3:8" s="237" customFormat="1" ht="16.5" customHeight="1">
      <c r="C246" s="255"/>
      <c r="E246" s="255"/>
      <c r="G246" s="255"/>
      <c r="H246" s="265"/>
    </row>
    <row r="247" spans="3:8" s="237" customFormat="1" ht="16.5" customHeight="1">
      <c r="C247" s="255"/>
      <c r="E247" s="255"/>
      <c r="G247" s="255"/>
      <c r="H247" s="265"/>
    </row>
    <row r="248" spans="3:8" s="237" customFormat="1" ht="16.5" customHeight="1">
      <c r="C248" s="255"/>
      <c r="E248" s="255"/>
      <c r="G248" s="255"/>
      <c r="H248" s="265"/>
    </row>
    <row r="249" spans="3:8" s="237" customFormat="1" ht="16.5" customHeight="1">
      <c r="C249" s="255"/>
      <c r="E249" s="255"/>
      <c r="G249" s="255"/>
      <c r="H249" s="265"/>
    </row>
    <row r="250" spans="3:8" s="237" customFormat="1" ht="16.5" customHeight="1">
      <c r="C250" s="255"/>
      <c r="E250" s="255"/>
      <c r="G250" s="255"/>
      <c r="H250" s="265"/>
    </row>
    <row r="251" spans="3:8" s="237" customFormat="1" ht="16.5" customHeight="1">
      <c r="C251" s="255"/>
      <c r="E251" s="255"/>
      <c r="G251" s="255"/>
      <c r="H251" s="265"/>
    </row>
    <row r="252" spans="3:8" s="237" customFormat="1" ht="16.5" customHeight="1">
      <c r="C252" s="255"/>
      <c r="E252" s="255"/>
      <c r="G252" s="255"/>
      <c r="H252" s="265"/>
    </row>
    <row r="253" spans="3:8" s="237" customFormat="1" ht="16.5" customHeight="1">
      <c r="C253" s="255"/>
      <c r="E253" s="255"/>
      <c r="G253" s="255"/>
      <c r="H253" s="265"/>
    </row>
    <row r="254" spans="3:8" s="237" customFormat="1" ht="16.5" customHeight="1">
      <c r="C254" s="255"/>
      <c r="E254" s="255"/>
      <c r="G254" s="255"/>
      <c r="H254" s="265"/>
    </row>
    <row r="255" spans="3:8" s="237" customFormat="1" ht="16.5" customHeight="1">
      <c r="C255" s="255"/>
      <c r="E255" s="255"/>
      <c r="G255" s="255"/>
      <c r="H255" s="265"/>
    </row>
    <row r="256" spans="3:8" s="237" customFormat="1" ht="16.5" customHeight="1">
      <c r="C256" s="255"/>
      <c r="E256" s="255"/>
      <c r="G256" s="255"/>
      <c r="H256" s="265"/>
    </row>
    <row r="257" spans="3:8" s="237" customFormat="1" ht="16.5" customHeight="1">
      <c r="C257" s="255"/>
      <c r="E257" s="255"/>
      <c r="G257" s="255"/>
      <c r="H257" s="265"/>
    </row>
    <row r="258" spans="3:8" s="237" customFormat="1" ht="16.5" customHeight="1">
      <c r="C258" s="255"/>
      <c r="E258" s="255"/>
      <c r="G258" s="255"/>
      <c r="H258" s="265"/>
    </row>
    <row r="259" spans="3:8" s="237" customFormat="1" ht="16.5" customHeight="1">
      <c r="C259" s="255"/>
      <c r="E259" s="255"/>
      <c r="G259" s="255"/>
      <c r="H259" s="265"/>
    </row>
    <row r="260" spans="3:8" s="237" customFormat="1" ht="16.5" customHeight="1">
      <c r="C260" s="255"/>
      <c r="E260" s="255"/>
      <c r="G260" s="255"/>
      <c r="H260" s="265"/>
    </row>
    <row r="261" spans="3:8" s="237" customFormat="1" ht="16.5" customHeight="1">
      <c r="C261" s="255"/>
      <c r="E261" s="255"/>
      <c r="G261" s="255"/>
      <c r="H261" s="265"/>
    </row>
    <row r="262" spans="3:8" s="237" customFormat="1" ht="16.5" customHeight="1">
      <c r="C262" s="255"/>
      <c r="E262" s="255"/>
      <c r="G262" s="255"/>
      <c r="H262" s="265"/>
    </row>
    <row r="263" spans="3:8" s="237" customFormat="1" ht="16.5" customHeight="1">
      <c r="C263" s="255"/>
      <c r="E263" s="255"/>
      <c r="G263" s="255"/>
      <c r="H263" s="265"/>
    </row>
    <row r="264" spans="3:8" s="237" customFormat="1" ht="16.5" customHeight="1">
      <c r="C264" s="255"/>
      <c r="E264" s="255"/>
      <c r="G264" s="255"/>
      <c r="H264" s="265"/>
    </row>
    <row r="265" spans="3:8" s="237" customFormat="1" ht="16.5" customHeight="1">
      <c r="C265" s="255"/>
      <c r="E265" s="255"/>
      <c r="G265" s="255"/>
      <c r="H265" s="265"/>
    </row>
    <row r="266" spans="3:8" s="237" customFormat="1" ht="16.5" customHeight="1">
      <c r="C266" s="255"/>
      <c r="E266" s="255"/>
      <c r="G266" s="255"/>
      <c r="H266" s="265"/>
    </row>
    <row r="267" spans="3:8" s="237" customFormat="1" ht="16.5" customHeight="1">
      <c r="C267" s="255"/>
      <c r="E267" s="255"/>
      <c r="G267" s="255"/>
      <c r="H267" s="265"/>
    </row>
    <row r="268" spans="3:8" s="237" customFormat="1" ht="16.5" customHeight="1">
      <c r="C268" s="255"/>
      <c r="E268" s="255"/>
      <c r="G268" s="255"/>
      <c r="H268" s="265"/>
    </row>
    <row r="269" spans="3:8" s="237" customFormat="1" ht="16.5" customHeight="1">
      <c r="C269" s="255"/>
      <c r="E269" s="255"/>
      <c r="G269" s="255"/>
      <c r="H269" s="265"/>
    </row>
    <row r="270" spans="3:8" s="237" customFormat="1" ht="16.5" customHeight="1">
      <c r="C270" s="255"/>
      <c r="E270" s="255"/>
      <c r="G270" s="255"/>
      <c r="H270" s="265"/>
    </row>
    <row r="271" spans="3:8" s="237" customFormat="1" ht="16.5" customHeight="1">
      <c r="C271" s="255"/>
      <c r="E271" s="255"/>
      <c r="G271" s="255"/>
      <c r="H271" s="265"/>
    </row>
    <row r="272" spans="3:8" s="237" customFormat="1" ht="16.5" customHeight="1">
      <c r="C272" s="255"/>
      <c r="E272" s="255"/>
      <c r="G272" s="255"/>
      <c r="H272" s="265"/>
    </row>
    <row r="273" spans="3:8" s="237" customFormat="1" ht="16.5" customHeight="1">
      <c r="C273" s="255"/>
      <c r="E273" s="255"/>
      <c r="G273" s="255"/>
      <c r="H273" s="265"/>
    </row>
    <row r="274" spans="3:8" s="237" customFormat="1" ht="16.5" customHeight="1">
      <c r="C274" s="255"/>
      <c r="E274" s="255"/>
      <c r="G274" s="255"/>
      <c r="H274" s="265"/>
    </row>
    <row r="275" spans="3:8" s="237" customFormat="1" ht="16.5" customHeight="1">
      <c r="C275" s="255"/>
      <c r="E275" s="255"/>
      <c r="G275" s="255"/>
      <c r="H275" s="265"/>
    </row>
    <row r="276" spans="3:8" s="237" customFormat="1" ht="16.5" customHeight="1">
      <c r="C276" s="255"/>
      <c r="E276" s="255"/>
      <c r="G276" s="255"/>
      <c r="H276" s="265"/>
    </row>
    <row r="277" spans="3:8" s="237" customFormat="1" ht="16.5" customHeight="1">
      <c r="C277" s="255"/>
      <c r="E277" s="255"/>
      <c r="G277" s="255"/>
      <c r="H277" s="265"/>
    </row>
    <row r="278" spans="3:8" s="237" customFormat="1" ht="16.5" customHeight="1">
      <c r="C278" s="255"/>
      <c r="E278" s="255"/>
      <c r="G278" s="255"/>
      <c r="H278" s="265"/>
    </row>
    <row r="279" spans="3:8" s="237" customFormat="1" ht="16.5" customHeight="1">
      <c r="C279" s="255"/>
      <c r="E279" s="255"/>
      <c r="G279" s="255"/>
      <c r="H279" s="265"/>
    </row>
    <row r="280" spans="3:8" s="237" customFormat="1" ht="16.5" customHeight="1">
      <c r="C280" s="255"/>
      <c r="E280" s="255"/>
      <c r="G280" s="255"/>
      <c r="H280" s="265"/>
    </row>
    <row r="281" spans="3:8" s="237" customFormat="1" ht="16.5" customHeight="1">
      <c r="C281" s="255"/>
      <c r="E281" s="255"/>
      <c r="G281" s="255"/>
      <c r="H281" s="265"/>
    </row>
    <row r="282" spans="3:8" s="237" customFormat="1" ht="16.5" customHeight="1">
      <c r="C282" s="255"/>
      <c r="E282" s="255"/>
      <c r="G282" s="255"/>
      <c r="H282" s="265"/>
    </row>
    <row r="283" spans="3:8" s="237" customFormat="1" ht="16.5" customHeight="1">
      <c r="C283" s="255"/>
      <c r="E283" s="255"/>
      <c r="G283" s="255"/>
      <c r="H283" s="265"/>
    </row>
    <row r="284" spans="3:8" s="237" customFormat="1" ht="16.5" customHeight="1">
      <c r="C284" s="255"/>
      <c r="E284" s="255"/>
      <c r="G284" s="255"/>
      <c r="H284" s="265"/>
    </row>
    <row r="285" spans="3:8" s="237" customFormat="1" ht="16.5" customHeight="1">
      <c r="C285" s="255"/>
      <c r="E285" s="255"/>
      <c r="G285" s="255"/>
      <c r="H285" s="265"/>
    </row>
    <row r="286" spans="3:8" s="237" customFormat="1" ht="16.5" customHeight="1">
      <c r="C286" s="255"/>
      <c r="E286" s="255"/>
      <c r="G286" s="255"/>
      <c r="H286" s="265"/>
    </row>
    <row r="287" spans="3:8" s="237" customFormat="1" ht="16.5" customHeight="1">
      <c r="C287" s="255"/>
      <c r="E287" s="255"/>
      <c r="G287" s="255"/>
      <c r="H287" s="265"/>
    </row>
    <row r="288" spans="3:8" s="237" customFormat="1" ht="16.5" customHeight="1">
      <c r="C288" s="255"/>
      <c r="E288" s="255"/>
      <c r="G288" s="255"/>
      <c r="H288" s="265"/>
    </row>
    <row r="289" spans="3:8" s="237" customFormat="1" ht="16.5" customHeight="1">
      <c r="C289" s="255"/>
      <c r="E289" s="255"/>
      <c r="G289" s="255"/>
      <c r="H289" s="265"/>
    </row>
    <row r="290" spans="3:8" s="237" customFormat="1" ht="16.5" customHeight="1">
      <c r="C290" s="255"/>
      <c r="E290" s="255"/>
      <c r="G290" s="255"/>
      <c r="H290" s="265"/>
    </row>
    <row r="291" spans="3:8" s="237" customFormat="1" ht="16.5" customHeight="1">
      <c r="C291" s="255"/>
      <c r="E291" s="255"/>
      <c r="G291" s="255"/>
      <c r="H291" s="265"/>
    </row>
    <row r="292" spans="3:8" s="237" customFormat="1" ht="16.5" customHeight="1">
      <c r="C292" s="255"/>
      <c r="E292" s="255"/>
      <c r="G292" s="255"/>
      <c r="H292" s="265"/>
    </row>
    <row r="293" spans="3:8" s="237" customFormat="1" ht="16.5" customHeight="1">
      <c r="C293" s="255"/>
      <c r="E293" s="255"/>
      <c r="G293" s="255"/>
      <c r="H293" s="265"/>
    </row>
    <row r="294" spans="3:8" s="237" customFormat="1" ht="16.5" customHeight="1">
      <c r="C294" s="255"/>
      <c r="E294" s="255"/>
      <c r="G294" s="255"/>
      <c r="H294" s="265"/>
    </row>
    <row r="295" spans="3:8" s="237" customFormat="1" ht="16.5" customHeight="1">
      <c r="C295" s="255"/>
      <c r="E295" s="255"/>
      <c r="G295" s="255"/>
      <c r="H295" s="265"/>
    </row>
    <row r="296" spans="3:8" s="237" customFormat="1" ht="16.5" customHeight="1">
      <c r="C296" s="255"/>
      <c r="E296" s="255"/>
      <c r="G296" s="255"/>
      <c r="H296" s="265"/>
    </row>
    <row r="297" spans="3:8" s="237" customFormat="1" ht="16.5" customHeight="1">
      <c r="C297" s="255"/>
      <c r="E297" s="255"/>
      <c r="G297" s="255"/>
      <c r="H297" s="265"/>
    </row>
    <row r="298" spans="3:8" s="237" customFormat="1" ht="16.5" customHeight="1">
      <c r="C298" s="255"/>
      <c r="E298" s="255"/>
      <c r="G298" s="255"/>
      <c r="H298" s="265"/>
    </row>
  </sheetData>
  <mergeCells count="19">
    <mergeCell ref="E37:G37"/>
    <mergeCell ref="H37:H39"/>
    <mergeCell ref="A108:D108"/>
    <mergeCell ref="E108:H108"/>
    <mergeCell ref="A35:H35"/>
    <mergeCell ref="A37:A39"/>
    <mergeCell ref="B37:D37"/>
    <mergeCell ref="H5:H7"/>
    <mergeCell ref="A33:H33"/>
    <mergeCell ref="A34:H34"/>
    <mergeCell ref="A5:A7"/>
    <mergeCell ref="B5:D5"/>
    <mergeCell ref="E5:G5"/>
    <mergeCell ref="A1:H1"/>
    <mergeCell ref="I1:R1"/>
    <mergeCell ref="A2:H2"/>
    <mergeCell ref="I2:R2"/>
    <mergeCell ref="A3:H3"/>
    <mergeCell ref="I3:R3"/>
  </mergeCells>
  <printOptions horizontalCentered="1"/>
  <pageMargins left="0.39370078740157483" right="0.39370078740157483" top="0.78740157480314965" bottom="0.59055118110236227" header="0.39370078740157483" footer="0.39370078740157483"/>
  <pageSetup paperSize="9" scale="99" firstPageNumber="139" orientation="landscape" useFirstPageNumber="1" r:id="rId1"/>
  <headerFooter alignWithMargins="0">
    <oddHeader>&amp;L&amp;8PCBS: Prices and Price Indices Annual Bulletin, 2019&amp;R&amp;1&amp;K00+000ء&amp;10&amp;K000000 &amp;8PCBS: الأسعار والأرقام القياسية النشرة السنوية، 2019</oddHeader>
    <oddFooter>&amp;C&amp;"Times New Roman,Regular"&amp;P</oddFooter>
  </headerFooter>
  <rowBreaks count="1" manualBreakCount="1">
    <brk id="86" max="7" man="1"/>
  </rowBreaks>
</worksheet>
</file>

<file path=xl/worksheets/sheet19.xml><?xml version="1.0" encoding="utf-8"?>
<worksheet xmlns="http://schemas.openxmlformats.org/spreadsheetml/2006/main" xmlns:r="http://schemas.openxmlformats.org/officeDocument/2006/relationships">
  <dimension ref="A1:K29"/>
  <sheetViews>
    <sheetView rightToLeft="1" view="pageBreakPreview" zoomScaleNormal="100" zoomScaleSheetLayoutView="100" workbookViewId="0">
      <selection activeCell="Q7" sqref="Q7"/>
    </sheetView>
  </sheetViews>
  <sheetFormatPr defaultRowHeight="16.5" customHeight="1"/>
  <cols>
    <col min="1" max="1" width="24.7109375" style="234" customWidth="1"/>
    <col min="2" max="2" width="8.42578125" style="234" customWidth="1"/>
    <col min="3" max="3" width="7.85546875" style="234" customWidth="1"/>
    <col min="4" max="4" width="9.140625" style="234" customWidth="1"/>
    <col min="5" max="5" width="9.85546875" style="234" customWidth="1"/>
    <col min="6" max="6" width="10.42578125" style="234" customWidth="1"/>
    <col min="7" max="7" width="8.7109375" style="234" customWidth="1"/>
    <col min="8" max="9" width="8.7109375" style="235" customWidth="1"/>
    <col min="10" max="10" width="9.140625" style="235" customWidth="1"/>
    <col min="11" max="11" width="31.5703125" style="235" customWidth="1"/>
    <col min="12" max="12" width="7.85546875" style="216" customWidth="1"/>
    <col min="13" max="16384" width="9.140625" style="216"/>
  </cols>
  <sheetData>
    <row r="1" spans="1:11" s="186" customFormat="1" ht="18" customHeight="1">
      <c r="A1" s="598" t="s">
        <v>1876</v>
      </c>
      <c r="B1" s="598"/>
      <c r="C1" s="598"/>
      <c r="D1" s="598"/>
      <c r="E1" s="598"/>
      <c r="F1" s="598"/>
      <c r="G1" s="598"/>
      <c r="H1" s="598"/>
      <c r="I1" s="598"/>
      <c r="J1" s="598"/>
      <c r="K1" s="598"/>
    </row>
    <row r="2" spans="1:11" s="186" customFormat="1" ht="32.25" customHeight="1">
      <c r="A2" s="643" t="s">
        <v>1877</v>
      </c>
      <c r="B2" s="643"/>
      <c r="C2" s="643"/>
      <c r="D2" s="643"/>
      <c r="E2" s="643"/>
      <c r="F2" s="643"/>
      <c r="G2" s="643"/>
      <c r="H2" s="643"/>
      <c r="I2" s="643"/>
      <c r="J2" s="643"/>
      <c r="K2" s="643"/>
    </row>
    <row r="3" spans="1:11" s="188" customFormat="1" ht="18" customHeight="1">
      <c r="A3" s="600" t="s">
        <v>1249</v>
      </c>
      <c r="B3" s="600"/>
      <c r="C3" s="600"/>
      <c r="D3" s="600"/>
      <c r="E3" s="600"/>
      <c r="F3" s="600"/>
      <c r="G3" s="600"/>
      <c r="H3" s="600"/>
      <c r="I3" s="600"/>
      <c r="J3" s="600"/>
      <c r="K3" s="600"/>
    </row>
    <row r="4" spans="1:11" s="188" customFormat="1" ht="4.9000000000000004" customHeight="1">
      <c r="A4" s="189"/>
      <c r="B4" s="189"/>
      <c r="C4" s="189"/>
      <c r="D4" s="189"/>
      <c r="E4" s="189"/>
      <c r="F4" s="189"/>
      <c r="G4" s="189"/>
      <c r="H4" s="189"/>
      <c r="I4" s="189"/>
      <c r="J4" s="189"/>
      <c r="K4" s="189"/>
    </row>
    <row r="5" spans="1:11" s="196" customFormat="1" ht="16.149999999999999" customHeight="1">
      <c r="A5" s="601" t="s">
        <v>1288</v>
      </c>
      <c r="B5" s="616" t="s">
        <v>1250</v>
      </c>
      <c r="C5" s="616"/>
      <c r="D5" s="616"/>
      <c r="E5" s="616"/>
      <c r="F5" s="617" t="s">
        <v>1251</v>
      </c>
      <c r="G5" s="617"/>
      <c r="H5" s="617"/>
      <c r="I5" s="617"/>
      <c r="J5" s="618"/>
      <c r="K5" s="607" t="s">
        <v>1252</v>
      </c>
    </row>
    <row r="6" spans="1:11" s="196" customFormat="1" ht="16.5" customHeight="1">
      <c r="A6" s="602"/>
      <c r="B6" s="641" t="s">
        <v>1253</v>
      </c>
      <c r="C6" s="642"/>
      <c r="D6" s="267" t="s">
        <v>40</v>
      </c>
      <c r="E6" s="641" t="s">
        <v>1254</v>
      </c>
      <c r="F6" s="642"/>
      <c r="G6" s="267" t="s">
        <v>40</v>
      </c>
      <c r="H6" s="641" t="s">
        <v>1255</v>
      </c>
      <c r="I6" s="642"/>
      <c r="J6" s="267" t="s">
        <v>40</v>
      </c>
      <c r="K6" s="608"/>
    </row>
    <row r="7" spans="1:11" s="196" customFormat="1" ht="26.25" customHeight="1">
      <c r="A7" s="602"/>
      <c r="B7" s="632" t="s">
        <v>1256</v>
      </c>
      <c r="C7" s="633"/>
      <c r="D7" s="639" t="s">
        <v>42</v>
      </c>
      <c r="E7" s="632" t="s">
        <v>1257</v>
      </c>
      <c r="F7" s="633"/>
      <c r="G7" s="639" t="s">
        <v>42</v>
      </c>
      <c r="H7" s="632" t="s">
        <v>1258</v>
      </c>
      <c r="I7" s="633"/>
      <c r="J7" s="639" t="s">
        <v>42</v>
      </c>
      <c r="K7" s="608"/>
    </row>
    <row r="8" spans="1:11" s="196" customFormat="1" ht="15.75" customHeight="1">
      <c r="A8" s="603"/>
      <c r="B8" s="331">
        <v>2018</v>
      </c>
      <c r="C8" s="331">
        <v>2019</v>
      </c>
      <c r="D8" s="640"/>
      <c r="E8" s="331">
        <v>2018</v>
      </c>
      <c r="F8" s="331">
        <v>2019</v>
      </c>
      <c r="G8" s="640"/>
      <c r="H8" s="331">
        <v>2018</v>
      </c>
      <c r="I8" s="331">
        <v>2019</v>
      </c>
      <c r="J8" s="640"/>
      <c r="K8" s="609"/>
    </row>
    <row r="9" spans="1:11" s="268" customFormat="1" ht="16.5" customHeight="1">
      <c r="A9" s="381" t="s">
        <v>1259</v>
      </c>
      <c r="B9" s="382">
        <v>100.49242514172846</v>
      </c>
      <c r="C9" s="383">
        <v>99.152081303259592</v>
      </c>
      <c r="D9" s="384">
        <f>C9/B9*100-100</f>
        <v>-1.3337759901589976</v>
      </c>
      <c r="E9" s="383">
        <v>100.76776616157531</v>
      </c>
      <c r="F9" s="383">
        <v>99.423072742120439</v>
      </c>
      <c r="G9" s="384">
        <f>F9/E9*100-100</f>
        <v>-1.3344479794250219</v>
      </c>
      <c r="H9" s="384">
        <v>100.03496072108589</v>
      </c>
      <c r="I9" s="384">
        <v>97.402676917893004</v>
      </c>
      <c r="J9" s="384">
        <f>I9/H9*100-100</f>
        <v>-2.6313638594132556</v>
      </c>
      <c r="K9" s="385" t="s">
        <v>1260</v>
      </c>
    </row>
    <row r="10" spans="1:11" s="196" customFormat="1" ht="16.5" customHeight="1">
      <c r="A10" s="386" t="s">
        <v>1261</v>
      </c>
      <c r="B10" s="387">
        <v>100.27518041953101</v>
      </c>
      <c r="C10" s="388">
        <v>100.73814562973344</v>
      </c>
      <c r="D10" s="389">
        <f t="shared" ref="D10:D26" si="0">C10/B10*100-100</f>
        <v>0.46169471674393492</v>
      </c>
      <c r="E10" s="388">
        <v>99.640358573600523</v>
      </c>
      <c r="F10" s="388">
        <v>99.991846298607939</v>
      </c>
      <c r="G10" s="389">
        <f t="shared" ref="G10:G26" si="1">F10/E10*100-100</f>
        <v>0.3527563830952829</v>
      </c>
      <c r="H10" s="389">
        <v>99.675485043022491</v>
      </c>
      <c r="I10" s="389">
        <v>100.03314112927968</v>
      </c>
      <c r="J10" s="389">
        <f t="shared" ref="J10:J18" si="2">I10/H10*100-100</f>
        <v>0.35882051248891855</v>
      </c>
      <c r="K10" s="390" t="s">
        <v>1262</v>
      </c>
    </row>
    <row r="11" spans="1:11" s="196" customFormat="1" ht="16.5" customHeight="1">
      <c r="A11" s="386" t="s">
        <v>1263</v>
      </c>
      <c r="B11" s="387">
        <v>105.18860988902416</v>
      </c>
      <c r="C11" s="388">
        <v>104.66259765958303</v>
      </c>
      <c r="D11" s="389">
        <f t="shared" si="0"/>
        <v>-0.50006576757320431</v>
      </c>
      <c r="E11" s="388">
        <v>104.97000163617827</v>
      </c>
      <c r="F11" s="388">
        <v>104.46990832541839</v>
      </c>
      <c r="G11" s="389">
        <f t="shared" si="1"/>
        <v>-0.47641545485841164</v>
      </c>
      <c r="H11" s="389">
        <v>108.43650393130578</v>
      </c>
      <c r="I11" s="389">
        <v>107.5254106243143</v>
      </c>
      <c r="J11" s="389">
        <f t="shared" si="2"/>
        <v>-0.84020903843288863</v>
      </c>
      <c r="K11" s="391" t="s">
        <v>1264</v>
      </c>
    </row>
    <row r="12" spans="1:11" s="196" customFormat="1" ht="16.5" customHeight="1">
      <c r="A12" s="386" t="s">
        <v>1201</v>
      </c>
      <c r="B12" s="387">
        <v>99.351399294661078</v>
      </c>
      <c r="C12" s="388">
        <v>98.590242135928676</v>
      </c>
      <c r="D12" s="389">
        <f t="shared" si="0"/>
        <v>-0.76612625905239895</v>
      </c>
      <c r="E12" s="388">
        <v>99.351399294661078</v>
      </c>
      <c r="F12" s="388">
        <v>98.590242135928676</v>
      </c>
      <c r="G12" s="389">
        <f t="shared" si="1"/>
        <v>-0.76612625905239895</v>
      </c>
      <c r="H12" s="389">
        <v>99.351399294661078</v>
      </c>
      <c r="I12" s="389">
        <v>98.597594346426419</v>
      </c>
      <c r="J12" s="389">
        <f t="shared" si="2"/>
        <v>-0.75872605075142019</v>
      </c>
      <c r="K12" s="392" t="s">
        <v>1511</v>
      </c>
    </row>
    <row r="13" spans="1:11" s="196" customFormat="1" ht="16.5" customHeight="1">
      <c r="A13" s="386" t="s">
        <v>1265</v>
      </c>
      <c r="B13" s="387">
        <v>103.98199894680594</v>
      </c>
      <c r="C13" s="388">
        <v>103.5708533338626</v>
      </c>
      <c r="D13" s="389">
        <f t="shared" si="0"/>
        <v>-0.3954007588887265</v>
      </c>
      <c r="E13" s="388">
        <v>103.75548524048691</v>
      </c>
      <c r="F13" s="388">
        <v>103.28566486782353</v>
      </c>
      <c r="G13" s="389">
        <f t="shared" si="1"/>
        <v>-0.45281497317893127</v>
      </c>
      <c r="H13" s="389">
        <v>104.07835936830129</v>
      </c>
      <c r="I13" s="389">
        <v>103.43089019585743</v>
      </c>
      <c r="J13" s="389">
        <f t="shared" si="2"/>
        <v>-0.62209778898673562</v>
      </c>
      <c r="K13" s="390" t="s">
        <v>1266</v>
      </c>
    </row>
    <row r="14" spans="1:11" s="196" customFormat="1" ht="16.5" customHeight="1">
      <c r="A14" s="386" t="s">
        <v>1207</v>
      </c>
      <c r="B14" s="387">
        <v>91.758034446857422</v>
      </c>
      <c r="C14" s="388">
        <v>85.361416810479838</v>
      </c>
      <c r="D14" s="389">
        <f t="shared" si="0"/>
        <v>-6.9711798808007899</v>
      </c>
      <c r="E14" s="388">
        <v>91.758034446857422</v>
      </c>
      <c r="F14" s="388">
        <v>85.361416810479838</v>
      </c>
      <c r="G14" s="389">
        <f t="shared" si="1"/>
        <v>-6.9711798808007899</v>
      </c>
      <c r="H14" s="389">
        <v>91.759165238572564</v>
      </c>
      <c r="I14" s="389">
        <v>85.363503291503221</v>
      </c>
      <c r="J14" s="389">
        <f t="shared" si="2"/>
        <v>-6.9700524524615162</v>
      </c>
      <c r="K14" s="390" t="s">
        <v>1208</v>
      </c>
    </row>
    <row r="15" spans="1:11" s="196" customFormat="1" ht="16.5" customHeight="1">
      <c r="A15" s="393" t="s">
        <v>1267</v>
      </c>
      <c r="B15" s="387">
        <v>108.89409178309019</v>
      </c>
      <c r="C15" s="388">
        <v>108.176892569936</v>
      </c>
      <c r="D15" s="389">
        <f t="shared" si="0"/>
        <v>-0.65862086859846158</v>
      </c>
      <c r="E15" s="388">
        <v>108.89409178309019</v>
      </c>
      <c r="F15" s="388">
        <v>108.176892569936</v>
      </c>
      <c r="G15" s="389">
        <f t="shared" si="1"/>
        <v>-0.65862086859846158</v>
      </c>
      <c r="H15" s="389" t="s">
        <v>130</v>
      </c>
      <c r="I15" s="389" t="s">
        <v>130</v>
      </c>
      <c r="J15" s="389" t="s">
        <v>130</v>
      </c>
      <c r="K15" s="391" t="s">
        <v>1268</v>
      </c>
    </row>
    <row r="16" spans="1:11" s="196" customFormat="1" ht="16.5" customHeight="1">
      <c r="A16" s="386" t="s">
        <v>1269</v>
      </c>
      <c r="B16" s="387">
        <v>105.62663479537061</v>
      </c>
      <c r="C16" s="388">
        <v>105.42975913337865</v>
      </c>
      <c r="D16" s="389">
        <f t="shared" si="0"/>
        <v>-0.1863882744852674</v>
      </c>
      <c r="E16" s="388">
        <v>105.62663479537061</v>
      </c>
      <c r="F16" s="388">
        <v>105.42975913337865</v>
      </c>
      <c r="G16" s="389">
        <f t="shared" si="1"/>
        <v>-0.1863882744852674</v>
      </c>
      <c r="H16" s="389" t="s">
        <v>130</v>
      </c>
      <c r="I16" s="389" t="s">
        <v>130</v>
      </c>
      <c r="J16" s="389" t="s">
        <v>130</v>
      </c>
      <c r="K16" s="391" t="s">
        <v>1270</v>
      </c>
    </row>
    <row r="17" spans="1:11" s="196" customFormat="1" ht="16.5" customHeight="1">
      <c r="A17" s="386" t="s">
        <v>1271</v>
      </c>
      <c r="B17" s="387">
        <v>103.21530666601656</v>
      </c>
      <c r="C17" s="388">
        <v>102.56246630552086</v>
      </c>
      <c r="D17" s="389">
        <f t="shared" si="0"/>
        <v>-0.6325034353752983</v>
      </c>
      <c r="E17" s="388">
        <v>103.21530666601656</v>
      </c>
      <c r="F17" s="388">
        <v>102.56246630552086</v>
      </c>
      <c r="G17" s="389">
        <f t="shared" si="1"/>
        <v>-0.6325034353752983</v>
      </c>
      <c r="H17" s="389" t="s">
        <v>130</v>
      </c>
      <c r="I17" s="389" t="s">
        <v>130</v>
      </c>
      <c r="J17" s="389" t="s">
        <v>130</v>
      </c>
      <c r="K17" s="392" t="s">
        <v>1272</v>
      </c>
    </row>
    <row r="18" spans="1:11" s="196" customFormat="1" ht="16.5" customHeight="1">
      <c r="A18" s="386" t="s">
        <v>1273</v>
      </c>
      <c r="B18" s="387">
        <v>101.32543196127902</v>
      </c>
      <c r="C18" s="388">
        <v>101.52062748719334</v>
      </c>
      <c r="D18" s="389">
        <f t="shared" si="0"/>
        <v>0.19264218482572915</v>
      </c>
      <c r="E18" s="388">
        <v>101.18157524471634</v>
      </c>
      <c r="F18" s="388">
        <v>101.32884301334809</v>
      </c>
      <c r="G18" s="389">
        <f t="shared" si="1"/>
        <v>0.14554800938368828</v>
      </c>
      <c r="H18" s="389">
        <v>98.160584196900288</v>
      </c>
      <c r="I18" s="389">
        <v>97.301369062598255</v>
      </c>
      <c r="J18" s="389">
        <f t="shared" si="2"/>
        <v>-0.87531583204368246</v>
      </c>
      <c r="K18" s="391" t="s">
        <v>1274</v>
      </c>
    </row>
    <row r="19" spans="1:11" s="196" customFormat="1" ht="16.5" customHeight="1">
      <c r="A19" s="386" t="s">
        <v>1275</v>
      </c>
      <c r="B19" s="387">
        <v>100.66890679071507</v>
      </c>
      <c r="C19" s="388">
        <v>100.46943342311967</v>
      </c>
      <c r="D19" s="389">
        <f t="shared" si="0"/>
        <v>-0.19814794255201207</v>
      </c>
      <c r="E19" s="388">
        <v>100.30511160911884</v>
      </c>
      <c r="F19" s="388">
        <v>100.15049248281217</v>
      </c>
      <c r="G19" s="389">
        <f t="shared" si="1"/>
        <v>-0.15414880042126811</v>
      </c>
      <c r="H19" s="389" t="s">
        <v>130</v>
      </c>
      <c r="I19" s="389" t="s">
        <v>130</v>
      </c>
      <c r="J19" s="394" t="s">
        <v>130</v>
      </c>
      <c r="K19" s="390" t="s">
        <v>1276</v>
      </c>
    </row>
    <row r="20" spans="1:11" s="196" customFormat="1" ht="16.5" customHeight="1">
      <c r="A20" s="386" t="s">
        <v>1277</v>
      </c>
      <c r="B20" s="387">
        <v>105.24091552618728</v>
      </c>
      <c r="C20" s="388">
        <v>104.87313710555156</v>
      </c>
      <c r="D20" s="389">
        <f t="shared" si="0"/>
        <v>-0.34946334208220264</v>
      </c>
      <c r="E20" s="388">
        <v>109.97920800235816</v>
      </c>
      <c r="F20" s="388">
        <v>109.08472013994002</v>
      </c>
      <c r="G20" s="389">
        <f t="shared" si="1"/>
        <v>-0.81332451712052034</v>
      </c>
      <c r="H20" s="389" t="s">
        <v>130</v>
      </c>
      <c r="I20" s="389" t="s">
        <v>130</v>
      </c>
      <c r="J20" s="394" t="s">
        <v>130</v>
      </c>
      <c r="K20" s="392" t="s">
        <v>1278</v>
      </c>
    </row>
    <row r="21" spans="1:11" s="196" customFormat="1" ht="16.5" customHeight="1">
      <c r="A21" s="386" t="s">
        <v>1279</v>
      </c>
      <c r="B21" s="387">
        <v>94.703882798676531</v>
      </c>
      <c r="C21" s="388">
        <v>93.874759973812672</v>
      </c>
      <c r="D21" s="389">
        <f t="shared" si="0"/>
        <v>-0.87548979024062135</v>
      </c>
      <c r="E21" s="388">
        <v>97.049196199902212</v>
      </c>
      <c r="F21" s="388">
        <v>96.678312583528907</v>
      </c>
      <c r="G21" s="389">
        <f t="shared" si="1"/>
        <v>-0.38216042058644462</v>
      </c>
      <c r="H21" s="389" t="s">
        <v>130</v>
      </c>
      <c r="I21" s="389" t="s">
        <v>130</v>
      </c>
      <c r="J21" s="394" t="s">
        <v>130</v>
      </c>
      <c r="K21" s="390" t="s">
        <v>1280</v>
      </c>
    </row>
    <row r="22" spans="1:11" s="196" customFormat="1" ht="16.5" customHeight="1">
      <c r="A22" s="393" t="s">
        <v>1281</v>
      </c>
      <c r="B22" s="387">
        <v>100.63169800493576</v>
      </c>
      <c r="C22" s="388">
        <v>99.743717045063207</v>
      </c>
      <c r="D22" s="389">
        <f t="shared" si="0"/>
        <v>-0.88240681363539863</v>
      </c>
      <c r="E22" s="388">
        <v>100.63169800493576</v>
      </c>
      <c r="F22" s="388">
        <v>99.743717045063207</v>
      </c>
      <c r="G22" s="389">
        <f t="shared" si="1"/>
        <v>-0.88240681363539863</v>
      </c>
      <c r="H22" s="389" t="s">
        <v>130</v>
      </c>
      <c r="I22" s="389" t="s">
        <v>130</v>
      </c>
      <c r="J22" s="394" t="s">
        <v>130</v>
      </c>
      <c r="K22" s="392" t="s">
        <v>1282</v>
      </c>
    </row>
    <row r="23" spans="1:11" s="196" customFormat="1" ht="16.5" customHeight="1">
      <c r="A23" s="386" t="s">
        <v>1186</v>
      </c>
      <c r="B23" s="387">
        <v>99.546955284384453</v>
      </c>
      <c r="C23" s="388">
        <v>98.958229686705863</v>
      </c>
      <c r="D23" s="389">
        <f t="shared" si="0"/>
        <v>-0.59140492644573328</v>
      </c>
      <c r="E23" s="388">
        <v>99.546955284384453</v>
      </c>
      <c r="F23" s="388">
        <v>98.958229686705863</v>
      </c>
      <c r="G23" s="389">
        <f t="shared" si="1"/>
        <v>-0.59140492644573328</v>
      </c>
      <c r="H23" s="389" t="s">
        <v>130</v>
      </c>
      <c r="I23" s="389" t="s">
        <v>130</v>
      </c>
      <c r="J23" s="394" t="s">
        <v>130</v>
      </c>
      <c r="K23" s="390" t="s">
        <v>1187</v>
      </c>
    </row>
    <row r="24" spans="1:11" s="268" customFormat="1" ht="16.5" customHeight="1">
      <c r="A24" s="381" t="s">
        <v>1283</v>
      </c>
      <c r="B24" s="395">
        <v>101.54099507192508</v>
      </c>
      <c r="C24" s="396">
        <v>101.63143511494246</v>
      </c>
      <c r="D24" s="397">
        <f t="shared" si="0"/>
        <v>8.906751697017512E-2</v>
      </c>
      <c r="E24" s="396">
        <v>102.0627925062069</v>
      </c>
      <c r="F24" s="396">
        <v>102.06772404370156</v>
      </c>
      <c r="G24" s="397">
        <f t="shared" si="1"/>
        <v>4.8318661223731851E-3</v>
      </c>
      <c r="H24" s="397">
        <v>102.50704141526182</v>
      </c>
      <c r="I24" s="397">
        <v>102.23292508156756</v>
      </c>
      <c r="J24" s="398">
        <f>I24/H24*100-100</f>
        <v>-0.26741219911303915</v>
      </c>
      <c r="K24" s="385" t="s">
        <v>1284</v>
      </c>
    </row>
    <row r="25" spans="1:11" s="268" customFormat="1" ht="16.5" customHeight="1">
      <c r="A25" s="381" t="s">
        <v>1285</v>
      </c>
      <c r="B25" s="395">
        <v>118.39954367576399</v>
      </c>
      <c r="C25" s="396">
        <v>121.34338574295965</v>
      </c>
      <c r="D25" s="397">
        <f t="shared" si="0"/>
        <v>2.4863626799587593</v>
      </c>
      <c r="E25" s="396">
        <v>118.39954367576399</v>
      </c>
      <c r="F25" s="396">
        <v>121.34338574295965</v>
      </c>
      <c r="G25" s="397">
        <f t="shared" si="1"/>
        <v>2.4863626799587593</v>
      </c>
      <c r="H25" s="397">
        <v>121.4295527121966</v>
      </c>
      <c r="I25" s="397">
        <v>124.7761620486488</v>
      </c>
      <c r="J25" s="398">
        <f>I25/H25*100-100</f>
        <v>2.7560089465075208</v>
      </c>
      <c r="K25" s="385" t="s">
        <v>1512</v>
      </c>
    </row>
    <row r="26" spans="1:11" s="271" customFormat="1" ht="16.5" customHeight="1">
      <c r="A26" s="399" t="s">
        <v>1286</v>
      </c>
      <c r="B26" s="400">
        <v>105.83979721978523</v>
      </c>
      <c r="C26" s="401">
        <v>105.81044608909279</v>
      </c>
      <c r="D26" s="402">
        <f t="shared" si="0"/>
        <v>-2.7731658094054978E-2</v>
      </c>
      <c r="E26" s="401">
        <v>105.78221455738121</v>
      </c>
      <c r="F26" s="401">
        <v>105.67836848939491</v>
      </c>
      <c r="G26" s="402">
        <f t="shared" si="1"/>
        <v>-9.8169686105379128E-2</v>
      </c>
      <c r="H26" s="402">
        <v>105.52611878016602</v>
      </c>
      <c r="I26" s="402">
        <v>104.50314869144036</v>
      </c>
      <c r="J26" s="403">
        <f>I26/H26*100-100</f>
        <v>-0.96939989885986222</v>
      </c>
      <c r="K26" s="404" t="s">
        <v>1722</v>
      </c>
    </row>
    <row r="27" spans="1:11" ht="17.649999999999999" customHeight="1">
      <c r="A27" s="636" t="s">
        <v>1714</v>
      </c>
      <c r="B27" s="637"/>
      <c r="C27" s="637"/>
      <c r="D27" s="637"/>
      <c r="E27" s="637"/>
      <c r="F27" s="637"/>
      <c r="G27" s="630" t="s">
        <v>1715</v>
      </c>
      <c r="H27" s="630"/>
      <c r="I27" s="630"/>
      <c r="J27" s="630"/>
      <c r="K27" s="630"/>
    </row>
    <row r="28" spans="1:11" ht="9.75" customHeight="1">
      <c r="A28" s="638"/>
      <c r="B28" s="638"/>
      <c r="C28" s="638"/>
      <c r="D28" s="638"/>
      <c r="E28" s="638"/>
      <c r="F28" s="638"/>
      <c r="G28" s="631"/>
      <c r="H28" s="631"/>
      <c r="I28" s="631"/>
      <c r="J28" s="631"/>
      <c r="K28" s="631"/>
    </row>
    <row r="29" spans="1:11" ht="16.5" customHeight="1">
      <c r="A29" s="634" t="s">
        <v>1734</v>
      </c>
      <c r="B29" s="634"/>
      <c r="C29" s="634"/>
      <c r="D29" s="634"/>
      <c r="E29" s="634"/>
      <c r="F29" s="634"/>
      <c r="G29" s="635" t="s">
        <v>1735</v>
      </c>
      <c r="H29" s="635"/>
      <c r="I29" s="635"/>
      <c r="J29" s="635"/>
      <c r="K29" s="635"/>
    </row>
  </sheetData>
  <mergeCells count="20">
    <mergeCell ref="A1:K1"/>
    <mergeCell ref="A2:K2"/>
    <mergeCell ref="A3:K3"/>
    <mergeCell ref="B5:E5"/>
    <mergeCell ref="F5:J5"/>
    <mergeCell ref="G27:K28"/>
    <mergeCell ref="H7:I7"/>
    <mergeCell ref="B7:C7"/>
    <mergeCell ref="E7:F7"/>
    <mergeCell ref="A29:F29"/>
    <mergeCell ref="G29:K29"/>
    <mergeCell ref="A27:F28"/>
    <mergeCell ref="A5:A8"/>
    <mergeCell ref="D7:D8"/>
    <mergeCell ref="G7:G8"/>
    <mergeCell ref="J7:J8"/>
    <mergeCell ref="K5:K8"/>
    <mergeCell ref="B6:C6"/>
    <mergeCell ref="E6:F6"/>
    <mergeCell ref="H6:I6"/>
  </mergeCells>
  <printOptions horizontalCentered="1"/>
  <pageMargins left="0.39370078740157483" right="0.39370078740157483" top="0.78740157480314965" bottom="0.59055118110236227" header="0.39370078740157483" footer="0.39370078740157483"/>
  <pageSetup paperSize="9" firstPageNumber="143" orientation="landscape" useFirstPageNumber="1" r:id="rId1"/>
  <headerFooter alignWithMargins="0">
    <oddHeader>&amp;L&amp;8PCBS: Prices and Price Indices Annual Bulletin, 2019&amp;R&amp;1&amp;K00+000ء&amp;8&amp;K01+000 PCBS&amp;K000000: الأسعار والأرقام القياسية النشرة السنوية، 2019</oddHeader>
    <oddFooter>&amp;C&amp;P</oddFooter>
  </headerFooter>
</worksheet>
</file>

<file path=xl/worksheets/sheet20.xml><?xml version="1.0" encoding="utf-8"?>
<worksheet xmlns="http://schemas.openxmlformats.org/spreadsheetml/2006/main" xmlns:r="http://schemas.openxmlformats.org/officeDocument/2006/relationships">
  <dimension ref="A1:O37"/>
  <sheetViews>
    <sheetView rightToLeft="1" view="pageBreakPreview" zoomScaleNormal="100" zoomScaleSheetLayoutView="100" workbookViewId="0">
      <selection activeCell="Q7" sqref="Q7"/>
    </sheetView>
  </sheetViews>
  <sheetFormatPr defaultRowHeight="12.75"/>
  <cols>
    <col min="1" max="1" width="10.7109375" style="1" customWidth="1"/>
    <col min="2" max="2" width="11.5703125" style="2" customWidth="1"/>
    <col min="3" max="14" width="9.7109375" customWidth="1"/>
    <col min="15" max="15" width="12.7109375" customWidth="1"/>
  </cols>
  <sheetData>
    <row r="1" spans="1:15" ht="19.899999999999999" customHeight="1">
      <c r="A1" s="503" t="s">
        <v>1878</v>
      </c>
      <c r="B1" s="503"/>
      <c r="C1" s="503"/>
      <c r="D1" s="503"/>
      <c r="E1" s="503"/>
      <c r="F1" s="503"/>
      <c r="G1" s="503"/>
      <c r="H1" s="503"/>
      <c r="I1" s="503"/>
      <c r="J1" s="503"/>
      <c r="K1" s="503"/>
      <c r="L1" s="503"/>
      <c r="M1" s="503"/>
      <c r="N1" s="503"/>
      <c r="O1" s="503"/>
    </row>
    <row r="2" spans="1:15" ht="19.899999999999999" customHeight="1">
      <c r="A2" s="504" t="s">
        <v>1879</v>
      </c>
      <c r="B2" s="504"/>
      <c r="C2" s="504"/>
      <c r="D2" s="504"/>
      <c r="E2" s="504"/>
      <c r="F2" s="504"/>
      <c r="G2" s="504"/>
      <c r="H2" s="504"/>
      <c r="I2" s="504"/>
      <c r="J2" s="504"/>
      <c r="K2" s="504"/>
      <c r="L2" s="504"/>
      <c r="M2" s="504"/>
      <c r="N2" s="504"/>
      <c r="O2" s="504"/>
    </row>
    <row r="3" spans="1:15" ht="19.899999999999999" customHeight="1">
      <c r="A3" s="504" t="s">
        <v>1503</v>
      </c>
      <c r="B3" s="504"/>
      <c r="C3" s="504"/>
      <c r="D3" s="504"/>
      <c r="E3" s="504"/>
      <c r="F3" s="504"/>
      <c r="G3" s="504"/>
      <c r="H3" s="504"/>
      <c r="I3" s="504"/>
      <c r="J3" s="504"/>
      <c r="K3" s="504"/>
      <c r="L3" s="504"/>
      <c r="M3" s="504"/>
      <c r="N3" s="504"/>
      <c r="O3" s="504"/>
    </row>
    <row r="4" spans="1:15" ht="4.9000000000000004" customHeight="1">
      <c r="A4" s="515"/>
      <c r="B4" s="515"/>
      <c r="C4" s="515"/>
      <c r="D4" s="515"/>
      <c r="E4" s="515"/>
      <c r="F4" s="515"/>
      <c r="G4" s="515"/>
      <c r="H4" s="515"/>
      <c r="I4" s="515"/>
      <c r="J4" s="515"/>
      <c r="K4" s="515"/>
      <c r="L4" s="515"/>
      <c r="M4" s="515"/>
      <c r="N4" s="515"/>
      <c r="O4" s="515"/>
    </row>
    <row r="5" spans="1:15" ht="18" customHeight="1">
      <c r="A5" s="505" t="s">
        <v>21</v>
      </c>
      <c r="B5" s="29" t="s">
        <v>0</v>
      </c>
      <c r="C5" s="508" t="s">
        <v>24</v>
      </c>
      <c r="D5" s="509"/>
      <c r="E5" s="509"/>
      <c r="F5" s="509"/>
      <c r="G5" s="509"/>
      <c r="H5" s="509"/>
      <c r="I5" s="510" t="s">
        <v>23</v>
      </c>
      <c r="J5" s="510"/>
      <c r="K5" s="510"/>
      <c r="L5" s="510"/>
      <c r="M5" s="510"/>
      <c r="N5" s="511"/>
      <c r="O5" s="512" t="s">
        <v>20</v>
      </c>
    </row>
    <row r="6" spans="1:15" ht="18" customHeight="1">
      <c r="A6" s="506"/>
      <c r="B6" s="518" t="s">
        <v>22</v>
      </c>
      <c r="C6" s="30" t="s">
        <v>1</v>
      </c>
      <c r="D6" s="30" t="s">
        <v>2</v>
      </c>
      <c r="E6" s="30" t="s">
        <v>3</v>
      </c>
      <c r="F6" s="30" t="s">
        <v>4</v>
      </c>
      <c r="G6" s="30" t="s">
        <v>27</v>
      </c>
      <c r="H6" s="30" t="s">
        <v>5</v>
      </c>
      <c r="I6" s="30" t="s">
        <v>6</v>
      </c>
      <c r="J6" s="30" t="s">
        <v>28</v>
      </c>
      <c r="K6" s="30" t="s">
        <v>29</v>
      </c>
      <c r="L6" s="30" t="s">
        <v>30</v>
      </c>
      <c r="M6" s="30" t="s">
        <v>7</v>
      </c>
      <c r="N6" s="30" t="s">
        <v>31</v>
      </c>
      <c r="O6" s="513"/>
    </row>
    <row r="7" spans="1:15" ht="18" customHeight="1">
      <c r="A7" s="507"/>
      <c r="B7" s="519"/>
      <c r="C7" s="31" t="s">
        <v>8</v>
      </c>
      <c r="D7" s="31" t="s">
        <v>10</v>
      </c>
      <c r="E7" s="31" t="s">
        <v>9</v>
      </c>
      <c r="F7" s="31" t="s">
        <v>11</v>
      </c>
      <c r="G7" s="31" t="s">
        <v>12</v>
      </c>
      <c r="H7" s="31" t="s">
        <v>13</v>
      </c>
      <c r="I7" s="31" t="s">
        <v>14</v>
      </c>
      <c r="J7" s="31" t="s">
        <v>15</v>
      </c>
      <c r="K7" s="31" t="s">
        <v>16</v>
      </c>
      <c r="L7" s="31" t="s">
        <v>17</v>
      </c>
      <c r="M7" s="31" t="s">
        <v>18</v>
      </c>
      <c r="N7" s="31" t="s">
        <v>19</v>
      </c>
      <c r="O7" s="514"/>
    </row>
    <row r="8" spans="1:15" ht="16.5" customHeight="1">
      <c r="A8" s="322"/>
      <c r="B8" s="644" t="s">
        <v>1253</v>
      </c>
      <c r="C8" s="645"/>
      <c r="D8" s="645"/>
      <c r="E8" s="645"/>
      <c r="F8" s="645"/>
      <c r="G8" s="645"/>
      <c r="H8" s="645"/>
      <c r="I8" s="646" t="s">
        <v>1256</v>
      </c>
      <c r="J8" s="646"/>
      <c r="K8" s="646"/>
      <c r="L8" s="646"/>
      <c r="M8" s="646"/>
      <c r="N8" s="647"/>
      <c r="O8" s="323"/>
    </row>
    <row r="9" spans="1:15" ht="16.5" customHeight="1">
      <c r="A9" s="8">
        <v>2008</v>
      </c>
      <c r="B9" s="25">
        <f>AVERAGE(C9:N9)</f>
        <v>98.291156038947292</v>
      </c>
      <c r="C9" s="19">
        <v>90.351608992143071</v>
      </c>
      <c r="D9" s="19">
        <v>93.224374764921578</v>
      </c>
      <c r="E9" s="19">
        <v>96.21185815318303</v>
      </c>
      <c r="F9" s="19">
        <v>99.12175797267227</v>
      </c>
      <c r="G9" s="19">
        <v>102.04923472642757</v>
      </c>
      <c r="H9" s="19">
        <v>103.50746985677506</v>
      </c>
      <c r="I9" s="19">
        <v>104.21932841924036</v>
      </c>
      <c r="J9" s="19">
        <v>102.67160350496064</v>
      </c>
      <c r="K9" s="19">
        <v>100.7030162267894</v>
      </c>
      <c r="L9" s="19">
        <v>97.053540225945497</v>
      </c>
      <c r="M9" s="19">
        <v>95.39955960036454</v>
      </c>
      <c r="N9" s="20">
        <v>94.98052002394455</v>
      </c>
      <c r="O9" s="12">
        <v>2008</v>
      </c>
    </row>
    <row r="10" spans="1:15" ht="16.5" customHeight="1">
      <c r="A10" s="8">
        <v>2009</v>
      </c>
      <c r="B10" s="25">
        <f>AVERAGE(C10:N10)</f>
        <v>95.07183237236562</v>
      </c>
      <c r="C10" s="19">
        <v>94.672102817731925</v>
      </c>
      <c r="D10" s="19">
        <v>95.043233348415512</v>
      </c>
      <c r="E10" s="19">
        <v>94.282388167653437</v>
      </c>
      <c r="F10" s="19">
        <v>94.506387867640086</v>
      </c>
      <c r="G10" s="19">
        <v>95.295146314258915</v>
      </c>
      <c r="H10" s="19">
        <v>95.664890607266742</v>
      </c>
      <c r="I10" s="19">
        <v>96.388317317280269</v>
      </c>
      <c r="J10" s="19">
        <v>95.222572770862755</v>
      </c>
      <c r="K10" s="19">
        <v>95.110876223975239</v>
      </c>
      <c r="L10" s="19">
        <v>95.012398450809016</v>
      </c>
      <c r="M10" s="19">
        <v>94.744325349399929</v>
      </c>
      <c r="N10" s="20">
        <v>94.91934923309374</v>
      </c>
      <c r="O10" s="12">
        <v>2009</v>
      </c>
    </row>
    <row r="11" spans="1:15" ht="16.5" customHeight="1">
      <c r="A11" s="8">
        <v>2010</v>
      </c>
      <c r="B11" s="25">
        <f t="shared" ref="B11:B16" si="0">AVERAGE(C11:N11)</f>
        <v>96.534353068218095</v>
      </c>
      <c r="C11" s="19">
        <v>95.09863211449958</v>
      </c>
      <c r="D11" s="19">
        <v>95.348083204470925</v>
      </c>
      <c r="E11" s="19">
        <v>95.511466331304518</v>
      </c>
      <c r="F11" s="19">
        <v>97.559495587041297</v>
      </c>
      <c r="G11" s="19">
        <v>97.129629449744826</v>
      </c>
      <c r="H11" s="19">
        <v>96.445317018791258</v>
      </c>
      <c r="I11" s="19">
        <v>96.5066666806716</v>
      </c>
      <c r="J11" s="19">
        <v>96.760800892229966</v>
      </c>
      <c r="K11" s="19">
        <v>96.695419804834387</v>
      </c>
      <c r="L11" s="19">
        <v>96.860719954830884</v>
      </c>
      <c r="M11" s="19">
        <v>96.904260763551903</v>
      </c>
      <c r="N11" s="20">
        <v>97.591745016645859</v>
      </c>
      <c r="O11" s="12">
        <v>2010</v>
      </c>
    </row>
    <row r="12" spans="1:15" ht="16.5" customHeight="1">
      <c r="A12" s="8">
        <v>2011</v>
      </c>
      <c r="B12" s="25">
        <f t="shared" si="0"/>
        <v>99.181168414696444</v>
      </c>
      <c r="C12" s="19">
        <v>98.441052116004045</v>
      </c>
      <c r="D12" s="19">
        <v>98.410183159290796</v>
      </c>
      <c r="E12" s="19">
        <v>98.36304660459075</v>
      </c>
      <c r="F12" s="19">
        <v>98.336641896364597</v>
      </c>
      <c r="G12" s="19">
        <v>98.6246904668984</v>
      </c>
      <c r="H12" s="19">
        <v>99.41631348924912</v>
      </c>
      <c r="I12" s="19">
        <v>99.533753856679695</v>
      </c>
      <c r="J12" s="19">
        <v>99.426549337910799</v>
      </c>
      <c r="K12" s="19">
        <v>99.997767042387508</v>
      </c>
      <c r="L12" s="19">
        <v>100.1190539667535</v>
      </c>
      <c r="M12" s="19">
        <v>99.8076305570073</v>
      </c>
      <c r="N12" s="20">
        <v>99.697338483220591</v>
      </c>
      <c r="O12" s="12">
        <v>2011</v>
      </c>
    </row>
    <row r="13" spans="1:15" ht="16.5" customHeight="1">
      <c r="A13" s="8">
        <v>2012</v>
      </c>
      <c r="B13" s="25">
        <f t="shared" si="0"/>
        <v>100.07740841716362</v>
      </c>
      <c r="C13" s="19">
        <v>100.04222812044073</v>
      </c>
      <c r="D13" s="19">
        <v>100.19952856520791</v>
      </c>
      <c r="E13" s="19">
        <v>100.22263695689817</v>
      </c>
      <c r="F13" s="19">
        <v>100.17598346437153</v>
      </c>
      <c r="G13" s="19">
        <v>100.38659291444414</v>
      </c>
      <c r="H13" s="19">
        <v>100.05500289349483</v>
      </c>
      <c r="I13" s="19">
        <v>99.885359071056115</v>
      </c>
      <c r="J13" s="19">
        <v>100.03544147574371</v>
      </c>
      <c r="K13" s="19">
        <v>100.26835477424211</v>
      </c>
      <c r="L13" s="19">
        <v>99.811470147116893</v>
      </c>
      <c r="M13" s="19">
        <v>99.911402309480721</v>
      </c>
      <c r="N13" s="20">
        <v>99.934900313466784</v>
      </c>
      <c r="O13" s="12">
        <v>2012</v>
      </c>
    </row>
    <row r="14" spans="1:15" ht="16.5" customHeight="1">
      <c r="A14" s="8">
        <v>2013</v>
      </c>
      <c r="B14" s="25">
        <f t="shared" si="0"/>
        <v>100</v>
      </c>
      <c r="C14" s="19">
        <v>99.698934886285215</v>
      </c>
      <c r="D14" s="19">
        <v>100.00258418190596</v>
      </c>
      <c r="E14" s="19">
        <v>100.35325223142848</v>
      </c>
      <c r="F14" s="19">
        <v>100.14139205295942</v>
      </c>
      <c r="G14" s="19">
        <v>99.980332654175996</v>
      </c>
      <c r="H14" s="19">
        <v>99.798816285302095</v>
      </c>
      <c r="I14" s="19">
        <v>99.775283589549048</v>
      </c>
      <c r="J14" s="19">
        <v>99.943721559438643</v>
      </c>
      <c r="K14" s="19">
        <v>100.21162691134251</v>
      </c>
      <c r="L14" s="19">
        <v>99.992728945831757</v>
      </c>
      <c r="M14" s="19">
        <v>100.06897978487237</v>
      </c>
      <c r="N14" s="20">
        <v>100.03234691690844</v>
      </c>
      <c r="O14" s="12">
        <v>2013</v>
      </c>
    </row>
    <row r="15" spans="1:15" ht="16.5" customHeight="1">
      <c r="A15" s="8">
        <v>2014</v>
      </c>
      <c r="B15" s="25">
        <f t="shared" si="0"/>
        <v>100.89062296292893</v>
      </c>
      <c r="C15" s="19">
        <v>100.14824764246696</v>
      </c>
      <c r="D15" s="19">
        <v>100.37486646908486</v>
      </c>
      <c r="E15" s="19">
        <v>100.53432063967824</v>
      </c>
      <c r="F15" s="19">
        <v>100.70648902666342</v>
      </c>
      <c r="G15" s="19">
        <v>100.63072047326364</v>
      </c>
      <c r="H15" s="19">
        <v>100.77157038868957</v>
      </c>
      <c r="I15" s="19">
        <v>100.70735200604248</v>
      </c>
      <c r="J15" s="19">
        <v>100.71224091200705</v>
      </c>
      <c r="K15" s="19">
        <v>101.55856916810495</v>
      </c>
      <c r="L15" s="19">
        <v>101.62598947501823</v>
      </c>
      <c r="M15" s="19">
        <v>101.44527359016745</v>
      </c>
      <c r="N15" s="20">
        <v>101.47183576396006</v>
      </c>
      <c r="O15" s="12">
        <v>2014</v>
      </c>
    </row>
    <row r="16" spans="1:15" ht="16.5" customHeight="1">
      <c r="A16" s="8">
        <v>2015</v>
      </c>
      <c r="B16" s="25">
        <f t="shared" si="0"/>
        <v>100.48563594116199</v>
      </c>
      <c r="C16" s="19">
        <v>101.00965364754943</v>
      </c>
      <c r="D16" s="19">
        <v>100.7795736289478</v>
      </c>
      <c r="E16" s="19">
        <v>100.53676122739731</v>
      </c>
      <c r="F16" s="19">
        <v>100.61981514523151</v>
      </c>
      <c r="G16" s="19">
        <v>100.63523508519607</v>
      </c>
      <c r="H16" s="19">
        <v>100.89440687665983</v>
      </c>
      <c r="I16" s="19">
        <v>100.92013419897725</v>
      </c>
      <c r="J16" s="19">
        <v>100.3476227953025</v>
      </c>
      <c r="K16" s="19">
        <v>100.33811888775949</v>
      </c>
      <c r="L16" s="19">
        <v>100.27533719981363</v>
      </c>
      <c r="M16" s="19">
        <v>99.744372529939014</v>
      </c>
      <c r="N16" s="20">
        <v>99.726600071169969</v>
      </c>
      <c r="O16" s="12">
        <v>2015</v>
      </c>
    </row>
    <row r="17" spans="1:15" ht="16.5" customHeight="1">
      <c r="A17" s="8">
        <v>2016</v>
      </c>
      <c r="B17" s="25">
        <f>AVERAGE(C17:N17)</f>
        <v>101.78553735787187</v>
      </c>
      <c r="C17" s="19">
        <v>99.466246076538596</v>
      </c>
      <c r="D17" s="19">
        <v>99.225944402442266</v>
      </c>
      <c r="E17" s="19">
        <v>100.87654654686521</v>
      </c>
      <c r="F17" s="19">
        <v>101.61748684803796</v>
      </c>
      <c r="G17" s="19">
        <v>102.59790992435988</v>
      </c>
      <c r="H17" s="19">
        <v>103.11848936964124</v>
      </c>
      <c r="I17" s="19">
        <v>102.65601836980242</v>
      </c>
      <c r="J17" s="19">
        <v>102.20148068058498</v>
      </c>
      <c r="K17" s="19">
        <v>102.22868068659346</v>
      </c>
      <c r="L17" s="19">
        <v>102.03061644140278</v>
      </c>
      <c r="M17" s="19">
        <v>102.39100846500617</v>
      </c>
      <c r="N17" s="20">
        <v>103.01602048318749</v>
      </c>
      <c r="O17" s="12">
        <v>2016</v>
      </c>
    </row>
    <row r="18" spans="1:15" ht="16.5" customHeight="1">
      <c r="A18" s="10">
        <v>2017</v>
      </c>
      <c r="B18" s="25">
        <f>AVERAGE(C18:N18)</f>
        <v>104.14513638660964</v>
      </c>
      <c r="C18" s="19">
        <v>103.29188945768284</v>
      </c>
      <c r="D18" s="19">
        <v>103.26857868181428</v>
      </c>
      <c r="E18" s="19">
        <v>103.72012639611208</v>
      </c>
      <c r="F18" s="19">
        <v>103.56475328896362</v>
      </c>
      <c r="G18" s="19">
        <v>103.62857771493594</v>
      </c>
      <c r="H18" s="19">
        <v>103.67877050114714</v>
      </c>
      <c r="I18" s="19">
        <v>103.94930179801915</v>
      </c>
      <c r="J18" s="19">
        <v>104.1707841553668</v>
      </c>
      <c r="K18" s="19">
        <v>104.71318821096733</v>
      </c>
      <c r="L18" s="19">
        <v>105.07766393123933</v>
      </c>
      <c r="M18" s="19">
        <v>105.06860100967897</v>
      </c>
      <c r="N18" s="20">
        <v>105.60940149338785</v>
      </c>
      <c r="O18" s="344">
        <v>2017</v>
      </c>
    </row>
    <row r="19" spans="1:15" ht="16.5" customHeight="1">
      <c r="A19" s="10">
        <v>2018</v>
      </c>
      <c r="B19" s="25">
        <f>AVERAGE(C19:N19)</f>
        <v>105.83979721978523</v>
      </c>
      <c r="C19" s="19">
        <v>105.57307937652439</v>
      </c>
      <c r="D19" s="19">
        <v>105.71889096303759</v>
      </c>
      <c r="E19" s="19">
        <v>105.86934540269804</v>
      </c>
      <c r="F19" s="19">
        <v>105.8783920849127</v>
      </c>
      <c r="G19" s="19">
        <v>105.89350676763426</v>
      </c>
      <c r="H19" s="19">
        <v>105.93124631780607</v>
      </c>
      <c r="I19" s="19">
        <v>105.86523684888331</v>
      </c>
      <c r="J19" s="19">
        <v>105.78889063957159</v>
      </c>
      <c r="K19" s="19">
        <v>105.78811504610947</v>
      </c>
      <c r="L19" s="19">
        <v>105.86104704447085</v>
      </c>
      <c r="M19" s="19">
        <v>105.90580665944331</v>
      </c>
      <c r="N19" s="20">
        <v>106.00400948633111</v>
      </c>
      <c r="O19" s="344">
        <v>2018</v>
      </c>
    </row>
    <row r="20" spans="1:15" ht="16.5" customHeight="1">
      <c r="A20" s="10">
        <v>2019</v>
      </c>
      <c r="B20" s="25">
        <f>AVERAGE(C20:N20)</f>
        <v>105.81044608909279</v>
      </c>
      <c r="C20" s="19">
        <v>105.96511276683144</v>
      </c>
      <c r="D20" s="19">
        <v>105.96500073323762</v>
      </c>
      <c r="E20" s="19">
        <v>106.08253655739141</v>
      </c>
      <c r="F20" s="19">
        <v>105.94640639053293</v>
      </c>
      <c r="G20" s="19">
        <v>105.95009668677082</v>
      </c>
      <c r="H20" s="19">
        <v>105.96565713210146</v>
      </c>
      <c r="I20" s="19">
        <v>105.97073255196312</v>
      </c>
      <c r="J20" s="19">
        <v>105.73185669035499</v>
      </c>
      <c r="K20" s="19">
        <v>105.89190865315796</v>
      </c>
      <c r="L20" s="19">
        <v>105.38012601536174</v>
      </c>
      <c r="M20" s="19">
        <v>105.27027410006966</v>
      </c>
      <c r="N20" s="20">
        <v>105.60564479134008</v>
      </c>
      <c r="O20" s="344">
        <v>2019</v>
      </c>
    </row>
    <row r="21" spans="1:15" ht="16.5" customHeight="1">
      <c r="A21" s="324"/>
      <c r="B21" s="648" t="s">
        <v>1254</v>
      </c>
      <c r="C21" s="649"/>
      <c r="D21" s="649"/>
      <c r="E21" s="649"/>
      <c r="F21" s="649"/>
      <c r="G21" s="649"/>
      <c r="H21" s="649"/>
      <c r="I21" s="650" t="s">
        <v>1257</v>
      </c>
      <c r="J21" s="650"/>
      <c r="K21" s="650"/>
      <c r="L21" s="650"/>
      <c r="M21" s="650"/>
      <c r="N21" s="651"/>
      <c r="O21" s="325"/>
    </row>
    <row r="22" spans="1:15" ht="16.5" customHeight="1">
      <c r="A22" s="8">
        <v>2008</v>
      </c>
      <c r="B22" s="25">
        <f>AVERAGE(C22:N22)</f>
        <v>98.953180057970329</v>
      </c>
      <c r="C22" s="19">
        <v>91.33800534131619</v>
      </c>
      <c r="D22" s="19">
        <v>94.550761396222214</v>
      </c>
      <c r="E22" s="19">
        <v>96.917898159570868</v>
      </c>
      <c r="F22" s="19">
        <v>99.931077911650107</v>
      </c>
      <c r="G22" s="19">
        <v>102.84834651959773</v>
      </c>
      <c r="H22" s="19">
        <v>104.18549287787273</v>
      </c>
      <c r="I22" s="19">
        <v>104.68011756390821</v>
      </c>
      <c r="J22" s="19">
        <v>103.15326949849039</v>
      </c>
      <c r="K22" s="19">
        <v>101.35214855578384</v>
      </c>
      <c r="L22" s="19">
        <v>97.526690975405401</v>
      </c>
      <c r="M22" s="19">
        <v>95.667714942862943</v>
      </c>
      <c r="N22" s="20">
        <v>95.286636952963406</v>
      </c>
      <c r="O22" s="12">
        <v>2008</v>
      </c>
    </row>
    <row r="23" spans="1:15" ht="16.5" customHeight="1">
      <c r="A23" s="8">
        <v>2009</v>
      </c>
      <c r="B23" s="25">
        <f>AVERAGE(C23:N23)</f>
        <v>95.11008902749326</v>
      </c>
      <c r="C23" s="19">
        <v>94.941704784031629</v>
      </c>
      <c r="D23" s="19">
        <v>95.274465313085742</v>
      </c>
      <c r="E23" s="19">
        <v>94.320464459271747</v>
      </c>
      <c r="F23" s="19">
        <v>94.555564987725546</v>
      </c>
      <c r="G23" s="19">
        <v>95.214524261902653</v>
      </c>
      <c r="H23" s="19">
        <v>95.681636202369333</v>
      </c>
      <c r="I23" s="19">
        <v>96.460963431522288</v>
      </c>
      <c r="J23" s="19">
        <v>95.24470177710711</v>
      </c>
      <c r="K23" s="19">
        <v>95.167250311674238</v>
      </c>
      <c r="L23" s="19">
        <v>94.909190620040633</v>
      </c>
      <c r="M23" s="19">
        <v>94.702311502580699</v>
      </c>
      <c r="N23" s="20">
        <v>94.848290678607484</v>
      </c>
      <c r="O23" s="12">
        <v>2009</v>
      </c>
    </row>
    <row r="24" spans="1:15" ht="16.5" customHeight="1">
      <c r="A24" s="8">
        <v>2010</v>
      </c>
      <c r="B24" s="25">
        <f t="shared" ref="B24:B29" si="1">AVERAGE(C24:N24)</f>
        <v>96.588778343716868</v>
      </c>
      <c r="C24" s="19">
        <v>95.14018417142438</v>
      </c>
      <c r="D24" s="19">
        <v>95.365217914755547</v>
      </c>
      <c r="E24" s="19">
        <v>95.505863838717687</v>
      </c>
      <c r="F24" s="19">
        <v>97.686873378621513</v>
      </c>
      <c r="G24" s="19">
        <v>97.206568518878782</v>
      </c>
      <c r="H24" s="19">
        <v>96.454764994896223</v>
      </c>
      <c r="I24" s="19">
        <v>96.53251155597053</v>
      </c>
      <c r="J24" s="19">
        <v>96.836251713701387</v>
      </c>
      <c r="K24" s="19">
        <v>96.728674228697415</v>
      </c>
      <c r="L24" s="19">
        <v>96.926537297245716</v>
      </c>
      <c r="M24" s="19">
        <v>96.9809121075684</v>
      </c>
      <c r="N24" s="20">
        <v>97.700980404124991</v>
      </c>
      <c r="O24" s="12">
        <v>2010</v>
      </c>
    </row>
    <row r="25" spans="1:15" ht="16.5" customHeight="1">
      <c r="A25" s="8">
        <v>2011</v>
      </c>
      <c r="B25" s="25">
        <f t="shared" si="1"/>
        <v>99.300792015128636</v>
      </c>
      <c r="C25" s="19">
        <v>98.50950320426945</v>
      </c>
      <c r="D25" s="19">
        <v>98.460632078157943</v>
      </c>
      <c r="E25" s="19">
        <v>98.44375687331798</v>
      </c>
      <c r="F25" s="19">
        <v>98.435300461681408</v>
      </c>
      <c r="G25" s="19">
        <v>98.755346650899114</v>
      </c>
      <c r="H25" s="19">
        <v>99.69033096335383</v>
      </c>
      <c r="I25" s="19">
        <v>99.685565999775164</v>
      </c>
      <c r="J25" s="19">
        <v>99.558072031429703</v>
      </c>
      <c r="K25" s="19">
        <v>100.16406025597799</v>
      </c>
      <c r="L25" s="19">
        <v>100.22275506095795</v>
      </c>
      <c r="M25" s="19">
        <v>99.876267697980083</v>
      </c>
      <c r="N25" s="20">
        <v>99.807912903743059</v>
      </c>
      <c r="O25" s="12">
        <v>2011</v>
      </c>
    </row>
    <row r="26" spans="1:15" ht="16.5" customHeight="1">
      <c r="A26" s="8">
        <v>2012</v>
      </c>
      <c r="B26" s="25">
        <f t="shared" si="1"/>
        <v>100.23545762120385</v>
      </c>
      <c r="C26" s="19">
        <v>100.129724263074</v>
      </c>
      <c r="D26" s="19">
        <v>100.26921137741805</v>
      </c>
      <c r="E26" s="19">
        <v>100.25426936871801</v>
      </c>
      <c r="F26" s="19">
        <v>100.21523614133248</v>
      </c>
      <c r="G26" s="19">
        <v>100.5725688253621</v>
      </c>
      <c r="H26" s="19">
        <v>100.26046538946962</v>
      </c>
      <c r="I26" s="19">
        <v>100.08473323851469</v>
      </c>
      <c r="J26" s="19">
        <v>100.18480683843504</v>
      </c>
      <c r="K26" s="19">
        <v>100.42693385742403</v>
      </c>
      <c r="L26" s="19">
        <v>100.04329726124746</v>
      </c>
      <c r="M26" s="19">
        <v>100.1351520003538</v>
      </c>
      <c r="N26" s="20">
        <v>100.24909289309672</v>
      </c>
      <c r="O26" s="12">
        <v>2012</v>
      </c>
    </row>
    <row r="27" spans="1:15" ht="16.5" customHeight="1">
      <c r="A27" s="8">
        <v>2013</v>
      </c>
      <c r="B27" s="25">
        <f t="shared" si="1"/>
        <v>100</v>
      </c>
      <c r="C27" s="19">
        <v>99.726745455424236</v>
      </c>
      <c r="D27" s="19">
        <v>100.04799977164384</v>
      </c>
      <c r="E27" s="19">
        <v>100.43369755883442</v>
      </c>
      <c r="F27" s="19">
        <v>100.11150702947026</v>
      </c>
      <c r="G27" s="19">
        <v>100.03437349129251</v>
      </c>
      <c r="H27" s="19">
        <v>99.717949959773804</v>
      </c>
      <c r="I27" s="19">
        <v>99.656109943589144</v>
      </c>
      <c r="J27" s="19">
        <v>99.865873880238482</v>
      </c>
      <c r="K27" s="19">
        <v>100.20165243093902</v>
      </c>
      <c r="L27" s="19">
        <v>100.03286153465956</v>
      </c>
      <c r="M27" s="19">
        <v>100.11664977926779</v>
      </c>
      <c r="N27" s="20">
        <v>100.05457916486682</v>
      </c>
      <c r="O27" s="12">
        <v>2013</v>
      </c>
    </row>
    <row r="28" spans="1:15" ht="16.5" customHeight="1">
      <c r="A28" s="8">
        <v>2014</v>
      </c>
      <c r="B28" s="25">
        <f t="shared" si="1"/>
        <v>100.98723217755952</v>
      </c>
      <c r="C28" s="19">
        <v>100.09613689825586</v>
      </c>
      <c r="D28" s="19">
        <v>100.32233942918694</v>
      </c>
      <c r="E28" s="19">
        <v>100.49738868504338</v>
      </c>
      <c r="F28" s="19">
        <v>100.67809466520154</v>
      </c>
      <c r="G28" s="19">
        <v>100.62959308171857</v>
      </c>
      <c r="H28" s="19">
        <v>100.90774237580639</v>
      </c>
      <c r="I28" s="19">
        <v>100.85186245811843</v>
      </c>
      <c r="J28" s="19">
        <v>100.90121899417935</v>
      </c>
      <c r="K28" s="19">
        <v>101.76249945556839</v>
      </c>
      <c r="L28" s="19">
        <v>101.848487739519</v>
      </c>
      <c r="M28" s="19">
        <v>101.6106881959396</v>
      </c>
      <c r="N28" s="20">
        <v>101.74073415217696</v>
      </c>
      <c r="O28" s="12">
        <v>2014</v>
      </c>
    </row>
    <row r="29" spans="1:15" ht="16.5" customHeight="1">
      <c r="A29" s="8">
        <v>2015</v>
      </c>
      <c r="B29" s="25">
        <f t="shared" si="1"/>
        <v>100.6906304039628</v>
      </c>
      <c r="C29" s="19">
        <v>101.18822630168646</v>
      </c>
      <c r="D29" s="19">
        <v>100.84609509948135</v>
      </c>
      <c r="E29" s="19">
        <v>100.64508170092233</v>
      </c>
      <c r="F29" s="19">
        <v>100.75296724782211</v>
      </c>
      <c r="G29" s="19">
        <v>100.80671172493953</v>
      </c>
      <c r="H29" s="19">
        <v>101.13114967898191</v>
      </c>
      <c r="I29" s="19">
        <v>101.18656650351596</v>
      </c>
      <c r="J29" s="19">
        <v>100.63988337332397</v>
      </c>
      <c r="K29" s="19">
        <v>100.59027581120748</v>
      </c>
      <c r="L29" s="19">
        <v>100.54736790807516</v>
      </c>
      <c r="M29" s="19">
        <v>99.987244968530092</v>
      </c>
      <c r="N29" s="20">
        <v>99.965994529067146</v>
      </c>
      <c r="O29" s="12">
        <v>2015</v>
      </c>
    </row>
    <row r="30" spans="1:15" ht="16.5" customHeight="1">
      <c r="A30" s="8">
        <v>2016</v>
      </c>
      <c r="B30" s="25">
        <f>AVERAGE(C30:N30)</f>
        <v>101.94898104305059</v>
      </c>
      <c r="C30" s="19">
        <v>99.745372028167949</v>
      </c>
      <c r="D30" s="19">
        <v>99.510001394306499</v>
      </c>
      <c r="E30" s="19">
        <v>101.0538093714616</v>
      </c>
      <c r="F30" s="19">
        <v>101.77503616131374</v>
      </c>
      <c r="G30" s="19">
        <v>102.74834513774695</v>
      </c>
      <c r="H30" s="19">
        <v>103.27631741934741</v>
      </c>
      <c r="I30" s="19">
        <v>102.76771096888548</v>
      </c>
      <c r="J30" s="19">
        <v>102.34111965297794</v>
      </c>
      <c r="K30" s="19">
        <v>102.37282955199241</v>
      </c>
      <c r="L30" s="19">
        <v>102.16315739763441</v>
      </c>
      <c r="M30" s="19">
        <v>102.5556827855071</v>
      </c>
      <c r="N30" s="20">
        <v>103.07839064726571</v>
      </c>
      <c r="O30" s="12">
        <v>2016</v>
      </c>
    </row>
    <row r="31" spans="1:15" ht="16.5" customHeight="1">
      <c r="A31" s="8">
        <v>2017</v>
      </c>
      <c r="B31" s="25">
        <f>AVERAGE(C31:N31)</f>
        <v>104.16390386684532</v>
      </c>
      <c r="C31" s="19">
        <v>103.3038364428961</v>
      </c>
      <c r="D31" s="19">
        <v>103.39131372133166</v>
      </c>
      <c r="E31" s="19">
        <v>103.7408127561565</v>
      </c>
      <c r="F31" s="19">
        <v>103.56939706841084</v>
      </c>
      <c r="G31" s="19">
        <v>103.62261619775295</v>
      </c>
      <c r="H31" s="19">
        <v>103.73831083809351</v>
      </c>
      <c r="I31" s="19">
        <v>103.91612142084902</v>
      </c>
      <c r="J31" s="19">
        <v>104.18847978324885</v>
      </c>
      <c r="K31" s="19">
        <v>104.71959498561657</v>
      </c>
      <c r="L31" s="19">
        <v>105.11939950847649</v>
      </c>
      <c r="M31" s="19">
        <v>105.08066807293493</v>
      </c>
      <c r="N31" s="19">
        <v>105.57629560637639</v>
      </c>
      <c r="O31" s="12">
        <v>2017</v>
      </c>
    </row>
    <row r="32" spans="1:15" ht="16.5" customHeight="1">
      <c r="A32" s="8">
        <v>2018</v>
      </c>
      <c r="B32" s="25">
        <f>AVERAGE(C32:N32)</f>
        <v>105.78221455738121</v>
      </c>
      <c r="C32" s="19">
        <v>105.53271290751697</v>
      </c>
      <c r="D32" s="19">
        <v>105.72832869008855</v>
      </c>
      <c r="E32" s="19">
        <v>105.85149046285977</v>
      </c>
      <c r="F32" s="19">
        <v>105.83718971829499</v>
      </c>
      <c r="G32" s="19">
        <v>105.79687145718866</v>
      </c>
      <c r="H32" s="19">
        <v>105.82627675859959</v>
      </c>
      <c r="I32" s="19">
        <v>105.7454282320263</v>
      </c>
      <c r="J32" s="19">
        <v>105.69312520179588</v>
      </c>
      <c r="K32" s="19">
        <v>105.72117012441709</v>
      </c>
      <c r="L32" s="19">
        <v>105.8356585033857</v>
      </c>
      <c r="M32" s="19">
        <v>105.84890682999968</v>
      </c>
      <c r="N32" s="19">
        <v>105.96941580240143</v>
      </c>
      <c r="O32" s="12">
        <v>2018</v>
      </c>
    </row>
    <row r="33" spans="1:15" ht="16.5" customHeight="1">
      <c r="A33" s="326">
        <v>2019</v>
      </c>
      <c r="B33" s="25">
        <f>AVERAGE(C33:N33)</f>
        <v>105.67836848939491</v>
      </c>
      <c r="C33" s="19">
        <v>105.94616209254559</v>
      </c>
      <c r="D33" s="19">
        <v>105.89303581051338</v>
      </c>
      <c r="E33" s="19">
        <v>105.98662409771428</v>
      </c>
      <c r="F33" s="19">
        <v>105.84474623091333</v>
      </c>
      <c r="G33" s="19">
        <v>105.82770165963753</v>
      </c>
      <c r="H33" s="19">
        <v>105.85506311779508</v>
      </c>
      <c r="I33" s="19">
        <v>105.82257923253346</v>
      </c>
      <c r="J33" s="19">
        <v>105.56805508300744</v>
      </c>
      <c r="K33" s="19">
        <v>105.6607456078662</v>
      </c>
      <c r="L33" s="19">
        <v>105.21313221344953</v>
      </c>
      <c r="M33" s="19">
        <v>105.11792065420319</v>
      </c>
      <c r="N33" s="96">
        <v>105.40465607255979</v>
      </c>
      <c r="O33" s="28">
        <v>2019</v>
      </c>
    </row>
    <row r="34" spans="1:15" ht="18.600000000000001" customHeight="1">
      <c r="A34" s="521" t="s">
        <v>1714</v>
      </c>
      <c r="B34" s="521"/>
      <c r="C34" s="521"/>
      <c r="D34" s="521"/>
      <c r="E34" s="521"/>
      <c r="F34" s="521"/>
      <c r="G34" s="521"/>
      <c r="H34" s="578" t="s">
        <v>1715</v>
      </c>
      <c r="I34" s="578"/>
      <c r="J34" s="578"/>
      <c r="K34" s="578"/>
      <c r="L34" s="578"/>
      <c r="M34" s="578"/>
      <c r="N34" s="578"/>
      <c r="O34" s="578"/>
    </row>
    <row r="35" spans="1:15" ht="18.95" customHeight="1">
      <c r="A35" s="524"/>
      <c r="B35" s="524"/>
      <c r="C35" s="524"/>
      <c r="D35" s="524"/>
      <c r="E35" s="524"/>
      <c r="F35" s="524"/>
      <c r="G35" s="524"/>
      <c r="H35" s="579"/>
      <c r="I35" s="579"/>
      <c r="J35" s="579"/>
      <c r="K35" s="579"/>
      <c r="L35" s="579"/>
      <c r="M35" s="579"/>
      <c r="N35" s="579"/>
      <c r="O35" s="579"/>
    </row>
    <row r="36" spans="1:15">
      <c r="B36"/>
    </row>
    <row r="37" spans="1:15">
      <c r="B37" s="380"/>
      <c r="C37" s="380"/>
      <c r="D37" s="380"/>
      <c r="E37" s="380"/>
      <c r="F37" s="380"/>
      <c r="G37" s="380"/>
      <c r="H37" s="380"/>
      <c r="I37" s="380"/>
      <c r="J37" s="380"/>
      <c r="K37" s="380"/>
      <c r="L37" s="380"/>
      <c r="M37" s="380"/>
      <c r="N37" s="380"/>
    </row>
  </sheetData>
  <mergeCells count="15">
    <mergeCell ref="A1:O1"/>
    <mergeCell ref="A2:O2"/>
    <mergeCell ref="A4:O4"/>
    <mergeCell ref="A5:A7"/>
    <mergeCell ref="C5:H5"/>
    <mergeCell ref="I5:N5"/>
    <mergeCell ref="O5:O7"/>
    <mergeCell ref="B6:B7"/>
    <mergeCell ref="A3:O3"/>
    <mergeCell ref="A34:G35"/>
    <mergeCell ref="H34:O35"/>
    <mergeCell ref="B8:H8"/>
    <mergeCell ref="I8:N8"/>
    <mergeCell ref="B21:H21"/>
    <mergeCell ref="I21:N21"/>
  </mergeCells>
  <printOptions horizontalCentered="1"/>
  <pageMargins left="0.39370078740157483" right="0.39370078740157483" top="0.78740157480314965" bottom="0.59055118110236227" header="0.39370078740157483" footer="0.39370078740157483"/>
  <pageSetup paperSize="9" scale="90" firstPageNumber="144" orientation="landscape" useFirstPageNumber="1" r:id="rId1"/>
  <headerFooter alignWithMargins="0">
    <oddHeader>&amp;L&amp;8PCBS: Price and Price Indices Annual Bulletin, 2019&amp;R&amp;1&amp;K00+000ء&amp;8&amp;K000000 PCBS: الأسعار والأرقام القياسية النشرة السنوية، 2019</oddHeader>
    <oddFooter>&amp;C&amp;P</oddFooter>
  </headerFooter>
</worksheet>
</file>

<file path=xl/worksheets/sheet21.xml><?xml version="1.0" encoding="utf-8"?>
<worksheet xmlns="http://schemas.openxmlformats.org/spreadsheetml/2006/main" xmlns:r="http://schemas.openxmlformats.org/officeDocument/2006/relationships">
  <dimension ref="A1:AB40"/>
  <sheetViews>
    <sheetView rightToLeft="1" view="pageBreakPreview" zoomScaleNormal="100" zoomScaleSheetLayoutView="100" workbookViewId="0">
      <selection activeCell="Q7" sqref="Q7"/>
    </sheetView>
  </sheetViews>
  <sheetFormatPr defaultRowHeight="12.75"/>
  <cols>
    <col min="1" max="1" width="13" style="1" customWidth="1"/>
    <col min="2" max="2" width="11.5703125" style="2" customWidth="1"/>
    <col min="3" max="3" width="9.42578125" customWidth="1"/>
    <col min="4" max="4" width="8.7109375" customWidth="1"/>
    <col min="5" max="6" width="8.570312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1.7109375" customWidth="1"/>
  </cols>
  <sheetData>
    <row r="1" spans="1:15" ht="17.100000000000001" customHeight="1">
      <c r="A1" s="503" t="s">
        <v>1880</v>
      </c>
      <c r="B1" s="503"/>
      <c r="C1" s="503"/>
      <c r="D1" s="503"/>
      <c r="E1" s="503"/>
      <c r="F1" s="503"/>
      <c r="G1" s="503"/>
      <c r="H1" s="503"/>
      <c r="I1" s="503"/>
      <c r="J1" s="503"/>
      <c r="K1" s="503"/>
      <c r="L1" s="503"/>
      <c r="M1" s="503"/>
      <c r="N1" s="503"/>
      <c r="O1" s="503"/>
    </row>
    <row r="2" spans="1:15" ht="17.100000000000001" customHeight="1">
      <c r="A2" s="504" t="s">
        <v>1881</v>
      </c>
      <c r="B2" s="504"/>
      <c r="C2" s="504"/>
      <c r="D2" s="504"/>
      <c r="E2" s="504"/>
      <c r="F2" s="504"/>
      <c r="G2" s="504"/>
      <c r="H2" s="504"/>
      <c r="I2" s="504"/>
      <c r="J2" s="504"/>
      <c r="K2" s="504"/>
      <c r="L2" s="504"/>
      <c r="M2" s="504"/>
      <c r="N2" s="504"/>
      <c r="O2" s="504"/>
    </row>
    <row r="3" spans="1:15" ht="17.100000000000001" customHeight="1">
      <c r="A3" s="504" t="s">
        <v>1503</v>
      </c>
      <c r="B3" s="504"/>
      <c r="C3" s="504"/>
      <c r="D3" s="504"/>
      <c r="E3" s="504"/>
      <c r="F3" s="504"/>
      <c r="G3" s="504"/>
      <c r="H3" s="504"/>
      <c r="I3" s="504"/>
      <c r="J3" s="504"/>
      <c r="K3" s="504"/>
      <c r="L3" s="504"/>
      <c r="M3" s="504"/>
      <c r="N3" s="504"/>
      <c r="O3" s="504"/>
    </row>
    <row r="4" spans="1:15" ht="4.9000000000000004" customHeight="1">
      <c r="A4" s="515"/>
      <c r="B4" s="515"/>
      <c r="C4" s="515"/>
      <c r="D4" s="515"/>
      <c r="E4" s="515"/>
      <c r="F4" s="515"/>
      <c r="G4" s="515"/>
      <c r="H4" s="515"/>
      <c r="I4" s="515"/>
      <c r="J4" s="515"/>
      <c r="K4" s="515"/>
      <c r="L4" s="515"/>
      <c r="M4" s="515"/>
      <c r="N4" s="515"/>
      <c r="O4" s="515"/>
    </row>
    <row r="5" spans="1:15" ht="17.25" customHeight="1">
      <c r="A5" s="505" t="s">
        <v>21</v>
      </c>
      <c r="B5" s="29" t="s">
        <v>0</v>
      </c>
      <c r="C5" s="508" t="s">
        <v>24</v>
      </c>
      <c r="D5" s="509"/>
      <c r="E5" s="509"/>
      <c r="F5" s="509"/>
      <c r="G5" s="509"/>
      <c r="H5" s="509"/>
      <c r="I5" s="510" t="s">
        <v>23</v>
      </c>
      <c r="J5" s="510"/>
      <c r="K5" s="510"/>
      <c r="L5" s="510"/>
      <c r="M5" s="510"/>
      <c r="N5" s="511"/>
      <c r="O5" s="512" t="s">
        <v>20</v>
      </c>
    </row>
    <row r="6" spans="1:15" ht="17.25" customHeight="1">
      <c r="A6" s="506"/>
      <c r="B6" s="518" t="s">
        <v>22</v>
      </c>
      <c r="C6" s="30" t="s">
        <v>1</v>
      </c>
      <c r="D6" s="30" t="s">
        <v>2</v>
      </c>
      <c r="E6" s="30" t="s">
        <v>3</v>
      </c>
      <c r="F6" s="30" t="s">
        <v>4</v>
      </c>
      <c r="G6" s="30" t="s">
        <v>27</v>
      </c>
      <c r="H6" s="30" t="s">
        <v>5</v>
      </c>
      <c r="I6" s="30" t="s">
        <v>6</v>
      </c>
      <c r="J6" s="30" t="s">
        <v>28</v>
      </c>
      <c r="K6" s="30" t="s">
        <v>29</v>
      </c>
      <c r="L6" s="30" t="s">
        <v>30</v>
      </c>
      <c r="M6" s="30" t="s">
        <v>7</v>
      </c>
      <c r="N6" s="30" t="s">
        <v>31</v>
      </c>
      <c r="O6" s="513"/>
    </row>
    <row r="7" spans="1:15" ht="17.25" customHeight="1">
      <c r="A7" s="507"/>
      <c r="B7" s="519"/>
      <c r="C7" s="31" t="s">
        <v>8</v>
      </c>
      <c r="D7" s="31" t="s">
        <v>10</v>
      </c>
      <c r="E7" s="31" t="s">
        <v>9</v>
      </c>
      <c r="F7" s="31" t="s">
        <v>11</v>
      </c>
      <c r="G7" s="31" t="s">
        <v>12</v>
      </c>
      <c r="H7" s="31" t="s">
        <v>13</v>
      </c>
      <c r="I7" s="31" t="s">
        <v>14</v>
      </c>
      <c r="J7" s="31" t="s">
        <v>15</v>
      </c>
      <c r="K7" s="31" t="s">
        <v>16</v>
      </c>
      <c r="L7" s="31" t="s">
        <v>17</v>
      </c>
      <c r="M7" s="31" t="s">
        <v>18</v>
      </c>
      <c r="N7" s="31" t="s">
        <v>19</v>
      </c>
      <c r="O7" s="514"/>
    </row>
    <row r="8" spans="1:15" ht="15.95" customHeight="1">
      <c r="A8" s="322"/>
      <c r="B8" s="644" t="s">
        <v>1255</v>
      </c>
      <c r="C8" s="645"/>
      <c r="D8" s="645"/>
      <c r="E8" s="645"/>
      <c r="F8" s="645"/>
      <c r="G8" s="645"/>
      <c r="H8" s="645"/>
      <c r="I8" s="646" t="s">
        <v>1258</v>
      </c>
      <c r="J8" s="646"/>
      <c r="K8" s="646"/>
      <c r="L8" s="646"/>
      <c r="M8" s="646"/>
      <c r="N8" s="647"/>
      <c r="O8" s="323"/>
    </row>
    <row r="9" spans="1:15" ht="15.95" customHeight="1">
      <c r="A9" s="8">
        <v>2014</v>
      </c>
      <c r="B9" s="25">
        <f t="shared" ref="B9:B14" si="0">AVERAGE(C9:N9)</f>
        <v>100.27827004776111</v>
      </c>
      <c r="C9" s="19">
        <v>99.808417200660259</v>
      </c>
      <c r="D9" s="19">
        <v>100.33767621860692</v>
      </c>
      <c r="E9" s="19">
        <v>100.41768475671319</v>
      </c>
      <c r="F9" s="19">
        <v>100.52277797838801</v>
      </c>
      <c r="G9" s="19">
        <v>100.19971226079389</v>
      </c>
      <c r="H9" s="19">
        <v>100.12358352810848</v>
      </c>
      <c r="I9" s="19">
        <v>99.85740912138516</v>
      </c>
      <c r="J9" s="19">
        <v>99.812264765652799</v>
      </c>
      <c r="K9" s="19">
        <v>100.61697078342495</v>
      </c>
      <c r="L9" s="19">
        <v>100.74667177342612</v>
      </c>
      <c r="M9" s="19">
        <v>100.503024165521</v>
      </c>
      <c r="N9" s="20">
        <v>100.39304802045271</v>
      </c>
      <c r="O9" s="12">
        <v>2014</v>
      </c>
    </row>
    <row r="10" spans="1:15" ht="15.95" customHeight="1">
      <c r="A10" s="8">
        <v>2015</v>
      </c>
      <c r="B10" s="25">
        <f t="shared" si="0"/>
        <v>98.284310575172469</v>
      </c>
      <c r="C10" s="19">
        <v>99.777460737152751</v>
      </c>
      <c r="D10" s="19">
        <v>99.605852406505733</v>
      </c>
      <c r="E10" s="19">
        <v>99.309696480452629</v>
      </c>
      <c r="F10" s="19">
        <v>99.124529331491232</v>
      </c>
      <c r="G10" s="19">
        <v>98.934532968613695</v>
      </c>
      <c r="H10" s="19">
        <v>98.856859281814621</v>
      </c>
      <c r="I10" s="19">
        <v>98.796215637595097</v>
      </c>
      <c r="J10" s="19">
        <v>97.493222256892395</v>
      </c>
      <c r="K10" s="19">
        <v>97.593847006144998</v>
      </c>
      <c r="L10" s="19">
        <v>97.209938018305493</v>
      </c>
      <c r="M10" s="19">
        <v>96.404736416811275</v>
      </c>
      <c r="N10" s="20">
        <v>96.304836360289698</v>
      </c>
      <c r="O10" s="12">
        <v>2015</v>
      </c>
    </row>
    <row r="11" spans="1:15" ht="15.95" customHeight="1">
      <c r="A11" s="8">
        <v>2016</v>
      </c>
      <c r="B11" s="25">
        <f t="shared" si="0"/>
        <v>99.219956214525027</v>
      </c>
      <c r="C11" s="19">
        <v>95.702522566829359</v>
      </c>
      <c r="D11" s="19">
        <v>95.36587947173669</v>
      </c>
      <c r="E11" s="19">
        <v>97.887664522340614</v>
      </c>
      <c r="F11" s="19">
        <v>99.805179862087229</v>
      </c>
      <c r="G11" s="19">
        <v>101.86155969352208</v>
      </c>
      <c r="H11" s="19">
        <v>101.16419218736</v>
      </c>
      <c r="I11" s="19">
        <v>100.20083877664221</v>
      </c>
      <c r="J11" s="19">
        <v>99.44802846968598</v>
      </c>
      <c r="K11" s="19">
        <v>99.499017024502621</v>
      </c>
      <c r="L11" s="19">
        <v>99.025379246820549</v>
      </c>
      <c r="M11" s="19">
        <v>99.754100231810739</v>
      </c>
      <c r="N11" s="20">
        <v>100.92511252096234</v>
      </c>
      <c r="O11" s="12">
        <v>2016</v>
      </c>
    </row>
    <row r="12" spans="1:15" ht="15.95" customHeight="1">
      <c r="A12" s="8">
        <v>2017</v>
      </c>
      <c r="B12" s="25">
        <f t="shared" si="0"/>
        <v>102.60962255402406</v>
      </c>
      <c r="C12" s="19">
        <v>101.58053124470651</v>
      </c>
      <c r="D12" s="19">
        <v>101.66536505867975</v>
      </c>
      <c r="E12" s="19">
        <v>101.81373517368134</v>
      </c>
      <c r="F12" s="19">
        <v>101.59775424687322</v>
      </c>
      <c r="G12" s="19">
        <v>101.69145680277032</v>
      </c>
      <c r="H12" s="19">
        <v>101.65441749038868</v>
      </c>
      <c r="I12" s="19">
        <v>101.93567940338613</v>
      </c>
      <c r="J12" s="19">
        <v>102.48640776662154</v>
      </c>
      <c r="K12" s="19">
        <v>103.53835172282386</v>
      </c>
      <c r="L12" s="19">
        <v>104.12983967081344</v>
      </c>
      <c r="M12" s="19">
        <v>104.11854378072583</v>
      </c>
      <c r="N12" s="19">
        <v>105.10338828681806</v>
      </c>
      <c r="O12" s="12">
        <v>2017</v>
      </c>
    </row>
    <row r="13" spans="1:15" ht="15.95" customHeight="1">
      <c r="A13" s="8">
        <v>2018</v>
      </c>
      <c r="B13" s="25">
        <f t="shared" si="0"/>
        <v>105.52611878016602</v>
      </c>
      <c r="C13" s="19">
        <v>105.1037428900536</v>
      </c>
      <c r="D13" s="19">
        <v>105.34053132786053</v>
      </c>
      <c r="E13" s="19">
        <v>105.73831124551765</v>
      </c>
      <c r="F13" s="19">
        <v>105.73297409754782</v>
      </c>
      <c r="G13" s="19">
        <v>105.67991995820933</v>
      </c>
      <c r="H13" s="19">
        <v>105.609029917461</v>
      </c>
      <c r="I13" s="19">
        <v>105.54381689597425</v>
      </c>
      <c r="J13" s="19">
        <v>105.52151786218583</v>
      </c>
      <c r="K13" s="19">
        <v>105.46371344234559</v>
      </c>
      <c r="L13" s="19">
        <v>105.46648202336495</v>
      </c>
      <c r="M13" s="19">
        <v>105.50737866421524</v>
      </c>
      <c r="N13" s="19">
        <v>105.60600703725646</v>
      </c>
      <c r="O13" s="12">
        <v>2018</v>
      </c>
    </row>
    <row r="14" spans="1:15" ht="15.95" customHeight="1">
      <c r="A14" s="326">
        <v>2019</v>
      </c>
      <c r="B14" s="25">
        <f t="shared" si="0"/>
        <v>104.50314869144036</v>
      </c>
      <c r="C14" s="19">
        <v>105.34620539782568</v>
      </c>
      <c r="D14" s="19">
        <v>105.08811552227853</v>
      </c>
      <c r="E14" s="19">
        <v>105.39882528062526</v>
      </c>
      <c r="F14" s="19">
        <v>104.97673018614783</v>
      </c>
      <c r="G14" s="19">
        <v>104.87109485029711</v>
      </c>
      <c r="H14" s="19">
        <v>104.87618060900715</v>
      </c>
      <c r="I14" s="19">
        <v>104.87299606619501</v>
      </c>
      <c r="J14" s="19">
        <v>104.4239742471529</v>
      </c>
      <c r="K14" s="19">
        <v>104.55497755666136</v>
      </c>
      <c r="L14" s="19">
        <v>103.21384523752062</v>
      </c>
      <c r="M14" s="19">
        <v>103.03387493420625</v>
      </c>
      <c r="N14" s="19">
        <v>103.38096440936664</v>
      </c>
      <c r="O14" s="28">
        <v>2019</v>
      </c>
    </row>
    <row r="15" spans="1:15" ht="18.600000000000001" customHeight="1">
      <c r="A15" s="521" t="s">
        <v>1714</v>
      </c>
      <c r="B15" s="521"/>
      <c r="C15" s="521"/>
      <c r="D15" s="521"/>
      <c r="E15" s="521"/>
      <c r="F15" s="521"/>
      <c r="G15" s="521"/>
      <c r="H15" s="578" t="s">
        <v>1715</v>
      </c>
      <c r="I15" s="578"/>
      <c r="J15" s="578"/>
      <c r="K15" s="578"/>
      <c r="L15" s="578"/>
      <c r="M15" s="578"/>
      <c r="N15" s="578"/>
      <c r="O15" s="578"/>
    </row>
    <row r="16" spans="1:15" ht="18.95" customHeight="1">
      <c r="A16" s="524"/>
      <c r="B16" s="524"/>
      <c r="C16" s="524"/>
      <c r="D16" s="524"/>
      <c r="E16" s="524"/>
      <c r="F16" s="524"/>
      <c r="G16" s="524"/>
      <c r="H16" s="579"/>
      <c r="I16" s="579"/>
      <c r="J16" s="579"/>
      <c r="K16" s="579"/>
      <c r="L16" s="579"/>
      <c r="M16" s="579"/>
      <c r="N16" s="579"/>
      <c r="O16" s="579"/>
    </row>
    <row r="17" spans="1:28" ht="3" customHeight="1">
      <c r="A17" s="314"/>
      <c r="B17" s="314"/>
      <c r="C17" s="314"/>
      <c r="D17" s="314"/>
      <c r="E17" s="314"/>
      <c r="F17" s="314"/>
      <c r="G17" s="314"/>
      <c r="H17" s="315"/>
      <c r="I17" s="315"/>
      <c r="J17" s="315"/>
      <c r="K17" s="315"/>
      <c r="L17" s="315"/>
      <c r="M17" s="315"/>
      <c r="N17" s="315"/>
      <c r="O17" s="315"/>
    </row>
    <row r="18" spans="1:28" ht="17.100000000000001" customHeight="1">
      <c r="A18" s="503" t="s">
        <v>1882</v>
      </c>
      <c r="B18" s="503"/>
      <c r="C18" s="503"/>
      <c r="D18" s="503"/>
      <c r="E18" s="503"/>
      <c r="F18" s="503"/>
      <c r="G18" s="503"/>
      <c r="H18" s="503"/>
      <c r="I18" s="503"/>
      <c r="J18" s="503"/>
      <c r="K18" s="503"/>
      <c r="L18" s="503"/>
      <c r="M18" s="503"/>
      <c r="N18" s="503"/>
      <c r="O18" s="503"/>
    </row>
    <row r="19" spans="1:28" ht="17.100000000000001" customHeight="1">
      <c r="A19" s="504" t="s">
        <v>1883</v>
      </c>
      <c r="B19" s="504"/>
      <c r="C19" s="504"/>
      <c r="D19" s="504"/>
      <c r="E19" s="504"/>
      <c r="F19" s="504"/>
      <c r="G19" s="504"/>
      <c r="H19" s="504"/>
      <c r="I19" s="504"/>
      <c r="J19" s="504"/>
      <c r="K19" s="504"/>
      <c r="L19" s="504"/>
      <c r="M19" s="504"/>
      <c r="N19" s="504"/>
      <c r="O19" s="504"/>
      <c r="P19" s="379"/>
      <c r="Q19" s="379"/>
      <c r="R19" s="379"/>
      <c r="S19" s="379"/>
      <c r="T19" s="379"/>
      <c r="U19" s="379"/>
      <c r="V19" s="379"/>
      <c r="W19" s="379"/>
      <c r="X19" s="379"/>
      <c r="Y19" s="379"/>
      <c r="Z19" s="379"/>
      <c r="AA19" s="379"/>
      <c r="AB19" s="379"/>
    </row>
    <row r="20" spans="1:28" ht="17.100000000000001" customHeight="1">
      <c r="A20" s="504" t="s">
        <v>1504</v>
      </c>
      <c r="B20" s="504"/>
      <c r="C20" s="504"/>
      <c r="D20" s="504"/>
      <c r="E20" s="504"/>
      <c r="F20" s="504"/>
      <c r="G20" s="504"/>
      <c r="H20" s="504"/>
      <c r="I20" s="504"/>
      <c r="J20" s="504"/>
      <c r="K20" s="504"/>
      <c r="L20" s="504"/>
      <c r="M20" s="504"/>
      <c r="N20" s="504"/>
      <c r="O20" s="504"/>
    </row>
    <row r="21" spans="1:28" ht="5.0999999999999996" customHeight="1">
      <c r="A21" s="515"/>
      <c r="B21" s="515"/>
      <c r="C21" s="515"/>
      <c r="D21" s="515"/>
      <c r="E21" s="515"/>
      <c r="F21" s="515"/>
      <c r="G21" s="515"/>
      <c r="H21" s="515"/>
      <c r="I21" s="515"/>
      <c r="J21" s="515"/>
      <c r="K21" s="515"/>
      <c r="L21" s="515"/>
      <c r="M21" s="515"/>
      <c r="N21" s="515"/>
      <c r="O21" s="515"/>
    </row>
    <row r="22" spans="1:28" ht="16.5" customHeight="1">
      <c r="A22" s="505" t="s">
        <v>21</v>
      </c>
      <c r="B22" s="29" t="s">
        <v>0</v>
      </c>
      <c r="C22" s="508" t="s">
        <v>24</v>
      </c>
      <c r="D22" s="509"/>
      <c r="E22" s="509"/>
      <c r="F22" s="509"/>
      <c r="G22" s="509"/>
      <c r="H22" s="509"/>
      <c r="I22" s="510" t="s">
        <v>23</v>
      </c>
      <c r="J22" s="510"/>
      <c r="K22" s="510"/>
      <c r="L22" s="510"/>
      <c r="M22" s="510"/>
      <c r="N22" s="511"/>
      <c r="O22" s="512" t="s">
        <v>20</v>
      </c>
    </row>
    <row r="23" spans="1:28" ht="16.5" customHeight="1">
      <c r="A23" s="506"/>
      <c r="B23" s="518" t="s">
        <v>22</v>
      </c>
      <c r="C23" s="30" t="s">
        <v>1</v>
      </c>
      <c r="D23" s="30" t="s">
        <v>2</v>
      </c>
      <c r="E23" s="30" t="s">
        <v>3</v>
      </c>
      <c r="F23" s="30" t="s">
        <v>4</v>
      </c>
      <c r="G23" s="30" t="s">
        <v>27</v>
      </c>
      <c r="H23" s="30" t="s">
        <v>5</v>
      </c>
      <c r="I23" s="30" t="s">
        <v>6</v>
      </c>
      <c r="J23" s="30" t="s">
        <v>28</v>
      </c>
      <c r="K23" s="30" t="s">
        <v>29</v>
      </c>
      <c r="L23" s="30" t="s">
        <v>30</v>
      </c>
      <c r="M23" s="30" t="s">
        <v>7</v>
      </c>
      <c r="N23" s="30" t="s">
        <v>31</v>
      </c>
      <c r="O23" s="513"/>
    </row>
    <row r="24" spans="1:28" ht="16.5" customHeight="1">
      <c r="A24" s="507"/>
      <c r="B24" s="519"/>
      <c r="C24" s="31" t="s">
        <v>8</v>
      </c>
      <c r="D24" s="31" t="s">
        <v>10</v>
      </c>
      <c r="E24" s="31" t="s">
        <v>9</v>
      </c>
      <c r="F24" s="31" t="s">
        <v>11</v>
      </c>
      <c r="G24" s="31" t="s">
        <v>12</v>
      </c>
      <c r="H24" s="31" t="s">
        <v>13</v>
      </c>
      <c r="I24" s="31" t="s">
        <v>14</v>
      </c>
      <c r="J24" s="31" t="s">
        <v>15</v>
      </c>
      <c r="K24" s="31" t="s">
        <v>16</v>
      </c>
      <c r="L24" s="31" t="s">
        <v>17</v>
      </c>
      <c r="M24" s="31" t="s">
        <v>18</v>
      </c>
      <c r="N24" s="31" t="s">
        <v>19</v>
      </c>
      <c r="O24" s="514"/>
    </row>
    <row r="25" spans="1:28" ht="15.95" customHeight="1">
      <c r="A25" s="8">
        <v>2009</v>
      </c>
      <c r="B25" s="25">
        <f>AVERAGE(C25:N25)</f>
        <v>103.50647222313971</v>
      </c>
      <c r="C25" s="19">
        <v>100.33943531554488</v>
      </c>
      <c r="D25" s="19">
        <v>100.98132564501987</v>
      </c>
      <c r="E25" s="19">
        <v>100.62910861719622</v>
      </c>
      <c r="F25" s="19">
        <v>101.49442646486338</v>
      </c>
      <c r="G25" s="19">
        <v>102.4197027546078</v>
      </c>
      <c r="H25" s="19">
        <v>104.59812992588803</v>
      </c>
      <c r="I25" s="19">
        <v>105.36794738654966</v>
      </c>
      <c r="J25" s="19">
        <v>104.62751926443116</v>
      </c>
      <c r="K25" s="19">
        <v>104.74163541008761</v>
      </c>
      <c r="L25" s="19">
        <v>104.85711042793353</v>
      </c>
      <c r="M25" s="19">
        <v>105.85396769384013</v>
      </c>
      <c r="N25" s="20">
        <v>106.16735777171414</v>
      </c>
      <c r="O25" s="12">
        <v>2009</v>
      </c>
    </row>
    <row r="26" spans="1:28" ht="15.95" customHeight="1">
      <c r="A26" s="8">
        <v>2010</v>
      </c>
      <c r="B26" s="25">
        <f t="shared" ref="B26:B31" si="1">AVERAGE(C26:N26)</f>
        <v>107.39040594669903</v>
      </c>
      <c r="C26" s="19">
        <v>106.02383528005981</v>
      </c>
      <c r="D26" s="19">
        <v>105.72151821589827</v>
      </c>
      <c r="E26" s="19">
        <v>106.78774308933167</v>
      </c>
      <c r="F26" s="19">
        <v>107.93069407879568</v>
      </c>
      <c r="G26" s="19">
        <v>107.98848594269779</v>
      </c>
      <c r="H26" s="19">
        <v>107.59418332365605</v>
      </c>
      <c r="I26" s="19">
        <v>107.50461846492597</v>
      </c>
      <c r="J26" s="19">
        <v>107.70962407493245</v>
      </c>
      <c r="K26" s="19">
        <v>107.57413216806572</v>
      </c>
      <c r="L26" s="19">
        <v>107.65804465758596</v>
      </c>
      <c r="M26" s="19">
        <v>107.83590670326549</v>
      </c>
      <c r="N26" s="20">
        <v>108.3560853611734</v>
      </c>
      <c r="O26" s="12">
        <v>2010</v>
      </c>
    </row>
    <row r="27" spans="1:28" ht="15.95" customHeight="1">
      <c r="A27" s="8">
        <v>2011</v>
      </c>
      <c r="B27" s="25">
        <f t="shared" si="1"/>
        <v>110.74857229454159</v>
      </c>
      <c r="C27" s="19">
        <v>109.02262129565783</v>
      </c>
      <c r="D27" s="19">
        <v>109.31088521808644</v>
      </c>
      <c r="E27" s="19">
        <v>109.64966698586375</v>
      </c>
      <c r="F27" s="19">
        <v>110.16183598053135</v>
      </c>
      <c r="G27" s="19">
        <v>110.82921627435013</v>
      </c>
      <c r="H27" s="19">
        <v>110.97845663868416</v>
      </c>
      <c r="I27" s="19">
        <v>111.23010658093088</v>
      </c>
      <c r="J27" s="19">
        <v>111.00180857904658</v>
      </c>
      <c r="K27" s="19">
        <v>111.38464711164691</v>
      </c>
      <c r="L27" s="19">
        <v>111.53037723530191</v>
      </c>
      <c r="M27" s="19">
        <v>111.90486673196713</v>
      </c>
      <c r="N27" s="20">
        <v>111.97837890243201</v>
      </c>
      <c r="O27" s="12">
        <v>2011</v>
      </c>
    </row>
    <row r="28" spans="1:28" ht="15.95" customHeight="1">
      <c r="A28" s="8">
        <v>2012</v>
      </c>
      <c r="B28" s="25">
        <f t="shared" si="1"/>
        <v>114.54639741207785</v>
      </c>
      <c r="C28" s="19">
        <v>111.76463372790549</v>
      </c>
      <c r="D28" s="19">
        <v>113.24341058077339</v>
      </c>
      <c r="E28" s="19">
        <v>113.79105943258853</v>
      </c>
      <c r="F28" s="19">
        <v>113.85185594331365</v>
      </c>
      <c r="G28" s="19">
        <v>114.02335416511531</v>
      </c>
      <c r="H28" s="19">
        <v>114.00338002290535</v>
      </c>
      <c r="I28" s="19">
        <v>113.94451327182142</v>
      </c>
      <c r="J28" s="19">
        <v>115.1411155355848</v>
      </c>
      <c r="K28" s="19">
        <v>116.38460222019418</v>
      </c>
      <c r="L28" s="19">
        <v>116.08165503516366</v>
      </c>
      <c r="M28" s="19">
        <v>116.11873015793691</v>
      </c>
      <c r="N28" s="20">
        <v>116.20845885163162</v>
      </c>
      <c r="O28" s="12">
        <v>2012</v>
      </c>
    </row>
    <row r="29" spans="1:28" ht="15.95" customHeight="1">
      <c r="A29" s="8">
        <v>2013</v>
      </c>
      <c r="B29" s="25">
        <f t="shared" si="1"/>
        <v>116.97485519520751</v>
      </c>
      <c r="C29" s="19">
        <v>116.14579783720127</v>
      </c>
      <c r="D29" s="19">
        <v>116.8836642223341</v>
      </c>
      <c r="E29" s="19">
        <v>117.297757895394</v>
      </c>
      <c r="F29" s="19">
        <v>116.98916926096292</v>
      </c>
      <c r="G29" s="19">
        <v>116.52522730245322</v>
      </c>
      <c r="H29" s="19">
        <v>116.94608397911054</v>
      </c>
      <c r="I29" s="19">
        <v>117.06032443600627</v>
      </c>
      <c r="J29" s="19">
        <v>117.26229048301744</v>
      </c>
      <c r="K29" s="19">
        <v>117.36210536155889</v>
      </c>
      <c r="L29" s="19">
        <v>117.13672032264839</v>
      </c>
      <c r="M29" s="19">
        <v>117.0022736165031</v>
      </c>
      <c r="N29" s="20">
        <v>117.08684762529998</v>
      </c>
      <c r="O29" s="12">
        <v>2013</v>
      </c>
    </row>
    <row r="30" spans="1:28" ht="15.95" customHeight="1">
      <c r="A30" s="8">
        <v>2014</v>
      </c>
      <c r="B30" s="25">
        <f t="shared" si="1"/>
        <v>117.02653974861757</v>
      </c>
      <c r="C30" s="19">
        <v>117.02535394958234</v>
      </c>
      <c r="D30" s="19">
        <v>117.19293943786207</v>
      </c>
      <c r="E30" s="19">
        <v>117.74679983152319</v>
      </c>
      <c r="F30" s="19">
        <v>117.63053958744025</v>
      </c>
      <c r="G30" s="19">
        <v>117.09211827425801</v>
      </c>
      <c r="H30" s="19">
        <v>117.31087031133708</v>
      </c>
      <c r="I30" s="19">
        <v>117.48320042812587</v>
      </c>
      <c r="J30" s="19">
        <v>116.84959285489919</v>
      </c>
      <c r="K30" s="19">
        <v>117.28441359749456</v>
      </c>
      <c r="L30" s="19">
        <v>116.63898759074074</v>
      </c>
      <c r="M30" s="19">
        <v>116.02080380602155</v>
      </c>
      <c r="N30" s="20">
        <v>116.04285731412574</v>
      </c>
      <c r="O30" s="12">
        <v>2014</v>
      </c>
    </row>
    <row r="31" spans="1:28" ht="15.95" customHeight="1">
      <c r="A31" s="8">
        <v>2015</v>
      </c>
      <c r="B31" s="25">
        <f t="shared" si="1"/>
        <v>111.7405846825424</v>
      </c>
      <c r="C31" s="19">
        <v>114.31704011214337</v>
      </c>
      <c r="D31" s="19">
        <v>111.98487548063135</v>
      </c>
      <c r="E31" s="19">
        <v>113.02437371895307</v>
      </c>
      <c r="F31" s="19">
        <v>112.74813850887128</v>
      </c>
      <c r="G31" s="19">
        <v>112.8955529724286</v>
      </c>
      <c r="H31" s="19">
        <v>112.74197282986319</v>
      </c>
      <c r="I31" s="19">
        <v>112.49109440348508</v>
      </c>
      <c r="J31" s="19">
        <v>110.99994375974809</v>
      </c>
      <c r="K31" s="19">
        <v>109.68793028212113</v>
      </c>
      <c r="L31" s="19">
        <v>110.47017603788206</v>
      </c>
      <c r="M31" s="19">
        <v>110.14848147611167</v>
      </c>
      <c r="N31" s="20">
        <v>109.37743660826993</v>
      </c>
      <c r="O31" s="12">
        <v>2015</v>
      </c>
    </row>
    <row r="32" spans="1:28" ht="15.95" customHeight="1">
      <c r="A32" s="8">
        <v>2016</v>
      </c>
      <c r="B32" s="25">
        <f>AVERAGE(C32:N32)</f>
        <v>107.46538588219494</v>
      </c>
      <c r="C32" s="19">
        <v>108.25334169065957</v>
      </c>
      <c r="D32" s="19">
        <v>106.80529483290307</v>
      </c>
      <c r="E32" s="19">
        <v>107.24282908623861</v>
      </c>
      <c r="F32" s="19">
        <v>107.23906534009836</v>
      </c>
      <c r="G32" s="19">
        <v>107.96928932535498</v>
      </c>
      <c r="H32" s="19">
        <v>108.05219686815536</v>
      </c>
      <c r="I32" s="19">
        <v>107.72465078147866</v>
      </c>
      <c r="J32" s="19">
        <v>106.44750977951045</v>
      </c>
      <c r="K32" s="19">
        <v>107.01800883529226</v>
      </c>
      <c r="L32" s="19">
        <v>106.88142581510981</v>
      </c>
      <c r="M32" s="19">
        <v>107.95947366549797</v>
      </c>
      <c r="N32" s="20">
        <v>107.99154456603991</v>
      </c>
      <c r="O32" s="12">
        <v>2016</v>
      </c>
    </row>
    <row r="33" spans="1:15" ht="15.95" customHeight="1">
      <c r="A33" s="8">
        <v>2017</v>
      </c>
      <c r="B33" s="25">
        <f>AVERAGE(C33:N33)</f>
        <v>108.05027215322256</v>
      </c>
      <c r="C33" s="19">
        <v>108.50595958942077</v>
      </c>
      <c r="D33" s="19">
        <v>107.76935801458241</v>
      </c>
      <c r="E33" s="19">
        <v>107.37911975811326</v>
      </c>
      <c r="F33" s="19">
        <v>106.90326976246885</v>
      </c>
      <c r="G33" s="19">
        <v>107.06749477790073</v>
      </c>
      <c r="H33" s="19">
        <v>107.53365193318142</v>
      </c>
      <c r="I33" s="19">
        <v>107.59170882105902</v>
      </c>
      <c r="J33" s="19">
        <v>108.30562631499792</v>
      </c>
      <c r="K33" s="19">
        <v>108.18762797189569</v>
      </c>
      <c r="L33" s="19">
        <v>109.18136293401945</v>
      </c>
      <c r="M33" s="19">
        <v>108.80576168913046</v>
      </c>
      <c r="N33" s="20">
        <v>109.37232427190062</v>
      </c>
      <c r="O33" s="12">
        <v>2017</v>
      </c>
    </row>
    <row r="34" spans="1:15" ht="15.95" customHeight="1">
      <c r="A34" s="8">
        <v>2018</v>
      </c>
      <c r="B34" s="25">
        <f>AVERAGE(C34:N34)</f>
        <v>110.08329481442259</v>
      </c>
      <c r="C34" s="19">
        <v>109.40092204995888</v>
      </c>
      <c r="D34" s="19">
        <v>109.84296113650045</v>
      </c>
      <c r="E34" s="19">
        <v>110.19938303779665</v>
      </c>
      <c r="F34" s="19">
        <v>109.63416564406583</v>
      </c>
      <c r="G34" s="19">
        <v>109.7380950444328</v>
      </c>
      <c r="H34" s="19">
        <v>111.10833928487844</v>
      </c>
      <c r="I34" s="19">
        <v>110.92272030228136</v>
      </c>
      <c r="J34" s="19">
        <v>110.05366398116428</v>
      </c>
      <c r="K34" s="19">
        <v>109.94783345999859</v>
      </c>
      <c r="L34" s="19">
        <v>110.00328921838289</v>
      </c>
      <c r="M34" s="19">
        <v>110.74057767739797</v>
      </c>
      <c r="N34" s="19">
        <v>109.40758693621264</v>
      </c>
      <c r="O34" s="12">
        <v>2018</v>
      </c>
    </row>
    <row r="35" spans="1:15" ht="15.95" customHeight="1">
      <c r="A35" s="326">
        <v>2019</v>
      </c>
      <c r="B35" s="25">
        <f>AVERAGE(C35:N35)</f>
        <v>109.21316926470963</v>
      </c>
      <c r="C35" s="79">
        <v>108.87106763985649</v>
      </c>
      <c r="D35" s="79">
        <v>108.77271182796183</v>
      </c>
      <c r="E35" s="79">
        <v>108.98451541814693</v>
      </c>
      <c r="F35" s="79">
        <v>109.02071881019396</v>
      </c>
      <c r="G35" s="79">
        <v>109.04149049697311</v>
      </c>
      <c r="H35" s="79">
        <v>109.3874236848803</v>
      </c>
      <c r="I35" s="79">
        <v>109.62148022329004</v>
      </c>
      <c r="J35" s="79">
        <v>109.81945206446731</v>
      </c>
      <c r="K35" s="79">
        <v>109.52225300024656</v>
      </c>
      <c r="L35" s="79">
        <v>109.12641068788106</v>
      </c>
      <c r="M35" s="79">
        <v>109.16755254906423</v>
      </c>
      <c r="N35" s="79">
        <v>109.22295477355364</v>
      </c>
      <c r="O35" s="28">
        <v>2019</v>
      </c>
    </row>
    <row r="36" spans="1:15" ht="18.600000000000001" customHeight="1">
      <c r="A36" s="521" t="s">
        <v>1714</v>
      </c>
      <c r="B36" s="521"/>
      <c r="C36" s="521"/>
      <c r="D36" s="521"/>
      <c r="E36" s="521"/>
      <c r="F36" s="521"/>
      <c r="G36" s="521"/>
      <c r="H36" s="578" t="s">
        <v>1715</v>
      </c>
      <c r="I36" s="578"/>
      <c r="J36" s="578"/>
      <c r="K36" s="578"/>
      <c r="L36" s="578"/>
      <c r="M36" s="578"/>
      <c r="N36" s="578"/>
      <c r="O36" s="578"/>
    </row>
    <row r="37" spans="1:15" ht="16.5" customHeight="1">
      <c r="A37" s="524"/>
      <c r="B37" s="524"/>
      <c r="C37" s="524"/>
      <c r="D37" s="524"/>
      <c r="E37" s="524"/>
      <c r="F37" s="524"/>
      <c r="G37" s="524"/>
      <c r="H37" s="579"/>
      <c r="I37" s="579"/>
      <c r="J37" s="579"/>
      <c r="K37" s="579"/>
      <c r="L37" s="579"/>
      <c r="M37" s="579"/>
      <c r="N37" s="579"/>
      <c r="O37" s="579"/>
    </row>
    <row r="39" spans="1:15">
      <c r="B39"/>
    </row>
    <row r="40" spans="1:15">
      <c r="B40" s="380"/>
      <c r="C40" s="380"/>
      <c r="D40" s="380"/>
      <c r="E40" s="380"/>
      <c r="F40" s="380"/>
      <c r="G40" s="380"/>
      <c r="H40" s="380"/>
      <c r="I40" s="380"/>
      <c r="J40" s="380"/>
      <c r="K40" s="380"/>
      <c r="L40" s="380"/>
      <c r="M40" s="380"/>
      <c r="N40" s="380"/>
    </row>
  </sheetData>
  <mergeCells count="24">
    <mergeCell ref="A1:O1"/>
    <mergeCell ref="A2:O2"/>
    <mergeCell ref="A4:O4"/>
    <mergeCell ref="A5:A7"/>
    <mergeCell ref="C5:H5"/>
    <mergeCell ref="I5:N5"/>
    <mergeCell ref="A3:O3"/>
    <mergeCell ref="O5:O7"/>
    <mergeCell ref="B6:B7"/>
    <mergeCell ref="A36:G37"/>
    <mergeCell ref="H36:O37"/>
    <mergeCell ref="A18:O18"/>
    <mergeCell ref="A19:O19"/>
    <mergeCell ref="A20:O20"/>
    <mergeCell ref="A21:O21"/>
    <mergeCell ref="A22:A24"/>
    <mergeCell ref="B8:H8"/>
    <mergeCell ref="I8:N8"/>
    <mergeCell ref="C22:H22"/>
    <mergeCell ref="I22:N22"/>
    <mergeCell ref="O22:O24"/>
    <mergeCell ref="B23:B24"/>
    <mergeCell ref="A15:G16"/>
    <mergeCell ref="H15:O16"/>
  </mergeCells>
  <printOptions horizontalCentered="1"/>
  <pageMargins left="0.39370078740157483" right="0.39370078740157483" top="0.78740157480314965" bottom="0.59055118110236227" header="0.39370078740157483" footer="0.39370078740157483"/>
  <pageSetup paperSize="9" scale="88" firstPageNumber="145" orientation="landscape" useFirstPageNumber="1" r:id="rId1"/>
  <headerFooter alignWithMargins="0">
    <oddHeader>&amp;L&amp;8PCBS: Price and Price Indices Annual Bulletin, 2019&amp;R&amp;1&amp;K00+000ء&amp;8&amp;K000000 PCBS: الأسعار والأرقام القياسية النشرة السنوية، 2019</oddHeader>
    <oddFooter>&amp;C&amp;P</oddFooter>
  </headerFooter>
</worksheet>
</file>

<file path=xl/worksheets/sheet22.xml><?xml version="1.0" encoding="utf-8"?>
<worksheet xmlns="http://schemas.openxmlformats.org/spreadsheetml/2006/main" xmlns:r="http://schemas.openxmlformats.org/officeDocument/2006/relationships">
  <dimension ref="A1:K26"/>
  <sheetViews>
    <sheetView rightToLeft="1" view="pageBreakPreview" zoomScaleNormal="100" zoomScaleSheetLayoutView="100" workbookViewId="0">
      <selection activeCell="Q7" sqref="Q7"/>
    </sheetView>
  </sheetViews>
  <sheetFormatPr defaultRowHeight="16.5" customHeight="1"/>
  <cols>
    <col min="1" max="1" width="31.42578125" style="234" customWidth="1"/>
    <col min="2" max="2" width="20.28515625" style="282" customWidth="1"/>
    <col min="3" max="3" width="20.28515625" style="234" customWidth="1"/>
    <col min="4" max="4" width="20.28515625" style="235" customWidth="1"/>
    <col min="5" max="5" width="42.85546875" style="235" customWidth="1"/>
    <col min="6" max="6" width="11.140625" style="235" customWidth="1"/>
    <col min="7" max="7" width="8.140625" style="235" bestFit="1" customWidth="1"/>
    <col min="8" max="8" width="11.85546875" style="235" bestFit="1" customWidth="1"/>
    <col min="9" max="9" width="10.85546875" style="235" customWidth="1"/>
    <col min="10" max="10" width="8.140625" style="235" bestFit="1" customWidth="1"/>
    <col min="11" max="11" width="33.7109375" style="235" customWidth="1"/>
    <col min="12" max="12" width="7.85546875" style="216" customWidth="1"/>
    <col min="13" max="16384" width="9.140625" style="216"/>
  </cols>
  <sheetData>
    <row r="1" spans="1:8" ht="19.149999999999999" customHeight="1">
      <c r="A1" s="503" t="s">
        <v>1884</v>
      </c>
      <c r="B1" s="503"/>
      <c r="C1" s="503"/>
      <c r="D1" s="503"/>
      <c r="E1" s="503"/>
    </row>
    <row r="2" spans="1:8" ht="19.149999999999999" customHeight="1">
      <c r="A2" s="504" t="s">
        <v>1885</v>
      </c>
      <c r="B2" s="654"/>
      <c r="C2" s="654"/>
      <c r="D2" s="654"/>
      <c r="E2" s="654"/>
    </row>
    <row r="3" spans="1:8" ht="19.149999999999999" customHeight="1">
      <c r="A3" s="504" t="s">
        <v>1287</v>
      </c>
      <c r="B3" s="654"/>
      <c r="C3" s="654"/>
      <c r="D3" s="654"/>
      <c r="E3" s="654"/>
    </row>
    <row r="4" spans="1:8" ht="4.9000000000000004" customHeight="1">
      <c r="A4" s="272"/>
      <c r="B4" s="273"/>
      <c r="C4" s="273"/>
      <c r="D4" s="273"/>
      <c r="E4" s="273"/>
    </row>
    <row r="5" spans="1:8" ht="18" customHeight="1">
      <c r="A5" s="560" t="s">
        <v>1288</v>
      </c>
      <c r="B5" s="655">
        <v>2018</v>
      </c>
      <c r="C5" s="655">
        <v>2019</v>
      </c>
      <c r="D5" s="274" t="s">
        <v>40</v>
      </c>
      <c r="E5" s="541" t="s">
        <v>1252</v>
      </c>
    </row>
    <row r="6" spans="1:8" ht="18" customHeight="1">
      <c r="A6" s="562"/>
      <c r="B6" s="656"/>
      <c r="C6" s="656"/>
      <c r="D6" s="275" t="s">
        <v>42</v>
      </c>
      <c r="E6" s="514"/>
    </row>
    <row r="7" spans="1:8" ht="18" customHeight="1">
      <c r="A7" s="276" t="s">
        <v>1289</v>
      </c>
      <c r="B7" s="90">
        <v>109.0647547293446</v>
      </c>
      <c r="C7" s="91">
        <v>107.76053402940499</v>
      </c>
      <c r="D7" s="92">
        <f>C7/B7*100-100</f>
        <v>-1.1958223380010935</v>
      </c>
      <c r="E7" s="277" t="s">
        <v>1290</v>
      </c>
      <c r="H7" s="405"/>
    </row>
    <row r="8" spans="1:8" ht="18" customHeight="1">
      <c r="A8" s="278" t="s">
        <v>1261</v>
      </c>
      <c r="B8" s="93">
        <v>131.7634155797613</v>
      </c>
      <c r="C8" s="77">
        <v>128.80432056657676</v>
      </c>
      <c r="D8" s="94">
        <f t="shared" ref="D8:D24" si="0">C8/B8*100-100</f>
        <v>-2.2457637426629162</v>
      </c>
      <c r="E8" s="279" t="s">
        <v>1291</v>
      </c>
      <c r="H8" s="405"/>
    </row>
    <row r="9" spans="1:8" ht="18" customHeight="1">
      <c r="A9" s="280" t="s">
        <v>1292</v>
      </c>
      <c r="B9" s="25">
        <v>104.02601775456799</v>
      </c>
      <c r="C9" s="19">
        <v>104.45543361015268</v>
      </c>
      <c r="D9" s="20">
        <f t="shared" si="0"/>
        <v>0.41279659151985015</v>
      </c>
      <c r="E9" s="269" t="s">
        <v>1711</v>
      </c>
      <c r="H9" s="405"/>
    </row>
    <row r="10" spans="1:8" ht="18" customHeight="1">
      <c r="A10" s="280" t="s">
        <v>1293</v>
      </c>
      <c r="B10" s="25">
        <v>109.12373111806694</v>
      </c>
      <c r="C10" s="19">
        <v>113.09739313834983</v>
      </c>
      <c r="D10" s="20">
        <f t="shared" si="0"/>
        <v>3.6414279273346892</v>
      </c>
      <c r="E10" s="13" t="s">
        <v>1294</v>
      </c>
      <c r="H10" s="405"/>
    </row>
    <row r="11" spans="1:8" ht="18" customHeight="1">
      <c r="A11" s="280" t="s">
        <v>1295</v>
      </c>
      <c r="B11" s="25">
        <v>91.6747008336568</v>
      </c>
      <c r="C11" s="19">
        <v>91.254613891986253</v>
      </c>
      <c r="D11" s="20">
        <f t="shared" si="0"/>
        <v>-0.45823650129253224</v>
      </c>
      <c r="E11" s="13" t="s">
        <v>1296</v>
      </c>
      <c r="H11" s="405"/>
    </row>
    <row r="12" spans="1:8" ht="18" customHeight="1">
      <c r="A12" s="280" t="s">
        <v>1297</v>
      </c>
      <c r="B12" s="25">
        <v>94.833227308726293</v>
      </c>
      <c r="C12" s="19">
        <v>93.988638395890362</v>
      </c>
      <c r="D12" s="20">
        <f t="shared" si="0"/>
        <v>-0.89060441873016316</v>
      </c>
      <c r="E12" s="13" t="s">
        <v>1298</v>
      </c>
      <c r="H12" s="405"/>
    </row>
    <row r="13" spans="1:8" ht="18" customHeight="1">
      <c r="A13" s="280" t="s">
        <v>1299</v>
      </c>
      <c r="B13" s="25">
        <v>103.04250334677636</v>
      </c>
      <c r="C13" s="19">
        <v>102.6964700076954</v>
      </c>
      <c r="D13" s="20">
        <f t="shared" si="0"/>
        <v>-0.33581612232035241</v>
      </c>
      <c r="E13" s="13" t="s">
        <v>1300</v>
      </c>
      <c r="H13" s="405"/>
    </row>
    <row r="14" spans="1:8" ht="18" customHeight="1">
      <c r="A14" s="280" t="s">
        <v>1207</v>
      </c>
      <c r="B14" s="25">
        <v>101.5339256992839</v>
      </c>
      <c r="C14" s="19">
        <v>94.290171743484294</v>
      </c>
      <c r="D14" s="20">
        <f t="shared" si="0"/>
        <v>-7.1343188061630229</v>
      </c>
      <c r="E14" s="13" t="s">
        <v>1301</v>
      </c>
      <c r="H14" s="405"/>
    </row>
    <row r="15" spans="1:8" ht="18" customHeight="1">
      <c r="A15" s="280" t="s">
        <v>1302</v>
      </c>
      <c r="B15" s="25">
        <v>97.004261100141207</v>
      </c>
      <c r="C15" s="19">
        <v>95.514800730025925</v>
      </c>
      <c r="D15" s="20">
        <f t="shared" si="0"/>
        <v>-1.5354587037961664</v>
      </c>
      <c r="E15" s="13" t="s">
        <v>1303</v>
      </c>
      <c r="H15" s="405"/>
    </row>
    <row r="16" spans="1:8" ht="18" customHeight="1">
      <c r="A16" s="280" t="s">
        <v>1304</v>
      </c>
      <c r="B16" s="25">
        <v>84.366816766047137</v>
      </c>
      <c r="C16" s="19">
        <v>82.725435683050279</v>
      </c>
      <c r="D16" s="20">
        <f t="shared" si="0"/>
        <v>-1.9455292328362788</v>
      </c>
      <c r="E16" s="13" t="s">
        <v>1305</v>
      </c>
      <c r="H16" s="405"/>
    </row>
    <row r="17" spans="1:8" ht="18" customHeight="1">
      <c r="A17" s="281" t="s">
        <v>1306</v>
      </c>
      <c r="B17" s="25">
        <v>100.68467169032051</v>
      </c>
      <c r="C17" s="19">
        <v>98.956202272269948</v>
      </c>
      <c r="D17" s="20">
        <f t="shared" si="0"/>
        <v>-1.7167155526581865</v>
      </c>
      <c r="E17" s="13" t="s">
        <v>1307</v>
      </c>
      <c r="H17" s="405"/>
    </row>
    <row r="18" spans="1:8" ht="18" customHeight="1">
      <c r="A18" s="280" t="s">
        <v>105</v>
      </c>
      <c r="B18" s="25">
        <v>106.9315843621399</v>
      </c>
      <c r="C18" s="19">
        <v>108.44511712567265</v>
      </c>
      <c r="D18" s="20">
        <f t="shared" si="0"/>
        <v>1.4154216198714096</v>
      </c>
      <c r="E18" s="13" t="s">
        <v>1308</v>
      </c>
      <c r="H18" s="405"/>
    </row>
    <row r="19" spans="1:8" ht="18" customHeight="1">
      <c r="A19" s="278" t="s">
        <v>1309</v>
      </c>
      <c r="B19" s="93">
        <v>89.206364389902944</v>
      </c>
      <c r="C19" s="77">
        <v>90.631151111607096</v>
      </c>
      <c r="D19" s="94">
        <f t="shared" si="0"/>
        <v>1.5971805727635058</v>
      </c>
      <c r="E19" s="279" t="s">
        <v>1310</v>
      </c>
      <c r="H19" s="405"/>
    </row>
    <row r="20" spans="1:8" ht="18" customHeight="1">
      <c r="A20" s="278" t="s">
        <v>1283</v>
      </c>
      <c r="B20" s="93">
        <v>116.71209464990461</v>
      </c>
      <c r="C20" s="77">
        <v>116.53334493587339</v>
      </c>
      <c r="D20" s="94">
        <f t="shared" si="0"/>
        <v>-0.15315440492042853</v>
      </c>
      <c r="E20" s="279" t="s">
        <v>1311</v>
      </c>
      <c r="H20" s="405"/>
    </row>
    <row r="21" spans="1:8" ht="18" customHeight="1">
      <c r="A21" s="278" t="s">
        <v>1312</v>
      </c>
      <c r="B21" s="93">
        <v>111.14200031404948</v>
      </c>
      <c r="C21" s="77">
        <v>103.20966986343944</v>
      </c>
      <c r="D21" s="94">
        <f t="shared" si="0"/>
        <v>-7.1371132678879121</v>
      </c>
      <c r="E21" s="279" t="s">
        <v>1313</v>
      </c>
      <c r="H21" s="405"/>
    </row>
    <row r="22" spans="1:8" ht="18" customHeight="1">
      <c r="A22" s="278" t="s">
        <v>1285</v>
      </c>
      <c r="B22" s="93">
        <v>116.26180379543531</v>
      </c>
      <c r="C22" s="77">
        <v>117.15908154954813</v>
      </c>
      <c r="D22" s="94">
        <f t="shared" si="0"/>
        <v>0.77177346714110229</v>
      </c>
      <c r="E22" s="279" t="s">
        <v>1513</v>
      </c>
      <c r="H22" s="405"/>
    </row>
    <row r="23" spans="1:8" ht="18" customHeight="1">
      <c r="A23" s="278" t="s">
        <v>1314</v>
      </c>
      <c r="B23" s="93">
        <v>100.00600835163586</v>
      </c>
      <c r="C23" s="77">
        <v>100.00600835163586</v>
      </c>
      <c r="D23" s="94">
        <f t="shared" si="0"/>
        <v>0</v>
      </c>
      <c r="E23" s="279" t="s">
        <v>1315</v>
      </c>
      <c r="H23" s="405"/>
    </row>
    <row r="24" spans="1:8" ht="18" customHeight="1">
      <c r="A24" s="270" t="s">
        <v>1316</v>
      </c>
      <c r="B24" s="57">
        <v>110.08329481442259</v>
      </c>
      <c r="C24" s="58">
        <v>109.21316926470963</v>
      </c>
      <c r="D24" s="67">
        <f t="shared" si="0"/>
        <v>-0.79042469720751285</v>
      </c>
      <c r="E24" s="214" t="s">
        <v>1723</v>
      </c>
      <c r="H24" s="405"/>
    </row>
    <row r="25" spans="1:8" ht="18" customHeight="1">
      <c r="A25" s="521" t="s">
        <v>1714</v>
      </c>
      <c r="B25" s="521"/>
      <c r="C25" s="521"/>
      <c r="D25" s="652" t="s">
        <v>1715</v>
      </c>
      <c r="E25" s="652"/>
      <c r="H25" s="405"/>
    </row>
    <row r="26" spans="1:8" ht="18" customHeight="1">
      <c r="A26" s="524"/>
      <c r="B26" s="524"/>
      <c r="C26" s="524"/>
      <c r="D26" s="653"/>
      <c r="E26" s="653"/>
    </row>
  </sheetData>
  <mergeCells count="9">
    <mergeCell ref="A25:C26"/>
    <mergeCell ref="D25:E26"/>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146" orientation="landscape" useFirstPageNumber="1" r:id="rId1"/>
  <headerFooter alignWithMargins="0">
    <oddHeader>&amp;L&amp;8PCBS: Prices and Price Indices Annual Bulletin, 2019&amp;R&amp;1&amp;K00+000ء&amp;10&amp;K000000 &amp;8PCBS: الأسعار والأرقام القياسية النشرة السنوية، 2019</oddHeader>
    <oddFooter>&amp;C&amp;P</oddFooter>
  </headerFooter>
</worksheet>
</file>

<file path=xl/worksheets/sheet23.xml><?xml version="1.0" encoding="utf-8"?>
<worksheet xmlns="http://schemas.openxmlformats.org/spreadsheetml/2006/main" xmlns:r="http://schemas.openxmlformats.org/officeDocument/2006/relationships">
  <dimension ref="A1:K31"/>
  <sheetViews>
    <sheetView rightToLeft="1" view="pageBreakPreview" zoomScaleNormal="100" zoomScaleSheetLayoutView="100" workbookViewId="0">
      <selection activeCell="Q7" sqref="Q7"/>
    </sheetView>
  </sheetViews>
  <sheetFormatPr defaultRowHeight="16.5" customHeight="1"/>
  <cols>
    <col min="1" max="1" width="38.5703125" style="234" customWidth="1"/>
    <col min="2" max="2" width="17.42578125" style="282" customWidth="1"/>
    <col min="3" max="3" width="17.42578125" style="234" customWidth="1"/>
    <col min="4" max="4" width="17.42578125" style="235" customWidth="1"/>
    <col min="5" max="5" width="44.7109375" style="235" customWidth="1"/>
    <col min="6" max="6" width="11.140625" style="235" customWidth="1"/>
    <col min="7" max="7" width="8.140625" style="235" bestFit="1" customWidth="1"/>
    <col min="8" max="8" width="11.85546875" style="235" bestFit="1" customWidth="1"/>
    <col min="9" max="9" width="10.85546875" style="235" customWidth="1"/>
    <col min="10" max="10" width="8.140625" style="235" bestFit="1" customWidth="1"/>
    <col min="11" max="11" width="33.7109375" style="235" customWidth="1"/>
    <col min="12" max="12" width="7.85546875" style="216" customWidth="1"/>
    <col min="13" max="16384" width="9.140625" style="216"/>
  </cols>
  <sheetData>
    <row r="1" spans="1:5" ht="19.899999999999999" customHeight="1">
      <c r="A1" s="503" t="s">
        <v>1886</v>
      </c>
      <c r="B1" s="503"/>
      <c r="C1" s="503"/>
      <c r="D1" s="503"/>
      <c r="E1" s="503"/>
    </row>
    <row r="2" spans="1:5" ht="19.899999999999999" customHeight="1">
      <c r="A2" s="504" t="s">
        <v>2927</v>
      </c>
      <c r="B2" s="654"/>
      <c r="C2" s="654"/>
      <c r="D2" s="654"/>
      <c r="E2" s="654"/>
    </row>
    <row r="3" spans="1:5" ht="17.25" customHeight="1">
      <c r="A3" s="504" t="s">
        <v>1317</v>
      </c>
      <c r="B3" s="654"/>
      <c r="C3" s="654"/>
      <c r="D3" s="654"/>
      <c r="E3" s="654"/>
    </row>
    <row r="4" spans="1:5" ht="4.9000000000000004" customHeight="1">
      <c r="A4" s="657"/>
      <c r="B4" s="657"/>
      <c r="C4" s="657"/>
      <c r="D4" s="657"/>
      <c r="E4" s="657"/>
    </row>
    <row r="5" spans="1:5" ht="16.5" customHeight="1">
      <c r="A5" s="658" t="s">
        <v>1318</v>
      </c>
      <c r="B5" s="655">
        <v>2018</v>
      </c>
      <c r="C5" s="655">
        <v>2019</v>
      </c>
      <c r="D5" s="274" t="s">
        <v>40</v>
      </c>
      <c r="E5" s="512" t="s">
        <v>1319</v>
      </c>
    </row>
    <row r="6" spans="1:5" ht="16.5" customHeight="1">
      <c r="A6" s="659"/>
      <c r="B6" s="656"/>
      <c r="C6" s="656"/>
      <c r="D6" s="283" t="s">
        <v>1067</v>
      </c>
      <c r="E6" s="514"/>
    </row>
    <row r="7" spans="1:5" ht="16.5" customHeight="1">
      <c r="A7" s="346" t="s">
        <v>1320</v>
      </c>
      <c r="B7" s="16">
        <v>113.48189775671739</v>
      </c>
      <c r="C7" s="16">
        <v>112.1757516631547</v>
      </c>
      <c r="D7" s="17">
        <f t="shared" ref="D7:D12" si="0">C7/B7*100-100</f>
        <v>-1.150973079744233</v>
      </c>
      <c r="E7" s="284" t="s">
        <v>1712</v>
      </c>
    </row>
    <row r="8" spans="1:5" ht="16.5" customHeight="1">
      <c r="A8" s="76" t="s">
        <v>1321</v>
      </c>
      <c r="B8" s="19">
        <v>109.53815936461211</v>
      </c>
      <c r="C8" s="19">
        <v>108.78664817930336</v>
      </c>
      <c r="D8" s="20">
        <f t="shared" si="0"/>
        <v>-0.68607249717173602</v>
      </c>
      <c r="E8" s="285" t="s">
        <v>1322</v>
      </c>
    </row>
    <row r="9" spans="1:5" ht="16.5" customHeight="1">
      <c r="A9" s="76" t="s">
        <v>1323</v>
      </c>
      <c r="B9" s="19">
        <v>109.00589902148943</v>
      </c>
      <c r="C9" s="19">
        <v>108.20227540489543</v>
      </c>
      <c r="D9" s="20">
        <f t="shared" si="0"/>
        <v>-0.737229474558589</v>
      </c>
      <c r="E9" s="285" t="s">
        <v>1324</v>
      </c>
    </row>
    <row r="10" spans="1:5" ht="16.5" customHeight="1">
      <c r="A10" s="76" t="s">
        <v>1325</v>
      </c>
      <c r="B10" s="19">
        <v>108.47802391101094</v>
      </c>
      <c r="C10" s="19">
        <v>107.56344401026575</v>
      </c>
      <c r="D10" s="20">
        <f t="shared" si="0"/>
        <v>-0.84310154976223828</v>
      </c>
      <c r="E10" s="285" t="s">
        <v>1713</v>
      </c>
    </row>
    <row r="11" spans="1:5" ht="16.5" customHeight="1">
      <c r="A11" s="76" t="s">
        <v>1326</v>
      </c>
      <c r="B11" s="19">
        <v>109.68494233062863</v>
      </c>
      <c r="C11" s="19">
        <v>108.84379730878432</v>
      </c>
      <c r="D11" s="20">
        <f t="shared" si="0"/>
        <v>-0.7668737421667231</v>
      </c>
      <c r="E11" s="285" t="s">
        <v>1327</v>
      </c>
    </row>
    <row r="12" spans="1:5" ht="16.5" customHeight="1">
      <c r="A12" s="270" t="s">
        <v>1328</v>
      </c>
      <c r="B12" s="58">
        <v>110.08329481442259</v>
      </c>
      <c r="C12" s="58">
        <v>109.21316926470963</v>
      </c>
      <c r="D12" s="67">
        <f t="shared" si="0"/>
        <v>-0.79042469720751285</v>
      </c>
      <c r="E12" s="286" t="s">
        <v>1723</v>
      </c>
    </row>
    <row r="13" spans="1:5" ht="18" customHeight="1">
      <c r="A13" s="521" t="s">
        <v>1714</v>
      </c>
      <c r="B13" s="521"/>
      <c r="C13" s="521"/>
      <c r="D13" s="652" t="s">
        <v>1715</v>
      </c>
      <c r="E13" s="652"/>
    </row>
    <row r="14" spans="1:5" ht="18" customHeight="1">
      <c r="A14" s="524"/>
      <c r="B14" s="524"/>
      <c r="C14" s="524"/>
      <c r="D14" s="653"/>
      <c r="E14" s="653"/>
    </row>
    <row r="15" spans="1:5" ht="10.15" customHeight="1">
      <c r="A15" s="287"/>
      <c r="B15" s="287"/>
      <c r="C15" s="287"/>
      <c r="D15" s="288"/>
      <c r="E15" s="288"/>
    </row>
    <row r="16" spans="1:5" ht="19.899999999999999" customHeight="1">
      <c r="A16" s="503" t="s">
        <v>1887</v>
      </c>
      <c r="B16" s="503"/>
      <c r="C16" s="503"/>
      <c r="D16" s="503"/>
      <c r="E16" s="503"/>
    </row>
    <row r="17" spans="1:5" ht="19.899999999999999" customHeight="1">
      <c r="A17" s="504" t="s">
        <v>1888</v>
      </c>
      <c r="B17" s="654"/>
      <c r="C17" s="654"/>
      <c r="D17" s="654"/>
      <c r="E17" s="654"/>
    </row>
    <row r="18" spans="1:5" ht="17.25" customHeight="1">
      <c r="A18" s="504" t="s">
        <v>1329</v>
      </c>
      <c r="B18" s="654"/>
      <c r="C18" s="654"/>
      <c r="D18" s="654"/>
      <c r="E18" s="654"/>
    </row>
    <row r="19" spans="1:5" ht="4.9000000000000004" customHeight="1">
      <c r="A19" s="272"/>
      <c r="B19" s="273"/>
      <c r="C19" s="273"/>
      <c r="D19" s="273"/>
      <c r="E19" s="273"/>
    </row>
    <row r="20" spans="1:5" ht="16.5" customHeight="1">
      <c r="A20" s="560" t="s">
        <v>1330</v>
      </c>
      <c r="B20" s="655">
        <v>2018</v>
      </c>
      <c r="C20" s="655">
        <v>2019</v>
      </c>
      <c r="D20" s="274" t="s">
        <v>40</v>
      </c>
      <c r="E20" s="541" t="s">
        <v>1331</v>
      </c>
    </row>
    <row r="21" spans="1:5" ht="16.5" customHeight="1">
      <c r="A21" s="561"/>
      <c r="B21" s="660"/>
      <c r="C21" s="660"/>
      <c r="D21" s="372" t="s">
        <v>42</v>
      </c>
      <c r="E21" s="513"/>
    </row>
    <row r="22" spans="1:5" ht="16.5" customHeight="1">
      <c r="A22" s="289" t="s">
        <v>1332</v>
      </c>
      <c r="B22" s="46">
        <v>125.50200494986764</v>
      </c>
      <c r="C22" s="16">
        <v>123.83884734427797</v>
      </c>
      <c r="D22" s="17">
        <f>C22/B22*100-100</f>
        <v>-1.3252040126801319</v>
      </c>
      <c r="E22" s="290" t="s">
        <v>1333</v>
      </c>
    </row>
    <row r="23" spans="1:5" ht="16.5" customHeight="1">
      <c r="A23" s="291" t="s">
        <v>1334</v>
      </c>
      <c r="B23" s="25">
        <v>102.67943089867498</v>
      </c>
      <c r="C23" s="19">
        <v>102.55222007016806</v>
      </c>
      <c r="D23" s="20">
        <f t="shared" ref="D23:D29" si="1">C23/B23*100-100</f>
        <v>-0.12389124812392538</v>
      </c>
      <c r="E23" s="292" t="s">
        <v>1335</v>
      </c>
    </row>
    <row r="24" spans="1:5" ht="16.5" customHeight="1">
      <c r="A24" s="291" t="s">
        <v>1292</v>
      </c>
      <c r="B24" s="25">
        <v>87.050790022263712</v>
      </c>
      <c r="C24" s="19">
        <v>87.406708274576104</v>
      </c>
      <c r="D24" s="20">
        <f t="shared" si="1"/>
        <v>0.40886274808231349</v>
      </c>
      <c r="E24" s="292" t="s">
        <v>1336</v>
      </c>
    </row>
    <row r="25" spans="1:5" ht="16.5" customHeight="1">
      <c r="A25" s="291" t="s">
        <v>1337</v>
      </c>
      <c r="B25" s="25">
        <v>101.65367973498009</v>
      </c>
      <c r="C25" s="19">
        <v>102.25588120983258</v>
      </c>
      <c r="D25" s="20">
        <f t="shared" si="1"/>
        <v>0.59240499352554821</v>
      </c>
      <c r="E25" s="292" t="s">
        <v>1338</v>
      </c>
    </row>
    <row r="26" spans="1:5" ht="16.5" customHeight="1">
      <c r="A26" s="95" t="s">
        <v>1339</v>
      </c>
      <c r="B26" s="25">
        <v>107.63220390727101</v>
      </c>
      <c r="C26" s="19">
        <v>108.89288949604975</v>
      </c>
      <c r="D26" s="20">
        <f t="shared" si="1"/>
        <v>1.1712903229825713</v>
      </c>
      <c r="E26" s="292" t="s">
        <v>1340</v>
      </c>
    </row>
    <row r="27" spans="1:5" ht="16.5" customHeight="1">
      <c r="A27" s="291" t="s">
        <v>1341</v>
      </c>
      <c r="B27" s="25">
        <v>118.57171044548976</v>
      </c>
      <c r="C27" s="19">
        <v>119.41572500461662</v>
      </c>
      <c r="D27" s="20">
        <f t="shared" si="1"/>
        <v>0.71181781552765244</v>
      </c>
      <c r="E27" s="292" t="s">
        <v>1342</v>
      </c>
    </row>
    <row r="28" spans="1:5" ht="16.5" customHeight="1">
      <c r="A28" s="291" t="s">
        <v>1343</v>
      </c>
      <c r="B28" s="25">
        <v>139.81958722063882</v>
      </c>
      <c r="C28" s="19">
        <v>140.77628931955931</v>
      </c>
      <c r="D28" s="20">
        <f t="shared" si="1"/>
        <v>0.68424039717038454</v>
      </c>
      <c r="E28" s="292" t="s">
        <v>1344</v>
      </c>
    </row>
    <row r="29" spans="1:5" ht="16.5" customHeight="1">
      <c r="A29" s="293" t="s">
        <v>1345</v>
      </c>
      <c r="B29" s="27">
        <v>109.5087554388984</v>
      </c>
      <c r="C29" s="79">
        <v>109.78017829235931</v>
      </c>
      <c r="D29" s="96">
        <f t="shared" si="1"/>
        <v>0.24785493394850278</v>
      </c>
      <c r="E29" s="294" t="s">
        <v>1725</v>
      </c>
    </row>
    <row r="30" spans="1:5" ht="23.25" customHeight="1">
      <c r="A30" s="521" t="s">
        <v>1714</v>
      </c>
      <c r="B30" s="521"/>
      <c r="C30" s="521"/>
      <c r="D30" s="652" t="s">
        <v>1715</v>
      </c>
      <c r="E30" s="652"/>
    </row>
    <row r="31" spans="1:5" ht="16.5" customHeight="1">
      <c r="A31" s="524"/>
      <c r="B31" s="524"/>
      <c r="C31" s="524"/>
      <c r="D31" s="653"/>
      <c r="E31" s="653"/>
    </row>
  </sheetData>
  <mergeCells count="19">
    <mergeCell ref="A30:C31"/>
    <mergeCell ref="D30:E31"/>
    <mergeCell ref="A13:C14"/>
    <mergeCell ref="D13:E14"/>
    <mergeCell ref="A16:E16"/>
    <mergeCell ref="A17:E17"/>
    <mergeCell ref="A18:E18"/>
    <mergeCell ref="A20:A21"/>
    <mergeCell ref="B20:B21"/>
    <mergeCell ref="C20:C21"/>
    <mergeCell ref="E20:E21"/>
    <mergeCell ref="A1:E1"/>
    <mergeCell ref="A2:E2"/>
    <mergeCell ref="A3:E3"/>
    <mergeCell ref="A4:E4"/>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147" orientation="landscape" useFirstPageNumber="1" r:id="rId1"/>
  <headerFooter alignWithMargins="0">
    <oddHeader>&amp;L&amp;8PCBS: Prices and Price Indices Annual Bulletin, 2019&amp;R&amp;1&amp;K00+000ء&amp;10&amp;K000000 &amp;8PCBS: الأسعار والأرقام القياسية النشرة السنوية، 2019</oddHeader>
    <oddFooter>&amp;C&amp;P</oddFooter>
  </headerFooter>
</worksheet>
</file>

<file path=xl/worksheets/sheet24.xml><?xml version="1.0" encoding="utf-8"?>
<worksheet xmlns="http://schemas.openxmlformats.org/spreadsheetml/2006/main" xmlns:r="http://schemas.openxmlformats.org/officeDocument/2006/relationships">
  <dimension ref="A1:K23"/>
  <sheetViews>
    <sheetView rightToLeft="1" view="pageBreakPreview" zoomScaleNormal="100" zoomScaleSheetLayoutView="100" workbookViewId="0">
      <selection activeCell="Q7" sqref="Q7"/>
    </sheetView>
  </sheetViews>
  <sheetFormatPr defaultRowHeight="16.5" customHeight="1"/>
  <cols>
    <col min="1" max="1" width="33.28515625" style="234" customWidth="1"/>
    <col min="2" max="2" width="17.42578125" style="282" customWidth="1"/>
    <col min="3" max="3" width="17.42578125" style="234" customWidth="1"/>
    <col min="4" max="4" width="21.140625" style="235" customWidth="1"/>
    <col min="5" max="5" width="47.5703125" style="235" customWidth="1"/>
    <col min="6" max="6" width="11.140625" style="235" customWidth="1"/>
    <col min="7" max="7" width="8.140625" style="235" bestFit="1" customWidth="1"/>
    <col min="8" max="8" width="11.85546875" style="235" bestFit="1" customWidth="1"/>
    <col min="9" max="9" width="10.85546875" style="235" customWidth="1"/>
    <col min="10" max="10" width="8.140625" style="235" bestFit="1" customWidth="1"/>
    <col min="11" max="11" width="33.7109375" style="235" customWidth="1"/>
    <col min="12" max="12" width="7.85546875" style="216" customWidth="1"/>
    <col min="13" max="16384" width="9.140625" style="216"/>
  </cols>
  <sheetData>
    <row r="1" spans="1:11" ht="20.25" customHeight="1">
      <c r="A1" s="503" t="s">
        <v>1889</v>
      </c>
      <c r="B1" s="503"/>
      <c r="C1" s="503"/>
      <c r="D1" s="503"/>
      <c r="E1" s="503"/>
    </row>
    <row r="2" spans="1:11" ht="20.25" customHeight="1">
      <c r="A2" s="504" t="s">
        <v>1890</v>
      </c>
      <c r="B2" s="654"/>
      <c r="C2" s="654"/>
      <c r="D2" s="654"/>
      <c r="E2" s="654"/>
    </row>
    <row r="3" spans="1:11" ht="18.95" customHeight="1">
      <c r="A3" s="504" t="s">
        <v>1329</v>
      </c>
      <c r="B3" s="654"/>
      <c r="C3" s="654"/>
      <c r="D3" s="654"/>
      <c r="E3" s="654"/>
    </row>
    <row r="4" spans="1:11" ht="5.0999999999999996" customHeight="1">
      <c r="A4" s="272"/>
      <c r="B4" s="273"/>
      <c r="C4" s="273"/>
      <c r="D4" s="273"/>
      <c r="E4" s="273"/>
    </row>
    <row r="5" spans="1:11" ht="18" customHeight="1">
      <c r="A5" s="560" t="s">
        <v>1288</v>
      </c>
      <c r="B5" s="655">
        <v>2018</v>
      </c>
      <c r="C5" s="655">
        <v>2019</v>
      </c>
      <c r="D5" s="274" t="s">
        <v>40</v>
      </c>
      <c r="E5" s="541" t="s">
        <v>1252</v>
      </c>
    </row>
    <row r="6" spans="1:11" ht="18" customHeight="1">
      <c r="A6" s="561"/>
      <c r="B6" s="660"/>
      <c r="C6" s="660"/>
      <c r="D6" s="275" t="s">
        <v>42</v>
      </c>
      <c r="E6" s="513"/>
    </row>
    <row r="7" spans="1:11" ht="18" customHeight="1">
      <c r="A7" s="295" t="s">
        <v>1346</v>
      </c>
      <c r="B7" s="91">
        <v>109.77556923723266</v>
      </c>
      <c r="C7" s="91">
        <v>106.68525941123316</v>
      </c>
      <c r="D7" s="91">
        <f>C7/B7*100-100</f>
        <v>-2.8151161934046769</v>
      </c>
      <c r="E7" s="296" t="s">
        <v>1347</v>
      </c>
    </row>
    <row r="8" spans="1:11" ht="18" customHeight="1">
      <c r="A8" s="291" t="s">
        <v>1332</v>
      </c>
      <c r="B8" s="19">
        <v>125.50200494986764</v>
      </c>
      <c r="C8" s="19">
        <v>123.83884734427797</v>
      </c>
      <c r="D8" s="19">
        <f t="shared" ref="D8:D21" si="0">C8/B8*100-100</f>
        <v>-1.3252040126801319</v>
      </c>
      <c r="E8" s="292" t="s">
        <v>1333</v>
      </c>
    </row>
    <row r="9" spans="1:11" ht="18" customHeight="1">
      <c r="A9" s="291" t="s">
        <v>1348</v>
      </c>
      <c r="B9" s="19">
        <v>104.39361745074211</v>
      </c>
      <c r="C9" s="19">
        <v>103.46958243712544</v>
      </c>
      <c r="D9" s="19">
        <f t="shared" si="0"/>
        <v>-0.88514512302695891</v>
      </c>
      <c r="E9" s="292" t="s">
        <v>1349</v>
      </c>
    </row>
    <row r="10" spans="1:11" ht="18" customHeight="1">
      <c r="A10" s="291" t="s">
        <v>1350</v>
      </c>
      <c r="B10" s="19">
        <v>109.58762029034038</v>
      </c>
      <c r="C10" s="19">
        <v>101.05051945391695</v>
      </c>
      <c r="D10" s="19">
        <f t="shared" si="0"/>
        <v>-7.7902055120873399</v>
      </c>
      <c r="E10" s="292" t="s">
        <v>1351</v>
      </c>
    </row>
    <row r="11" spans="1:11" ht="18" customHeight="1">
      <c r="A11" s="95" t="s">
        <v>1352</v>
      </c>
      <c r="B11" s="19">
        <v>121.19016236760591</v>
      </c>
      <c r="C11" s="19">
        <v>123.29808677456658</v>
      </c>
      <c r="D11" s="19">
        <f t="shared" si="0"/>
        <v>1.7393527376972315</v>
      </c>
      <c r="E11" s="292" t="s">
        <v>1353</v>
      </c>
    </row>
    <row r="12" spans="1:11" ht="18" customHeight="1">
      <c r="A12" s="291" t="s">
        <v>1354</v>
      </c>
      <c r="B12" s="19">
        <v>107.40243156949327</v>
      </c>
      <c r="C12" s="19">
        <v>106.87232959880724</v>
      </c>
      <c r="D12" s="19">
        <f t="shared" si="0"/>
        <v>-0.49356607940764263</v>
      </c>
      <c r="E12" s="292" t="s">
        <v>1355</v>
      </c>
    </row>
    <row r="13" spans="1:11" ht="18" customHeight="1">
      <c r="A13" s="291" t="s">
        <v>1356</v>
      </c>
      <c r="B13" s="19">
        <v>118.57171044548976</v>
      </c>
      <c r="C13" s="19">
        <v>119.41572500461662</v>
      </c>
      <c r="D13" s="19">
        <f t="shared" si="0"/>
        <v>0.71181781552765244</v>
      </c>
      <c r="E13" s="292" t="s">
        <v>1342</v>
      </c>
    </row>
    <row r="14" spans="1:11" s="271" customFormat="1" ht="18" customHeight="1">
      <c r="A14" s="297" t="s">
        <v>1357</v>
      </c>
      <c r="B14" s="77">
        <v>115.77854734253201</v>
      </c>
      <c r="C14" s="77">
        <v>116.66372841335836</v>
      </c>
      <c r="D14" s="77">
        <f t="shared" si="0"/>
        <v>0.76454670674657166</v>
      </c>
      <c r="E14" s="298" t="s">
        <v>1358</v>
      </c>
      <c r="F14" s="299"/>
      <c r="G14" s="299"/>
      <c r="H14" s="299"/>
      <c r="I14" s="299"/>
      <c r="J14" s="299"/>
      <c r="K14" s="299"/>
    </row>
    <row r="15" spans="1:11" ht="18" customHeight="1">
      <c r="A15" s="291" t="s">
        <v>1332</v>
      </c>
      <c r="B15" s="19">
        <v>125.50200494986764</v>
      </c>
      <c r="C15" s="19">
        <v>123.83884734427797</v>
      </c>
      <c r="D15" s="19">
        <f t="shared" si="0"/>
        <v>-1.3252040126801319</v>
      </c>
      <c r="E15" s="292" t="s">
        <v>1333</v>
      </c>
    </row>
    <row r="16" spans="1:11" ht="18" customHeight="1">
      <c r="A16" s="291" t="s">
        <v>1334</v>
      </c>
      <c r="B16" s="19">
        <v>102.67943089867498</v>
      </c>
      <c r="C16" s="19">
        <v>102.55222007016806</v>
      </c>
      <c r="D16" s="19">
        <f t="shared" si="0"/>
        <v>-0.12389124812392538</v>
      </c>
      <c r="E16" s="292" t="s">
        <v>1359</v>
      </c>
    </row>
    <row r="17" spans="1:11" ht="18" customHeight="1">
      <c r="A17" s="291" t="s">
        <v>1292</v>
      </c>
      <c r="B17" s="19">
        <v>87.050790022263698</v>
      </c>
      <c r="C17" s="19">
        <v>87.406708274576104</v>
      </c>
      <c r="D17" s="19">
        <f t="shared" si="0"/>
        <v>0.40886274808234191</v>
      </c>
      <c r="E17" s="292" t="s">
        <v>1336</v>
      </c>
    </row>
    <row r="18" spans="1:11" ht="18" customHeight="1">
      <c r="A18" s="291" t="s">
        <v>1360</v>
      </c>
      <c r="B18" s="19">
        <v>121.13009446558097</v>
      </c>
      <c r="C18" s="19">
        <v>122.99657302974209</v>
      </c>
      <c r="D18" s="19">
        <f t="shared" si="0"/>
        <v>1.5408875658818886</v>
      </c>
      <c r="E18" s="292" t="s">
        <v>1361</v>
      </c>
    </row>
    <row r="19" spans="1:11" ht="18" customHeight="1">
      <c r="A19" s="291" t="s">
        <v>1341</v>
      </c>
      <c r="B19" s="19">
        <v>118.57171044548976</v>
      </c>
      <c r="C19" s="19">
        <v>119.41572500461665</v>
      </c>
      <c r="D19" s="19">
        <f t="shared" si="0"/>
        <v>0.71181781552766665</v>
      </c>
      <c r="E19" s="292" t="s">
        <v>1342</v>
      </c>
    </row>
    <row r="20" spans="1:11" ht="18" customHeight="1">
      <c r="A20" s="291" t="s">
        <v>1343</v>
      </c>
      <c r="B20" s="19">
        <v>132.22165839552611</v>
      </c>
      <c r="C20" s="19">
        <v>133.12637239607704</v>
      </c>
      <c r="D20" s="19">
        <f t="shared" si="0"/>
        <v>0.68424039717046981</v>
      </c>
      <c r="E20" s="292" t="s">
        <v>1344</v>
      </c>
    </row>
    <row r="21" spans="1:11" s="271" customFormat="1" ht="18" customHeight="1">
      <c r="A21" s="293" t="s">
        <v>1362</v>
      </c>
      <c r="B21" s="58">
        <v>113.90261668462595</v>
      </c>
      <c r="C21" s="58">
        <v>113.54545685019421</v>
      </c>
      <c r="D21" s="58">
        <f t="shared" si="0"/>
        <v>-0.31356596084236799</v>
      </c>
      <c r="E21" s="294" t="s">
        <v>1726</v>
      </c>
      <c r="F21" s="299"/>
      <c r="G21" s="299"/>
      <c r="H21" s="299"/>
      <c r="I21" s="299"/>
      <c r="J21" s="299"/>
      <c r="K21" s="299"/>
    </row>
    <row r="22" spans="1:11" ht="18" customHeight="1">
      <c r="A22" s="521" t="s">
        <v>1714</v>
      </c>
      <c r="B22" s="521"/>
      <c r="C22" s="521"/>
      <c r="D22" s="652" t="s">
        <v>1715</v>
      </c>
      <c r="E22" s="652"/>
    </row>
    <row r="23" spans="1:11" ht="18" customHeight="1">
      <c r="A23" s="524"/>
      <c r="B23" s="524"/>
      <c r="C23" s="524"/>
      <c r="D23" s="653"/>
      <c r="E23" s="653"/>
    </row>
  </sheetData>
  <mergeCells count="9">
    <mergeCell ref="A22:C23"/>
    <mergeCell ref="D22:E23"/>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firstPageNumber="148" orientation="landscape" useFirstPageNumber="1" r:id="rId1"/>
  <headerFooter alignWithMargins="0">
    <oddHeader>&amp;L&amp;8PCBS: Prices and Price Indices Annual Bulletin, 2019&amp;R&amp;1&amp;K00+000ء&amp;10&amp;K000000 &amp;8PCBS: الأسعار والأرقام القياسية النشرة السنوية، 2019</oddHeader>
    <oddFooter>&amp;C&amp;P</oddFooter>
  </headerFooter>
</worksheet>
</file>

<file path=xl/worksheets/sheet25.xml><?xml version="1.0" encoding="utf-8"?>
<worksheet xmlns="http://schemas.openxmlformats.org/spreadsheetml/2006/main" xmlns:r="http://schemas.openxmlformats.org/officeDocument/2006/relationships">
  <dimension ref="A1:O37"/>
  <sheetViews>
    <sheetView rightToLeft="1" view="pageBreakPreview" zoomScaleNormal="100" zoomScaleSheetLayoutView="100" workbookViewId="0">
      <selection activeCell="Q7" sqref="Q7"/>
    </sheetView>
  </sheetViews>
  <sheetFormatPr defaultRowHeight="12.75"/>
  <cols>
    <col min="1" max="1" width="11.28515625"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2.7109375" customWidth="1"/>
  </cols>
  <sheetData>
    <row r="1" spans="1:15" ht="18" customHeight="1">
      <c r="A1" s="503" t="s">
        <v>1891</v>
      </c>
      <c r="B1" s="503"/>
      <c r="C1" s="503"/>
      <c r="D1" s="503"/>
      <c r="E1" s="503"/>
      <c r="F1" s="503"/>
      <c r="G1" s="503"/>
      <c r="H1" s="503"/>
      <c r="I1" s="503"/>
      <c r="J1" s="503"/>
      <c r="K1" s="503"/>
      <c r="L1" s="503"/>
      <c r="M1" s="503"/>
      <c r="N1" s="503"/>
      <c r="O1" s="503"/>
    </row>
    <row r="2" spans="1:15" ht="18" customHeight="1">
      <c r="A2" s="504" t="s">
        <v>1892</v>
      </c>
      <c r="B2" s="504"/>
      <c r="C2" s="504"/>
      <c r="D2" s="504"/>
      <c r="E2" s="504"/>
      <c r="F2" s="504"/>
      <c r="G2" s="504"/>
      <c r="H2" s="504"/>
      <c r="I2" s="504"/>
      <c r="J2" s="504"/>
      <c r="K2" s="504"/>
      <c r="L2" s="504"/>
      <c r="M2" s="504"/>
      <c r="N2" s="504"/>
      <c r="O2" s="504"/>
    </row>
    <row r="3" spans="1:15" ht="18" customHeight="1">
      <c r="A3" s="504" t="s">
        <v>1708</v>
      </c>
      <c r="B3" s="504"/>
      <c r="C3" s="504"/>
      <c r="D3" s="504"/>
      <c r="E3" s="504"/>
      <c r="F3" s="504"/>
      <c r="G3" s="504"/>
      <c r="H3" s="504"/>
      <c r="I3" s="504"/>
      <c r="J3" s="504"/>
      <c r="K3" s="504"/>
      <c r="L3" s="504"/>
      <c r="M3" s="504"/>
      <c r="N3" s="504"/>
      <c r="O3" s="504"/>
    </row>
    <row r="4" spans="1:15" ht="4.9000000000000004" customHeight="1">
      <c r="A4" s="515"/>
      <c r="B4" s="515"/>
      <c r="C4" s="515"/>
      <c r="D4" s="515"/>
      <c r="E4" s="515"/>
      <c r="F4" s="515"/>
      <c r="G4" s="515"/>
      <c r="H4" s="515"/>
      <c r="I4" s="515"/>
      <c r="J4" s="515"/>
      <c r="K4" s="515"/>
      <c r="L4" s="515"/>
      <c r="M4" s="515"/>
      <c r="N4" s="515"/>
      <c r="O4" s="515"/>
    </row>
    <row r="5" spans="1:15" ht="18" customHeight="1">
      <c r="A5" s="505" t="s">
        <v>21</v>
      </c>
      <c r="B5" s="29" t="s">
        <v>0</v>
      </c>
      <c r="C5" s="508" t="s">
        <v>24</v>
      </c>
      <c r="D5" s="509"/>
      <c r="E5" s="509"/>
      <c r="F5" s="509"/>
      <c r="G5" s="509"/>
      <c r="H5" s="509"/>
      <c r="I5" s="510" t="s">
        <v>23</v>
      </c>
      <c r="J5" s="510"/>
      <c r="K5" s="510"/>
      <c r="L5" s="510"/>
      <c r="M5" s="510"/>
      <c r="N5" s="511"/>
      <c r="O5" s="512" t="s">
        <v>20</v>
      </c>
    </row>
    <row r="6" spans="1:15" ht="18" customHeight="1">
      <c r="A6" s="506"/>
      <c r="B6" s="518" t="s">
        <v>22</v>
      </c>
      <c r="C6" s="30" t="s">
        <v>1</v>
      </c>
      <c r="D6" s="30" t="s">
        <v>2</v>
      </c>
      <c r="E6" s="30" t="s">
        <v>3</v>
      </c>
      <c r="F6" s="30" t="s">
        <v>4</v>
      </c>
      <c r="G6" s="30" t="s">
        <v>27</v>
      </c>
      <c r="H6" s="30" t="s">
        <v>5</v>
      </c>
      <c r="I6" s="30" t="s">
        <v>6</v>
      </c>
      <c r="J6" s="30" t="s">
        <v>28</v>
      </c>
      <c r="K6" s="30" t="s">
        <v>29</v>
      </c>
      <c r="L6" s="30" t="s">
        <v>30</v>
      </c>
      <c r="M6" s="30" t="s">
        <v>7</v>
      </c>
      <c r="N6" s="30" t="s">
        <v>31</v>
      </c>
      <c r="O6" s="513"/>
    </row>
    <row r="7" spans="1:15" ht="18" customHeight="1">
      <c r="A7" s="507"/>
      <c r="B7" s="519"/>
      <c r="C7" s="31" t="s">
        <v>8</v>
      </c>
      <c r="D7" s="31" t="s">
        <v>10</v>
      </c>
      <c r="E7" s="31" t="s">
        <v>9</v>
      </c>
      <c r="F7" s="31" t="s">
        <v>11</v>
      </c>
      <c r="G7" s="31" t="s">
        <v>12</v>
      </c>
      <c r="H7" s="31" t="s">
        <v>13</v>
      </c>
      <c r="I7" s="31" t="s">
        <v>14</v>
      </c>
      <c r="J7" s="31" t="s">
        <v>15</v>
      </c>
      <c r="K7" s="31" t="s">
        <v>16</v>
      </c>
      <c r="L7" s="31" t="s">
        <v>17</v>
      </c>
      <c r="M7" s="31" t="s">
        <v>18</v>
      </c>
      <c r="N7" s="31" t="s">
        <v>19</v>
      </c>
      <c r="O7" s="514"/>
    </row>
    <row r="8" spans="1:15" ht="17.100000000000001" customHeight="1">
      <c r="A8" s="322"/>
      <c r="B8" s="644" t="s">
        <v>1357</v>
      </c>
      <c r="C8" s="645"/>
      <c r="D8" s="645"/>
      <c r="E8" s="645"/>
      <c r="F8" s="645"/>
      <c r="G8" s="645"/>
      <c r="H8" s="645"/>
      <c r="I8" s="646" t="s">
        <v>1505</v>
      </c>
      <c r="J8" s="646"/>
      <c r="K8" s="646"/>
      <c r="L8" s="646"/>
      <c r="M8" s="646"/>
      <c r="N8" s="647"/>
      <c r="O8" s="323"/>
    </row>
    <row r="9" spans="1:15" ht="17.100000000000001" customHeight="1">
      <c r="A9" s="8">
        <v>2010</v>
      </c>
      <c r="B9" s="25">
        <f t="shared" ref="B9:B14" si="0">AVERAGE(C9:N9)</f>
        <v>102.77905863552068</v>
      </c>
      <c r="C9" s="19">
        <v>100</v>
      </c>
      <c r="D9" s="19">
        <v>100.0445562307298</v>
      </c>
      <c r="E9" s="19">
        <v>101.08210370659896</v>
      </c>
      <c r="F9" s="19">
        <v>103.87977230417505</v>
      </c>
      <c r="G9" s="19">
        <v>104.12434765564289</v>
      </c>
      <c r="H9" s="19">
        <v>103.19864945543293</v>
      </c>
      <c r="I9" s="19">
        <v>103.04272914048788</v>
      </c>
      <c r="J9" s="19">
        <v>103.32655332499888</v>
      </c>
      <c r="K9" s="19">
        <v>103.14923445968455</v>
      </c>
      <c r="L9" s="19">
        <v>103.46692824189618</v>
      </c>
      <c r="M9" s="19">
        <v>103.67671263764937</v>
      </c>
      <c r="N9" s="20">
        <v>104.35711646895186</v>
      </c>
      <c r="O9" s="12">
        <v>2010</v>
      </c>
    </row>
    <row r="10" spans="1:15" ht="17.100000000000001" customHeight="1">
      <c r="A10" s="8">
        <v>2011</v>
      </c>
      <c r="B10" s="25">
        <f t="shared" si="0"/>
        <v>106.73664231510715</v>
      </c>
      <c r="C10" s="19">
        <v>105.37652537593505</v>
      </c>
      <c r="D10" s="19">
        <v>105.54676907153099</v>
      </c>
      <c r="E10" s="19">
        <v>105.7141925674681</v>
      </c>
      <c r="F10" s="19">
        <v>106.0019689199848</v>
      </c>
      <c r="G10" s="19">
        <v>106.20316239209811</v>
      </c>
      <c r="H10" s="19">
        <v>107.11295687535534</v>
      </c>
      <c r="I10" s="19">
        <v>107.2246641143203</v>
      </c>
      <c r="J10" s="19">
        <v>107.01589900050374</v>
      </c>
      <c r="K10" s="19">
        <v>107.59579756915271</v>
      </c>
      <c r="L10" s="19">
        <v>107.76580734790679</v>
      </c>
      <c r="M10" s="19">
        <v>107.62937987970689</v>
      </c>
      <c r="N10" s="20">
        <v>107.65258466732293</v>
      </c>
      <c r="O10" s="12">
        <v>2011</v>
      </c>
    </row>
    <row r="11" spans="1:15" ht="17.100000000000001" customHeight="1">
      <c r="A11" s="8">
        <v>2012</v>
      </c>
      <c r="B11" s="25">
        <f t="shared" si="0"/>
        <v>109.2512634937159</v>
      </c>
      <c r="C11" s="19">
        <v>107.86986816810307</v>
      </c>
      <c r="D11" s="19">
        <v>108.53668304066173</v>
      </c>
      <c r="E11" s="19">
        <v>108.87998424778462</v>
      </c>
      <c r="F11" s="19">
        <v>108.84761010154506</v>
      </c>
      <c r="G11" s="19">
        <v>109.27840821679439</v>
      </c>
      <c r="H11" s="19">
        <v>108.84178245615786</v>
      </c>
      <c r="I11" s="19">
        <v>108.8194598457287</v>
      </c>
      <c r="J11" s="19">
        <v>109.55990585689695</v>
      </c>
      <c r="K11" s="19">
        <v>110.3564112648463</v>
      </c>
      <c r="L11" s="19">
        <v>109.88733147614423</v>
      </c>
      <c r="M11" s="19">
        <v>109.99820106983299</v>
      </c>
      <c r="N11" s="20">
        <v>110.13951618009489</v>
      </c>
      <c r="O11" s="12">
        <v>2012</v>
      </c>
    </row>
    <row r="12" spans="1:15" ht="17.100000000000001" customHeight="1">
      <c r="A12" s="8">
        <v>2013</v>
      </c>
      <c r="B12" s="25">
        <f t="shared" si="0"/>
        <v>110.41339813815277</v>
      </c>
      <c r="C12" s="19">
        <v>109.76937540113566</v>
      </c>
      <c r="D12" s="19">
        <v>110.33800936462654</v>
      </c>
      <c r="E12" s="19">
        <v>110.63162674347305</v>
      </c>
      <c r="F12" s="19">
        <v>110.59077758520536</v>
      </c>
      <c r="G12" s="19">
        <v>110.09436733309968</v>
      </c>
      <c r="H12" s="19">
        <v>110.14201756922216</v>
      </c>
      <c r="I12" s="19">
        <v>110.0875649742526</v>
      </c>
      <c r="J12" s="19">
        <v>110.44243929250278</v>
      </c>
      <c r="K12" s="19">
        <v>110.86348331454533</v>
      </c>
      <c r="L12" s="19">
        <v>110.61002796369063</v>
      </c>
      <c r="M12" s="19">
        <v>110.65032254773119</v>
      </c>
      <c r="N12" s="20">
        <v>110.74076556834855</v>
      </c>
      <c r="O12" s="12">
        <v>2013</v>
      </c>
    </row>
    <row r="13" spans="1:15" ht="17.100000000000001" customHeight="1">
      <c r="A13" s="8">
        <v>2014</v>
      </c>
      <c r="B13" s="25">
        <f t="shared" si="0"/>
        <v>112.02369864918819</v>
      </c>
      <c r="C13" s="19">
        <v>110.8384831391014</v>
      </c>
      <c r="D13" s="19">
        <v>111.55913259933182</v>
      </c>
      <c r="E13" s="19">
        <v>111.90289879417244</v>
      </c>
      <c r="F13" s="19">
        <v>112.25014569750479</v>
      </c>
      <c r="G13" s="19">
        <v>111.87135639628745</v>
      </c>
      <c r="H13" s="19">
        <v>112.18527459774768</v>
      </c>
      <c r="I13" s="19">
        <v>112.08331525318363</v>
      </c>
      <c r="J13" s="19">
        <v>111.95607185214632</v>
      </c>
      <c r="K13" s="19">
        <v>112.6276288490071</v>
      </c>
      <c r="L13" s="19">
        <v>112.60885022808152</v>
      </c>
      <c r="M13" s="19">
        <v>112.20314402322188</v>
      </c>
      <c r="N13" s="20">
        <v>112.1980823604721</v>
      </c>
      <c r="O13" s="12">
        <v>2014</v>
      </c>
    </row>
    <row r="14" spans="1:15" ht="17.100000000000001" customHeight="1">
      <c r="A14" s="8">
        <v>2015</v>
      </c>
      <c r="B14" s="25">
        <f t="shared" si="0"/>
        <v>109.65478117558182</v>
      </c>
      <c r="C14" s="19">
        <v>110.53136455565787</v>
      </c>
      <c r="D14" s="19">
        <v>109.386194570233</v>
      </c>
      <c r="E14" s="19">
        <v>110.21351438999714</v>
      </c>
      <c r="F14" s="19">
        <v>109.69580489199757</v>
      </c>
      <c r="G14" s="19">
        <v>109.9134927834846</v>
      </c>
      <c r="H14" s="19">
        <v>110.05146604881014</v>
      </c>
      <c r="I14" s="19">
        <v>109.97792549951055</v>
      </c>
      <c r="J14" s="19">
        <v>109.03740177686329</v>
      </c>
      <c r="K14" s="19">
        <v>109.03575816368318</v>
      </c>
      <c r="L14" s="19">
        <v>109.38544589595803</v>
      </c>
      <c r="M14" s="19">
        <v>109.2126965330108</v>
      </c>
      <c r="N14" s="20">
        <v>109.41630899777563</v>
      </c>
      <c r="O14" s="12">
        <v>2015</v>
      </c>
    </row>
    <row r="15" spans="1:15" ht="17.100000000000001" customHeight="1">
      <c r="A15" s="8">
        <v>2016</v>
      </c>
      <c r="B15" s="25">
        <f>AVERAGE(C15:N15)</f>
        <v>110.39568543146375</v>
      </c>
      <c r="C15" s="19">
        <v>109.14268504681721</v>
      </c>
      <c r="D15" s="19">
        <v>108.54038883796028</v>
      </c>
      <c r="E15" s="19">
        <v>109.74692185991802</v>
      </c>
      <c r="F15" s="19">
        <v>110.59319266216224</v>
      </c>
      <c r="G15" s="19">
        <v>111.89361672182388</v>
      </c>
      <c r="H15" s="19">
        <v>111.31480251099856</v>
      </c>
      <c r="I15" s="19">
        <v>110.64860310985097</v>
      </c>
      <c r="J15" s="19">
        <v>110.01381996260341</v>
      </c>
      <c r="K15" s="19">
        <v>110.25304001390195</v>
      </c>
      <c r="L15" s="19">
        <v>110.13872591236995</v>
      </c>
      <c r="M15" s="19">
        <v>110.97653897424215</v>
      </c>
      <c r="N15" s="20">
        <v>111.48588956491655</v>
      </c>
      <c r="O15" s="12">
        <v>2016</v>
      </c>
    </row>
    <row r="16" spans="1:15" ht="17.100000000000001" customHeight="1">
      <c r="A16" s="10">
        <v>2017</v>
      </c>
      <c r="B16" s="25">
        <f>AVERAGE(C16:N16)</f>
        <v>111.92399967537955</v>
      </c>
      <c r="C16" s="19">
        <v>111.80221275753304</v>
      </c>
      <c r="D16" s="19">
        <v>111.53733193501594</v>
      </c>
      <c r="E16" s="19">
        <v>111.61275142464594</v>
      </c>
      <c r="F16" s="19">
        <v>111.09137882240117</v>
      </c>
      <c r="G16" s="19">
        <v>110.98877482514388</v>
      </c>
      <c r="H16" s="19">
        <v>111.33072647682636</v>
      </c>
      <c r="I16" s="19">
        <v>111.50099755047752</v>
      </c>
      <c r="J16" s="19">
        <v>111.98362539351362</v>
      </c>
      <c r="K16" s="19">
        <v>112.18236327807762</v>
      </c>
      <c r="L16" s="19">
        <v>112.89151495795133</v>
      </c>
      <c r="M16" s="19">
        <v>112.78083640392549</v>
      </c>
      <c r="N16" s="20">
        <v>113.38548227904248</v>
      </c>
      <c r="O16" s="344">
        <v>2017</v>
      </c>
    </row>
    <row r="17" spans="1:15" ht="17.100000000000001" customHeight="1">
      <c r="A17" s="10">
        <v>2018</v>
      </c>
      <c r="B17" s="25">
        <f>AVERAGE(C17:N17)</f>
        <v>113.90261668462595</v>
      </c>
      <c r="C17" s="19">
        <v>113.47076647897315</v>
      </c>
      <c r="D17" s="19">
        <v>113.4647325626312</v>
      </c>
      <c r="E17" s="19">
        <v>114.04734764394308</v>
      </c>
      <c r="F17" s="19">
        <v>113.89031915983628</v>
      </c>
      <c r="G17" s="19">
        <v>113.8368318548038</v>
      </c>
      <c r="H17" s="19">
        <v>114.30678759999</v>
      </c>
      <c r="I17" s="19">
        <v>114.41640616605757</v>
      </c>
      <c r="J17" s="19">
        <v>113.8211124678254</v>
      </c>
      <c r="K17" s="19">
        <v>113.84284839245724</v>
      </c>
      <c r="L17" s="19">
        <v>113.69099791980861</v>
      </c>
      <c r="M17" s="19">
        <v>114.31877719332633</v>
      </c>
      <c r="N17" s="20">
        <v>113.72447277585894</v>
      </c>
      <c r="O17" s="344">
        <v>2018</v>
      </c>
    </row>
    <row r="18" spans="1:15" ht="17.100000000000001" customHeight="1">
      <c r="A18" s="10">
        <v>2019</v>
      </c>
      <c r="B18" s="25">
        <f>AVERAGE(C18:N18)</f>
        <v>113.54545685019421</v>
      </c>
      <c r="C18" s="19">
        <v>113.63857860448884</v>
      </c>
      <c r="D18" s="19">
        <v>113.19957184864944</v>
      </c>
      <c r="E18" s="19">
        <v>113.24260659875767</v>
      </c>
      <c r="F18" s="19">
        <v>113.24669130422542</v>
      </c>
      <c r="G18" s="19">
        <v>113.44698860241161</v>
      </c>
      <c r="H18" s="19">
        <v>113.61262449510596</v>
      </c>
      <c r="I18" s="19">
        <v>113.67583395236163</v>
      </c>
      <c r="J18" s="19">
        <v>113.66023830259803</v>
      </c>
      <c r="K18" s="19">
        <v>113.79067575396981</v>
      </c>
      <c r="L18" s="19">
        <v>113.37614802261263</v>
      </c>
      <c r="M18" s="19">
        <v>113.07802031963307</v>
      </c>
      <c r="N18" s="20">
        <v>114.57750439751662</v>
      </c>
      <c r="O18" s="344">
        <v>2019</v>
      </c>
    </row>
    <row r="19" spans="1:15" ht="17.100000000000001" customHeight="1">
      <c r="A19" s="324"/>
      <c r="B19" s="648" t="s">
        <v>1506</v>
      </c>
      <c r="C19" s="649"/>
      <c r="D19" s="649"/>
      <c r="E19" s="649"/>
      <c r="F19" s="649"/>
      <c r="G19" s="649"/>
      <c r="H19" s="649"/>
      <c r="I19" s="650" t="s">
        <v>1507</v>
      </c>
      <c r="J19" s="650"/>
      <c r="K19" s="650"/>
      <c r="L19" s="650"/>
      <c r="M19" s="650"/>
      <c r="N19" s="651"/>
      <c r="O19" s="325"/>
    </row>
    <row r="20" spans="1:15" ht="17.100000000000001" customHeight="1">
      <c r="A20" s="8">
        <v>2010</v>
      </c>
      <c r="B20" s="25">
        <f t="shared" ref="B20:B25" si="1">AVERAGE(C20:N20)</f>
        <v>102.00229085242161</v>
      </c>
      <c r="C20" s="19">
        <v>100</v>
      </c>
      <c r="D20" s="19">
        <v>100.10185342639348</v>
      </c>
      <c r="E20" s="19">
        <v>100.92311146245973</v>
      </c>
      <c r="F20" s="19">
        <v>102.1991846978335</v>
      </c>
      <c r="G20" s="19">
        <v>102.56814268764576</v>
      </c>
      <c r="H20" s="19">
        <v>102.08504582138755</v>
      </c>
      <c r="I20" s="19">
        <v>102.51408633472468</v>
      </c>
      <c r="J20" s="19">
        <v>102.7575134360753</v>
      </c>
      <c r="K20" s="19">
        <v>103.00994361694781</v>
      </c>
      <c r="L20" s="19">
        <v>102.67628499352634</v>
      </c>
      <c r="M20" s="19">
        <v>102.5727189722674</v>
      </c>
      <c r="N20" s="20">
        <v>102.6196047797979</v>
      </c>
      <c r="O20" s="12">
        <v>2010</v>
      </c>
    </row>
    <row r="21" spans="1:15" ht="17.100000000000001" customHeight="1">
      <c r="A21" s="8">
        <v>2011</v>
      </c>
      <c r="B21" s="25">
        <f t="shared" si="1"/>
        <v>103.55104245023513</v>
      </c>
      <c r="C21" s="19">
        <v>102.82475763410707</v>
      </c>
      <c r="D21" s="19">
        <v>103.00692388178059</v>
      </c>
      <c r="E21" s="19">
        <v>103.20430606872227</v>
      </c>
      <c r="F21" s="19">
        <v>103.43935094766061</v>
      </c>
      <c r="G21" s="19">
        <v>103.51663209200741</v>
      </c>
      <c r="H21" s="19">
        <v>103.70117936816894</v>
      </c>
      <c r="I21" s="19">
        <v>103.77955890317729</v>
      </c>
      <c r="J21" s="19">
        <v>103.61070621415875</v>
      </c>
      <c r="K21" s="19">
        <v>103.8010884882043</v>
      </c>
      <c r="L21" s="19">
        <v>103.80791174005718</v>
      </c>
      <c r="M21" s="19">
        <v>103.99570088758499</v>
      </c>
      <c r="N21" s="20">
        <v>103.92439317719231</v>
      </c>
      <c r="O21" s="12">
        <v>2011</v>
      </c>
    </row>
    <row r="22" spans="1:15" ht="17.100000000000001" customHeight="1">
      <c r="A22" s="8">
        <v>2012</v>
      </c>
      <c r="B22" s="25">
        <f t="shared" si="1"/>
        <v>104.80815210735966</v>
      </c>
      <c r="C22" s="19">
        <v>103.83491814668869</v>
      </c>
      <c r="D22" s="19">
        <v>104.27205795359544</v>
      </c>
      <c r="E22" s="19">
        <v>104.48100145476846</v>
      </c>
      <c r="F22" s="19">
        <v>104.39738444798334</v>
      </c>
      <c r="G22" s="19">
        <v>104.49828743891887</v>
      </c>
      <c r="H22" s="19">
        <v>104.49681761624052</v>
      </c>
      <c r="I22" s="19">
        <v>104.4268185494893</v>
      </c>
      <c r="J22" s="19">
        <v>104.8938912476105</v>
      </c>
      <c r="K22" s="19">
        <v>105.5633703352063</v>
      </c>
      <c r="L22" s="19">
        <v>105.50327445289874</v>
      </c>
      <c r="M22" s="19">
        <v>105.50327445289874</v>
      </c>
      <c r="N22" s="20">
        <v>105.82672919201684</v>
      </c>
      <c r="O22" s="12">
        <v>2012</v>
      </c>
    </row>
    <row r="23" spans="1:15" ht="17.100000000000001" customHeight="1">
      <c r="A23" s="8">
        <v>2013</v>
      </c>
      <c r="B23" s="25">
        <f t="shared" si="1"/>
        <v>107.12426539632814</v>
      </c>
      <c r="C23" s="19">
        <v>106.16512934761369</v>
      </c>
      <c r="D23" s="19">
        <v>106.75981463594272</v>
      </c>
      <c r="E23" s="19">
        <v>107.34920317459338</v>
      </c>
      <c r="F23" s="19">
        <v>107.23929312120084</v>
      </c>
      <c r="G23" s="19">
        <v>106.69972840330479</v>
      </c>
      <c r="H23" s="19">
        <v>106.96971881594618</v>
      </c>
      <c r="I23" s="19">
        <v>107.11109948515686</v>
      </c>
      <c r="J23" s="19">
        <v>107.04103645841124</v>
      </c>
      <c r="K23" s="19">
        <v>107.31923502790842</v>
      </c>
      <c r="L23" s="19">
        <v>107.57119498088123</v>
      </c>
      <c r="M23" s="19">
        <v>107.46001186499662</v>
      </c>
      <c r="N23" s="20">
        <v>107.80571943998164</v>
      </c>
      <c r="O23" s="12">
        <v>2013</v>
      </c>
    </row>
    <row r="24" spans="1:15" ht="17.100000000000001" customHeight="1">
      <c r="A24" s="8">
        <v>2014</v>
      </c>
      <c r="B24" s="25">
        <f t="shared" si="1"/>
        <v>108.16734365226705</v>
      </c>
      <c r="C24" s="19">
        <v>107.50477748878946</v>
      </c>
      <c r="D24" s="19">
        <v>108.33309181751997</v>
      </c>
      <c r="E24" s="19">
        <v>108.23335506749711</v>
      </c>
      <c r="F24" s="19">
        <v>108.43668254408117</v>
      </c>
      <c r="G24" s="19">
        <v>108.1118874445808</v>
      </c>
      <c r="H24" s="19">
        <v>108.27017531828969</v>
      </c>
      <c r="I24" s="19">
        <v>108.3324648588228</v>
      </c>
      <c r="J24" s="19">
        <v>108.00425740984312</v>
      </c>
      <c r="K24" s="19">
        <v>108.35376001884033</v>
      </c>
      <c r="L24" s="19">
        <v>108.34633641332502</v>
      </c>
      <c r="M24" s="19">
        <v>108.00274670876227</v>
      </c>
      <c r="N24" s="20">
        <v>108.07858873685275</v>
      </c>
      <c r="O24" s="12">
        <v>2014</v>
      </c>
    </row>
    <row r="25" spans="1:15" ht="17.100000000000001" customHeight="1">
      <c r="A25" s="8">
        <v>2015</v>
      </c>
      <c r="B25" s="25">
        <f t="shared" si="1"/>
        <v>107.12430000858342</v>
      </c>
      <c r="C25" s="19">
        <v>106.72906896333623</v>
      </c>
      <c r="D25" s="19">
        <v>106.01711685073816</v>
      </c>
      <c r="E25" s="19">
        <v>107.04915043236029</v>
      </c>
      <c r="F25" s="19">
        <v>107.12847801415111</v>
      </c>
      <c r="G25" s="19">
        <v>107.40222718692627</v>
      </c>
      <c r="H25" s="19">
        <v>107.44247588042201</v>
      </c>
      <c r="I25" s="19">
        <v>107.09142477400003</v>
      </c>
      <c r="J25" s="19">
        <v>106.87326799778947</v>
      </c>
      <c r="K25" s="19">
        <v>107.11458423880386</v>
      </c>
      <c r="L25" s="19">
        <v>107.31783335044265</v>
      </c>
      <c r="M25" s="19">
        <v>107.54393859205412</v>
      </c>
      <c r="N25" s="20">
        <v>107.78203382197667</v>
      </c>
      <c r="O25" s="12">
        <v>2015</v>
      </c>
    </row>
    <row r="26" spans="1:15" ht="17.100000000000001" customHeight="1">
      <c r="A26" s="8">
        <v>2016</v>
      </c>
      <c r="B26" s="25">
        <f>AVERAGE(C26:N26)</f>
        <v>107.61764166426991</v>
      </c>
      <c r="C26" s="19">
        <v>107.60358836842212</v>
      </c>
      <c r="D26" s="19">
        <v>107.33077655356743</v>
      </c>
      <c r="E26" s="19">
        <v>106.94846288887108</v>
      </c>
      <c r="F26" s="19">
        <v>106.96931383162811</v>
      </c>
      <c r="G26" s="19">
        <v>107.62470577784161</v>
      </c>
      <c r="H26" s="19">
        <v>107.09133421876702</v>
      </c>
      <c r="I26" s="19">
        <v>107.39088579540565</v>
      </c>
      <c r="J26" s="19">
        <v>107.34984777726164</v>
      </c>
      <c r="K26" s="19">
        <v>108.22224109735967</v>
      </c>
      <c r="L26" s="19">
        <v>108.15845197668474</v>
      </c>
      <c r="M26" s="19">
        <v>108.31711076658901</v>
      </c>
      <c r="N26" s="20">
        <v>108.40498091884095</v>
      </c>
      <c r="O26" s="12">
        <v>2016</v>
      </c>
    </row>
    <row r="27" spans="1:15" ht="17.100000000000001" customHeight="1">
      <c r="A27" s="10">
        <v>2017</v>
      </c>
      <c r="B27" s="25">
        <f>AVERAGE(C27:N27)</f>
        <v>108.61566479933896</v>
      </c>
      <c r="C27" s="19">
        <v>108.18753732661754</v>
      </c>
      <c r="D27" s="19">
        <v>108.16799534841007</v>
      </c>
      <c r="E27" s="19">
        <v>108.3482895704295</v>
      </c>
      <c r="F27" s="19">
        <v>108.39236702940579</v>
      </c>
      <c r="G27" s="19">
        <v>108.12186988891992</v>
      </c>
      <c r="H27" s="19">
        <v>108.75474414589688</v>
      </c>
      <c r="I27" s="19">
        <v>108.78545572320556</v>
      </c>
      <c r="J27" s="19">
        <v>108.86615423520013</v>
      </c>
      <c r="K27" s="19">
        <v>108.57741511932906</v>
      </c>
      <c r="L27" s="19">
        <v>109.12176635839079</v>
      </c>
      <c r="M27" s="19">
        <v>109.01659600392624</v>
      </c>
      <c r="N27" s="20">
        <v>109.04778684233582</v>
      </c>
      <c r="O27" s="12">
        <v>2017</v>
      </c>
    </row>
    <row r="28" spans="1:15" ht="17.100000000000001" customHeight="1">
      <c r="A28" s="10">
        <v>2018</v>
      </c>
      <c r="B28" s="25">
        <f>AVERAGE(C28:N28)</f>
        <v>109.5087554388984</v>
      </c>
      <c r="C28" s="19">
        <v>109.13365698434438</v>
      </c>
      <c r="D28" s="19">
        <v>109.39276138643953</v>
      </c>
      <c r="E28" s="19">
        <v>109.80140385665445</v>
      </c>
      <c r="F28" s="19">
        <v>109.43895626630066</v>
      </c>
      <c r="G28" s="19">
        <v>109.38165707833799</v>
      </c>
      <c r="H28" s="19">
        <v>109.76759030963387</v>
      </c>
      <c r="I28" s="19">
        <v>109.86246746831161</v>
      </c>
      <c r="J28" s="19">
        <v>109.43663290632824</v>
      </c>
      <c r="K28" s="19">
        <v>109.42989245765702</v>
      </c>
      <c r="L28" s="19">
        <v>109.37962195715902</v>
      </c>
      <c r="M28" s="19">
        <v>109.74885991581385</v>
      </c>
      <c r="N28" s="20">
        <v>109.33156467980034</v>
      </c>
      <c r="O28" s="12">
        <v>2018</v>
      </c>
    </row>
    <row r="29" spans="1:15" ht="17.100000000000001" customHeight="1">
      <c r="A29" s="326">
        <v>2019</v>
      </c>
      <c r="B29" s="25">
        <f>AVERAGE(C29:N29)</f>
        <v>109.78017829235931</v>
      </c>
      <c r="C29" s="79">
        <v>109.31721821217762</v>
      </c>
      <c r="D29" s="79">
        <v>109.38065661180217</v>
      </c>
      <c r="E29" s="79">
        <v>109.18718422881588</v>
      </c>
      <c r="F29" s="79">
        <v>109.38301976651947</v>
      </c>
      <c r="G29" s="79">
        <v>109.47676530812917</v>
      </c>
      <c r="H29" s="79">
        <v>109.69981056374327</v>
      </c>
      <c r="I29" s="79">
        <v>109.78555967982371</v>
      </c>
      <c r="J29" s="79">
        <v>109.86132718962001</v>
      </c>
      <c r="K29" s="79">
        <v>110.39884410032198</v>
      </c>
      <c r="L29" s="79">
        <v>110.39102804072917</v>
      </c>
      <c r="M29" s="79">
        <v>110.34145236876073</v>
      </c>
      <c r="N29" s="79">
        <v>110.13927343786847</v>
      </c>
      <c r="O29" s="28">
        <v>2019</v>
      </c>
    </row>
    <row r="30" spans="1:15" ht="18.600000000000001" customHeight="1">
      <c r="A30" s="521" t="s">
        <v>1714</v>
      </c>
      <c r="B30" s="521"/>
      <c r="C30" s="521"/>
      <c r="D30" s="521"/>
      <c r="E30" s="521"/>
      <c r="F30" s="521"/>
      <c r="G30" s="521"/>
      <c r="H30" s="578" t="s">
        <v>1715</v>
      </c>
      <c r="I30" s="578"/>
      <c r="J30" s="578"/>
      <c r="K30" s="578"/>
      <c r="L30" s="578"/>
      <c r="M30" s="578"/>
      <c r="N30" s="578"/>
      <c r="O30" s="578"/>
    </row>
    <row r="31" spans="1:15" ht="18.95" customHeight="1">
      <c r="A31" s="524"/>
      <c r="B31" s="524"/>
      <c r="C31" s="524"/>
      <c r="D31" s="524"/>
      <c r="E31" s="524"/>
      <c r="F31" s="524"/>
      <c r="G31" s="524"/>
      <c r="H31" s="579"/>
      <c r="I31" s="579"/>
      <c r="J31" s="579"/>
      <c r="K31" s="579"/>
      <c r="L31" s="579"/>
      <c r="M31" s="579"/>
      <c r="N31" s="579"/>
      <c r="O31" s="579"/>
    </row>
    <row r="33" spans="2:14">
      <c r="B33"/>
    </row>
    <row r="35" spans="2:14">
      <c r="B35" s="380"/>
      <c r="C35" s="380"/>
      <c r="D35" s="380"/>
      <c r="E35" s="380"/>
      <c r="F35" s="380"/>
      <c r="G35" s="380"/>
      <c r="H35" s="380"/>
      <c r="I35" s="380"/>
      <c r="J35" s="380"/>
      <c r="K35" s="380"/>
      <c r="L35" s="380"/>
      <c r="M35" s="380"/>
      <c r="N35" s="380"/>
    </row>
    <row r="37" spans="2:14">
      <c r="B37"/>
      <c r="D37" s="2"/>
    </row>
  </sheetData>
  <mergeCells count="15">
    <mergeCell ref="A1:O1"/>
    <mergeCell ref="A2:O2"/>
    <mergeCell ref="A3:O3"/>
    <mergeCell ref="A4:O4"/>
    <mergeCell ref="A5:A7"/>
    <mergeCell ref="C5:H5"/>
    <mergeCell ref="I5:N5"/>
    <mergeCell ref="O5:O7"/>
    <mergeCell ref="B6:B7"/>
    <mergeCell ref="B8:H8"/>
    <mergeCell ref="I8:N8"/>
    <mergeCell ref="B19:H19"/>
    <mergeCell ref="I19:N19"/>
    <mergeCell ref="A30:G31"/>
    <mergeCell ref="H30:O31"/>
  </mergeCells>
  <printOptions horizontalCentered="1"/>
  <pageMargins left="0.39370078740157483" right="0.39370078740157483" top="0.78740157480314965" bottom="0.59055118110236227" header="0.39370078740157483" footer="0.39370078740157483"/>
  <pageSetup paperSize="9" scale="95" firstPageNumber="149" orientation="landscape" useFirstPageNumber="1" r:id="rId1"/>
  <headerFooter alignWithMargins="0">
    <oddHeader>&amp;L&amp;8PCBS: Price and Price Indices Annual Bulletin, 2019&amp;R&amp;1&amp;K00+000ء&amp;8&amp;K000000 PCBS: الأسعار والأرقام القياسية النشرة السنوية، 2019</oddHeader>
    <oddFooter>&amp;C&amp;P</oddFooter>
  </headerFooter>
</worksheet>
</file>

<file path=xl/worksheets/sheet26.xml><?xml version="1.0" encoding="utf-8"?>
<worksheet xmlns="http://schemas.openxmlformats.org/spreadsheetml/2006/main" xmlns:r="http://schemas.openxmlformats.org/officeDocument/2006/relationships">
  <dimension ref="A1:K32"/>
  <sheetViews>
    <sheetView rightToLeft="1" view="pageBreakPreview" topLeftCell="A16" zoomScaleNormal="100" zoomScaleSheetLayoutView="100" workbookViewId="0">
      <selection activeCell="A28" sqref="A28"/>
    </sheetView>
  </sheetViews>
  <sheetFormatPr defaultRowHeight="16.5" customHeight="1"/>
  <cols>
    <col min="1" max="1" width="38.7109375" style="234" customWidth="1"/>
    <col min="2" max="2" width="13.42578125" style="282" customWidth="1"/>
    <col min="3" max="3" width="12.28515625" style="234" customWidth="1"/>
    <col min="4" max="4" width="15.28515625" style="235" customWidth="1"/>
    <col min="5" max="5" width="50.7109375" style="235" customWidth="1"/>
    <col min="6" max="6" width="11.140625" style="235" customWidth="1"/>
    <col min="7" max="7" width="8.140625" style="235" bestFit="1" customWidth="1"/>
    <col min="8" max="8" width="11.85546875" style="235" bestFit="1" customWidth="1"/>
    <col min="9" max="9" width="10.85546875" style="235" customWidth="1"/>
    <col min="10" max="10" width="8.140625" style="235" bestFit="1" customWidth="1"/>
    <col min="11" max="11" width="33.7109375" style="235" customWidth="1"/>
    <col min="12" max="12" width="7.85546875" style="216" customWidth="1"/>
    <col min="13" max="16384" width="9.140625" style="216"/>
  </cols>
  <sheetData>
    <row r="1" spans="1:11" ht="18" customHeight="1">
      <c r="A1" s="503" t="s">
        <v>1893</v>
      </c>
      <c r="B1" s="503"/>
      <c r="C1" s="503"/>
      <c r="D1" s="503"/>
      <c r="E1" s="503"/>
    </row>
    <row r="2" spans="1:11" ht="18" customHeight="1">
      <c r="A2" s="661" t="s">
        <v>1894</v>
      </c>
      <c r="B2" s="661"/>
      <c r="C2" s="661"/>
      <c r="D2" s="661"/>
      <c r="E2" s="661"/>
    </row>
    <row r="3" spans="1:11" ht="18" customHeight="1">
      <c r="A3" s="661" t="s">
        <v>1895</v>
      </c>
      <c r="B3" s="661"/>
      <c r="C3" s="661"/>
      <c r="D3" s="661"/>
      <c r="E3" s="661"/>
    </row>
    <row r="4" spans="1:11" ht="3" customHeight="1">
      <c r="A4" s="300"/>
      <c r="B4" s="301"/>
      <c r="C4" s="301"/>
      <c r="D4" s="301"/>
      <c r="E4" s="300"/>
    </row>
    <row r="5" spans="1:11" ht="16.5" customHeight="1">
      <c r="A5" s="560" t="s">
        <v>1363</v>
      </c>
      <c r="B5" s="662" t="s">
        <v>1727</v>
      </c>
      <c r="C5" s="662" t="s">
        <v>1896</v>
      </c>
      <c r="D5" s="274" t="s">
        <v>40</v>
      </c>
      <c r="E5" s="664" t="s">
        <v>1252</v>
      </c>
    </row>
    <row r="6" spans="1:11" ht="16.5" customHeight="1">
      <c r="A6" s="562"/>
      <c r="B6" s="663"/>
      <c r="C6" s="663"/>
      <c r="D6" s="275" t="s">
        <v>42</v>
      </c>
      <c r="E6" s="664"/>
    </row>
    <row r="7" spans="1:11" s="271" customFormat="1" ht="17.100000000000001" customHeight="1">
      <c r="A7" s="316" t="s">
        <v>1072</v>
      </c>
      <c r="B7" s="90">
        <v>100</v>
      </c>
      <c r="C7" s="91">
        <v>85.883144775027745</v>
      </c>
      <c r="D7" s="92">
        <f>C7/B7*100-100</f>
        <v>-14.116855224972255</v>
      </c>
      <c r="E7" s="319" t="s">
        <v>1364</v>
      </c>
      <c r="F7" s="299"/>
      <c r="G7" s="299"/>
      <c r="H7" s="299"/>
      <c r="I7" s="299"/>
      <c r="J7" s="299"/>
      <c r="K7" s="299"/>
    </row>
    <row r="8" spans="1:11" s="271" customFormat="1" ht="17.100000000000001" customHeight="1">
      <c r="A8" s="317" t="s">
        <v>1074</v>
      </c>
      <c r="B8" s="93">
        <v>100</v>
      </c>
      <c r="C8" s="77">
        <v>103.87733299178403</v>
      </c>
      <c r="D8" s="94">
        <f t="shared" ref="D8:D32" si="0">C8/B8*100-100</f>
        <v>3.87733299178403</v>
      </c>
      <c r="E8" s="320" t="s">
        <v>1075</v>
      </c>
      <c r="F8" s="299"/>
      <c r="G8" s="299"/>
      <c r="H8" s="299"/>
      <c r="I8" s="299"/>
      <c r="J8" s="299"/>
      <c r="K8" s="299"/>
    </row>
    <row r="9" spans="1:11" ht="17.100000000000001" customHeight="1">
      <c r="A9" s="318" t="s">
        <v>1477</v>
      </c>
      <c r="B9" s="25">
        <v>100</v>
      </c>
      <c r="C9" s="19">
        <v>102.90839822274806</v>
      </c>
      <c r="D9" s="20">
        <f t="shared" si="0"/>
        <v>2.9083982227480618</v>
      </c>
      <c r="E9" s="321" t="s">
        <v>1495</v>
      </c>
    </row>
    <row r="10" spans="1:11" ht="17.100000000000001" customHeight="1">
      <c r="A10" s="318" t="s">
        <v>1478</v>
      </c>
      <c r="B10" s="25">
        <v>100</v>
      </c>
      <c r="C10" s="19">
        <v>121.20269853561463</v>
      </c>
      <c r="D10" s="20">
        <f t="shared" ref="D10:D19" si="1">C10/B10*100-100</f>
        <v>21.20269853561463</v>
      </c>
      <c r="E10" s="321" t="s">
        <v>1496</v>
      </c>
    </row>
    <row r="11" spans="1:11" ht="17.100000000000001" customHeight="1">
      <c r="A11" s="318" t="s">
        <v>1479</v>
      </c>
      <c r="B11" s="25">
        <v>100</v>
      </c>
      <c r="C11" s="19">
        <v>84.402101989145351</v>
      </c>
      <c r="D11" s="20">
        <f t="shared" si="1"/>
        <v>-15.597898010854649</v>
      </c>
      <c r="E11" s="321" t="s">
        <v>1365</v>
      </c>
    </row>
    <row r="12" spans="1:11" ht="17.100000000000001" customHeight="1">
      <c r="A12" s="318" t="s">
        <v>1480</v>
      </c>
      <c r="B12" s="25">
        <v>100</v>
      </c>
      <c r="C12" s="19">
        <v>87.194968863109864</v>
      </c>
      <c r="D12" s="20">
        <f t="shared" si="1"/>
        <v>-12.805031136890136</v>
      </c>
      <c r="E12" s="321" t="s">
        <v>1366</v>
      </c>
    </row>
    <row r="13" spans="1:11" ht="17.100000000000001" customHeight="1">
      <c r="A13" s="318" t="s">
        <v>1481</v>
      </c>
      <c r="B13" s="25">
        <v>100</v>
      </c>
      <c r="C13" s="19">
        <v>94.682178152559018</v>
      </c>
      <c r="D13" s="20">
        <f t="shared" si="1"/>
        <v>-5.3178218474409817</v>
      </c>
      <c r="E13" s="321" t="s">
        <v>1108</v>
      </c>
    </row>
    <row r="14" spans="1:11" ht="17.100000000000001" customHeight="1">
      <c r="A14" s="318" t="s">
        <v>1482</v>
      </c>
      <c r="B14" s="25">
        <v>100</v>
      </c>
      <c r="C14" s="19">
        <v>92.906200597248244</v>
      </c>
      <c r="D14" s="20">
        <f t="shared" si="1"/>
        <v>-7.0937994027517561</v>
      </c>
      <c r="E14" s="321" t="s">
        <v>1497</v>
      </c>
    </row>
    <row r="15" spans="1:11" ht="17.100000000000001" customHeight="1">
      <c r="A15" s="318" t="s">
        <v>1483</v>
      </c>
      <c r="B15" s="25">
        <v>100</v>
      </c>
      <c r="C15" s="19">
        <v>107.78989217968275</v>
      </c>
      <c r="D15" s="20">
        <f t="shared" si="1"/>
        <v>7.7898921796827523</v>
      </c>
      <c r="E15" s="321" t="s">
        <v>1367</v>
      </c>
    </row>
    <row r="16" spans="1:11" ht="17.100000000000001" customHeight="1">
      <c r="A16" s="318" t="s">
        <v>1484</v>
      </c>
      <c r="B16" s="25">
        <v>100</v>
      </c>
      <c r="C16" s="19">
        <v>116.19133535772052</v>
      </c>
      <c r="D16" s="20">
        <f t="shared" si="1"/>
        <v>16.191335357720533</v>
      </c>
      <c r="E16" s="321" t="s">
        <v>1368</v>
      </c>
    </row>
    <row r="17" spans="1:5" ht="17.100000000000001" customHeight="1">
      <c r="A17" s="318" t="s">
        <v>1485</v>
      </c>
      <c r="B17" s="25">
        <v>100</v>
      </c>
      <c r="C17" s="19">
        <v>204.16718055588049</v>
      </c>
      <c r="D17" s="20">
        <f t="shared" si="1"/>
        <v>104.16718055588049</v>
      </c>
      <c r="E17" s="321" t="s">
        <v>1498</v>
      </c>
    </row>
    <row r="18" spans="1:5" ht="17.100000000000001" customHeight="1">
      <c r="A18" s="318" t="s">
        <v>1486</v>
      </c>
      <c r="B18" s="25">
        <v>100</v>
      </c>
      <c r="C18" s="19">
        <v>107.89176176583032</v>
      </c>
      <c r="D18" s="20">
        <f t="shared" si="1"/>
        <v>7.8917617658303243</v>
      </c>
      <c r="E18" s="321" t="s">
        <v>1369</v>
      </c>
    </row>
    <row r="19" spans="1:5" ht="17.100000000000001" customHeight="1">
      <c r="A19" s="318" t="s">
        <v>1487</v>
      </c>
      <c r="B19" s="25">
        <v>100</v>
      </c>
      <c r="C19" s="19">
        <v>95.441491275053679</v>
      </c>
      <c r="D19" s="20">
        <f t="shared" si="1"/>
        <v>-4.5585087249463214</v>
      </c>
      <c r="E19" s="321" t="s">
        <v>1899</v>
      </c>
    </row>
    <row r="20" spans="1:5" ht="17.100000000000001" customHeight="1">
      <c r="A20" s="318" t="s">
        <v>1488</v>
      </c>
      <c r="B20" s="25">
        <v>100</v>
      </c>
      <c r="C20" s="19">
        <v>102.38045241374438</v>
      </c>
      <c r="D20" s="20">
        <f t="shared" si="0"/>
        <v>2.3804524137443792</v>
      </c>
      <c r="E20" s="321" t="s">
        <v>1900</v>
      </c>
    </row>
    <row r="21" spans="1:5" ht="17.100000000000001" customHeight="1">
      <c r="A21" s="318" t="s">
        <v>1489</v>
      </c>
      <c r="B21" s="25">
        <v>100</v>
      </c>
      <c r="C21" s="19">
        <v>100.43201519046575</v>
      </c>
      <c r="D21" s="20">
        <f t="shared" si="0"/>
        <v>0.43201519046573367</v>
      </c>
      <c r="E21" s="321" t="s">
        <v>1370</v>
      </c>
    </row>
    <row r="22" spans="1:5" ht="17.100000000000001" customHeight="1">
      <c r="A22" s="318" t="s">
        <v>1490</v>
      </c>
      <c r="B22" s="25">
        <v>100</v>
      </c>
      <c r="C22" s="19">
        <v>100.33602650367988</v>
      </c>
      <c r="D22" s="20">
        <f t="shared" si="0"/>
        <v>0.33602650367987508</v>
      </c>
      <c r="E22" s="321" t="s">
        <v>1371</v>
      </c>
    </row>
    <row r="23" spans="1:5" ht="17.100000000000001" customHeight="1">
      <c r="A23" s="318" t="s">
        <v>1897</v>
      </c>
      <c r="B23" s="25">
        <v>100</v>
      </c>
      <c r="C23" s="19">
        <v>105.27844890511608</v>
      </c>
      <c r="D23" s="20">
        <f t="shared" si="0"/>
        <v>5.278448905116079</v>
      </c>
      <c r="E23" s="321" t="s">
        <v>1901</v>
      </c>
    </row>
    <row r="24" spans="1:5" ht="17.100000000000001" customHeight="1">
      <c r="A24" s="318" t="s">
        <v>1491</v>
      </c>
      <c r="B24" s="25">
        <v>100</v>
      </c>
      <c r="C24" s="19">
        <v>93.492122018207283</v>
      </c>
      <c r="D24" s="20">
        <f t="shared" si="0"/>
        <v>-6.507877981792717</v>
      </c>
      <c r="E24" s="321" t="s">
        <v>1116</v>
      </c>
    </row>
    <row r="25" spans="1:5" ht="17.100000000000001" customHeight="1">
      <c r="A25" s="318" t="s">
        <v>1492</v>
      </c>
      <c r="B25" s="25">
        <v>100</v>
      </c>
      <c r="C25" s="19">
        <v>98.298507021319764</v>
      </c>
      <c r="D25" s="20">
        <f t="shared" si="0"/>
        <v>-1.7014929786802355</v>
      </c>
      <c r="E25" s="321" t="s">
        <v>1499</v>
      </c>
    </row>
    <row r="26" spans="1:5" ht="17.100000000000001" customHeight="1">
      <c r="A26" s="318" t="s">
        <v>1848</v>
      </c>
      <c r="B26" s="25">
        <v>100</v>
      </c>
      <c r="C26" s="19">
        <v>100.99481576917104</v>
      </c>
      <c r="D26" s="20">
        <f t="shared" si="0"/>
        <v>0.99481576917104064</v>
      </c>
      <c r="E26" s="321" t="s">
        <v>1902</v>
      </c>
    </row>
    <row r="27" spans="1:5" ht="17.100000000000001" customHeight="1">
      <c r="A27" s="317" t="s">
        <v>1470</v>
      </c>
      <c r="B27" s="93">
        <v>100</v>
      </c>
      <c r="C27" s="77">
        <v>101.57720460739965</v>
      </c>
      <c r="D27" s="94">
        <f t="shared" si="0"/>
        <v>1.5772046073996506</v>
      </c>
      <c r="E27" s="320" t="s">
        <v>1475</v>
      </c>
    </row>
    <row r="28" spans="1:5" ht="26.25" customHeight="1">
      <c r="A28" s="317" t="s">
        <v>1853</v>
      </c>
      <c r="B28" s="93">
        <v>100</v>
      </c>
      <c r="C28" s="77">
        <v>122.62268755874059</v>
      </c>
      <c r="D28" s="94">
        <f t="shared" si="0"/>
        <v>22.622687558740594</v>
      </c>
      <c r="E28" s="320" t="s">
        <v>1500</v>
      </c>
    </row>
    <row r="29" spans="1:5" ht="17.100000000000001" customHeight="1">
      <c r="A29" s="318" t="s">
        <v>1493</v>
      </c>
      <c r="B29" s="25">
        <v>100</v>
      </c>
      <c r="C29" s="19">
        <v>125.53785989639421</v>
      </c>
      <c r="D29" s="20">
        <f t="shared" si="0"/>
        <v>25.53785989639421</v>
      </c>
      <c r="E29" s="321" t="s">
        <v>1501</v>
      </c>
    </row>
    <row r="30" spans="1:5" ht="17.100000000000001" customHeight="1">
      <c r="A30" s="318" t="s">
        <v>1494</v>
      </c>
      <c r="B30" s="25">
        <v>100</v>
      </c>
      <c r="C30" s="19">
        <v>95.509221937208679</v>
      </c>
      <c r="D30" s="20">
        <f t="shared" si="0"/>
        <v>-4.4907780627913212</v>
      </c>
      <c r="E30" s="321" t="s">
        <v>1502</v>
      </c>
    </row>
    <row r="31" spans="1:5" ht="17.100000000000001" customHeight="1">
      <c r="A31" s="318" t="s">
        <v>1898</v>
      </c>
      <c r="B31" s="25">
        <v>100</v>
      </c>
      <c r="C31" s="19">
        <v>96.068796566260104</v>
      </c>
      <c r="D31" s="20">
        <f t="shared" si="0"/>
        <v>-3.9312034337398956</v>
      </c>
      <c r="E31" s="321" t="s">
        <v>1867</v>
      </c>
    </row>
    <row r="32" spans="1:5" ht="17.100000000000001" customHeight="1">
      <c r="A32" s="329" t="s">
        <v>1372</v>
      </c>
      <c r="B32" s="57">
        <v>100</v>
      </c>
      <c r="C32" s="58">
        <v>103.86188175365083</v>
      </c>
      <c r="D32" s="67">
        <f t="shared" si="0"/>
        <v>3.8618817536508345</v>
      </c>
      <c r="E32" s="330" t="s">
        <v>1724</v>
      </c>
    </row>
  </sheetData>
  <mergeCells count="7">
    <mergeCell ref="A1:E1"/>
    <mergeCell ref="A2:E2"/>
    <mergeCell ref="A3:E3"/>
    <mergeCell ref="A5:A6"/>
    <mergeCell ref="B5:B6"/>
    <mergeCell ref="C5:C6"/>
    <mergeCell ref="E5:E6"/>
  </mergeCells>
  <printOptions horizontalCentered="1"/>
  <pageMargins left="0.39370078740157483" right="0.39370078740157483" top="0.78740157480314965" bottom="0.59055118110236227" header="0.39370078740157483" footer="0.39370078740157483"/>
  <pageSetup paperSize="9" scale="93" firstPageNumber="150" orientation="landscape" useFirstPageNumber="1" r:id="rId1"/>
  <headerFooter alignWithMargins="0">
    <oddHeader>&amp;L&amp;8PCBS: Prices and Price Indices Annual Bulletin, 2019&amp;R&amp;1&amp;K00+000ء&amp;10&amp;K000000 &amp;8PCBS: الأسعار والأرقام القياسية النشرة السنوية، 2019</oddHeader>
    <oddFooter>&amp;C&amp;P</oddFooter>
  </headerFooter>
</worksheet>
</file>

<file path=xl/worksheets/sheet27.xml><?xml version="1.0" encoding="utf-8"?>
<worksheet xmlns="http://schemas.openxmlformats.org/spreadsheetml/2006/main" xmlns:r="http://schemas.openxmlformats.org/officeDocument/2006/relationships">
  <dimension ref="A1:O16"/>
  <sheetViews>
    <sheetView rightToLeft="1" view="pageBreakPreview" zoomScaleNormal="100" zoomScaleSheetLayoutView="100" workbookViewId="0">
      <selection activeCell="Q7" sqref="Q7"/>
    </sheetView>
  </sheetViews>
  <sheetFormatPr defaultRowHeight="12.75"/>
  <cols>
    <col min="1" max="1" width="9" style="1" customWidth="1"/>
    <col min="2" max="2" width="11.5703125" style="2" customWidth="1"/>
    <col min="3" max="3" width="9.42578125" customWidth="1"/>
    <col min="4" max="4" width="8.7109375" customWidth="1"/>
    <col min="5" max="5" width="8.5703125" customWidth="1"/>
    <col min="6" max="6" width="7.85546875" customWidth="1"/>
    <col min="7" max="7" width="9" customWidth="1"/>
    <col min="8" max="8" width="8.42578125" customWidth="1"/>
    <col min="9" max="9" width="8.140625" customWidth="1"/>
    <col min="10" max="10" width="8.5703125" customWidth="1"/>
    <col min="11" max="11" width="9.5703125" customWidth="1"/>
    <col min="12" max="12" width="8.7109375" customWidth="1"/>
    <col min="13" max="13" width="9.5703125" customWidth="1"/>
    <col min="14" max="14" width="9" customWidth="1"/>
    <col min="15" max="15" width="10.28515625" customWidth="1"/>
  </cols>
  <sheetData>
    <row r="1" spans="1:15" ht="19.899999999999999" customHeight="1">
      <c r="A1" s="503" t="s">
        <v>1903</v>
      </c>
      <c r="B1" s="503"/>
      <c r="C1" s="503"/>
      <c r="D1" s="503"/>
      <c r="E1" s="503"/>
      <c r="F1" s="503"/>
      <c r="G1" s="503"/>
      <c r="H1" s="503"/>
      <c r="I1" s="503"/>
      <c r="J1" s="503"/>
      <c r="K1" s="503"/>
      <c r="L1" s="503"/>
      <c r="M1" s="503"/>
      <c r="N1" s="503"/>
      <c r="O1" s="503"/>
    </row>
    <row r="2" spans="1:15" ht="19.899999999999999" customHeight="1">
      <c r="A2" s="504" t="s">
        <v>1904</v>
      </c>
      <c r="B2" s="504"/>
      <c r="C2" s="504"/>
      <c r="D2" s="504"/>
      <c r="E2" s="504"/>
      <c r="F2" s="504"/>
      <c r="G2" s="504"/>
      <c r="H2" s="504"/>
      <c r="I2" s="504"/>
      <c r="J2" s="504"/>
      <c r="K2" s="504"/>
      <c r="L2" s="504"/>
      <c r="M2" s="504"/>
      <c r="N2" s="504"/>
      <c r="O2" s="504"/>
    </row>
    <row r="3" spans="1:15" ht="19.899999999999999" customHeight="1">
      <c r="A3" s="504" t="s">
        <v>1905</v>
      </c>
      <c r="B3" s="504"/>
      <c r="C3" s="504"/>
      <c r="D3" s="504"/>
      <c r="E3" s="504"/>
      <c r="F3" s="504"/>
      <c r="G3" s="504"/>
      <c r="H3" s="504"/>
      <c r="I3" s="504"/>
      <c r="J3" s="504"/>
      <c r="K3" s="504"/>
      <c r="L3" s="504"/>
      <c r="M3" s="504"/>
      <c r="N3" s="504"/>
      <c r="O3" s="504"/>
    </row>
    <row r="4" spans="1:15" ht="4.9000000000000004" customHeight="1">
      <c r="A4" s="515"/>
      <c r="B4" s="515"/>
      <c r="C4" s="515"/>
      <c r="D4" s="515"/>
      <c r="E4" s="515"/>
      <c r="F4" s="515"/>
      <c r="G4" s="515"/>
      <c r="H4" s="515"/>
      <c r="I4" s="515"/>
      <c r="J4" s="515"/>
      <c r="K4" s="515"/>
      <c r="L4" s="515"/>
      <c r="M4" s="515"/>
      <c r="N4" s="515"/>
      <c r="O4" s="515"/>
    </row>
    <row r="5" spans="1:15" ht="19.5" customHeight="1">
      <c r="A5" s="505" t="s">
        <v>21</v>
      </c>
      <c r="B5" s="29" t="s">
        <v>0</v>
      </c>
      <c r="C5" s="508" t="s">
        <v>24</v>
      </c>
      <c r="D5" s="509"/>
      <c r="E5" s="509"/>
      <c r="F5" s="509"/>
      <c r="G5" s="509"/>
      <c r="H5" s="509"/>
      <c r="I5" s="510" t="s">
        <v>23</v>
      </c>
      <c r="J5" s="510"/>
      <c r="K5" s="510"/>
      <c r="L5" s="510"/>
      <c r="M5" s="510"/>
      <c r="N5" s="511"/>
      <c r="O5" s="512" t="s">
        <v>20</v>
      </c>
    </row>
    <row r="6" spans="1:15" ht="19.5" customHeight="1">
      <c r="A6" s="506"/>
      <c r="B6" s="518" t="s">
        <v>22</v>
      </c>
      <c r="C6" s="4" t="s">
        <v>1</v>
      </c>
      <c r="D6" s="4" t="s">
        <v>2</v>
      </c>
      <c r="E6" s="4" t="s">
        <v>3</v>
      </c>
      <c r="F6" s="4" t="s">
        <v>4</v>
      </c>
      <c r="G6" s="4" t="s">
        <v>27</v>
      </c>
      <c r="H6" s="4" t="s">
        <v>5</v>
      </c>
      <c r="I6" s="4" t="s">
        <v>6</v>
      </c>
      <c r="J6" s="4" t="s">
        <v>28</v>
      </c>
      <c r="K6" s="4" t="s">
        <v>29</v>
      </c>
      <c r="L6" s="4" t="s">
        <v>30</v>
      </c>
      <c r="M6" s="4" t="s">
        <v>7</v>
      </c>
      <c r="N6" s="4" t="s">
        <v>31</v>
      </c>
      <c r="O6" s="513"/>
    </row>
    <row r="7" spans="1:15" ht="19.5" customHeight="1">
      <c r="A7" s="507"/>
      <c r="B7" s="519"/>
      <c r="C7" s="5" t="s">
        <v>8</v>
      </c>
      <c r="D7" s="5" t="s">
        <v>10</v>
      </c>
      <c r="E7" s="5" t="s">
        <v>9</v>
      </c>
      <c r="F7" s="5" t="s">
        <v>11</v>
      </c>
      <c r="G7" s="5" t="s">
        <v>12</v>
      </c>
      <c r="H7" s="5" t="s">
        <v>13</v>
      </c>
      <c r="I7" s="5" t="s">
        <v>14</v>
      </c>
      <c r="J7" s="5" t="s">
        <v>15</v>
      </c>
      <c r="K7" s="5" t="s">
        <v>16</v>
      </c>
      <c r="L7" s="5" t="s">
        <v>17</v>
      </c>
      <c r="M7" s="5" t="s">
        <v>18</v>
      </c>
      <c r="N7" s="5" t="s">
        <v>19</v>
      </c>
      <c r="O7" s="514"/>
    </row>
    <row r="8" spans="1:15" ht="19.5" customHeight="1">
      <c r="A8" s="8">
        <v>2011</v>
      </c>
      <c r="B8" s="25">
        <f t="shared" ref="B8:B16" si="0">AVERAGE(C8:N8)</f>
        <v>93.413384222277486</v>
      </c>
      <c r="C8" s="19">
        <v>94.066420510506106</v>
      </c>
      <c r="D8" s="19">
        <v>89.510347193114555</v>
      </c>
      <c r="E8" s="19">
        <v>91.001572866121421</v>
      </c>
      <c r="F8" s="19">
        <v>88.196792213310374</v>
      </c>
      <c r="G8" s="19">
        <v>92.22836022286657</v>
      </c>
      <c r="H8" s="19">
        <v>102.79350907390135</v>
      </c>
      <c r="I8" s="19">
        <v>94.639682963167687</v>
      </c>
      <c r="J8" s="19">
        <v>91.355050210402069</v>
      </c>
      <c r="K8" s="19">
        <v>94.310146374973769</v>
      </c>
      <c r="L8" s="19">
        <v>97.233945270892519</v>
      </c>
      <c r="M8" s="19">
        <v>89.928410477998654</v>
      </c>
      <c r="N8" s="19">
        <v>95.696373290074774</v>
      </c>
      <c r="O8" s="12">
        <v>2011</v>
      </c>
    </row>
    <row r="9" spans="1:15" ht="19.5" customHeight="1">
      <c r="A9" s="8">
        <v>2012</v>
      </c>
      <c r="B9" s="25">
        <f t="shared" si="0"/>
        <v>99.383778998768534</v>
      </c>
      <c r="C9" s="19">
        <v>88.128505115525513</v>
      </c>
      <c r="D9" s="19">
        <v>93.435210441564209</v>
      </c>
      <c r="E9" s="19">
        <v>91.300659151068913</v>
      </c>
      <c r="F9" s="19">
        <v>100.37141089271526</v>
      </c>
      <c r="G9" s="19">
        <v>103.45910046237019</v>
      </c>
      <c r="H9" s="19">
        <v>101.32003561953431</v>
      </c>
      <c r="I9" s="19">
        <v>105.91238778931779</v>
      </c>
      <c r="J9" s="19">
        <v>99.839840750315503</v>
      </c>
      <c r="K9" s="19">
        <v>104.7467483071828</v>
      </c>
      <c r="L9" s="19">
        <v>99.096242638925801</v>
      </c>
      <c r="M9" s="19">
        <v>101.24766285669592</v>
      </c>
      <c r="N9" s="19">
        <v>103.74754396000623</v>
      </c>
      <c r="O9" s="12">
        <v>2012</v>
      </c>
    </row>
    <row r="10" spans="1:15" ht="19.5" customHeight="1">
      <c r="A10" s="8">
        <v>2013</v>
      </c>
      <c r="B10" s="25">
        <f t="shared" si="0"/>
        <v>107.15626878093614</v>
      </c>
      <c r="C10" s="19">
        <v>102.12235983089479</v>
      </c>
      <c r="D10" s="19">
        <v>94.840776730841341</v>
      </c>
      <c r="E10" s="19">
        <v>98.419254312830901</v>
      </c>
      <c r="F10" s="19">
        <v>114.00884297775168</v>
      </c>
      <c r="G10" s="19">
        <v>116.97570666773838</v>
      </c>
      <c r="H10" s="19">
        <v>110.749913054324</v>
      </c>
      <c r="I10" s="19">
        <v>119.90026011325354</v>
      </c>
      <c r="J10" s="19">
        <v>120.55868519122501</v>
      </c>
      <c r="K10" s="19">
        <v>110.61608483524175</v>
      </c>
      <c r="L10" s="19">
        <v>112.07491936031579</v>
      </c>
      <c r="M10" s="19">
        <v>93.79274292117455</v>
      </c>
      <c r="N10" s="19">
        <v>91.815679375642162</v>
      </c>
      <c r="O10" s="12">
        <v>2013</v>
      </c>
    </row>
    <row r="11" spans="1:15" ht="19.5" customHeight="1">
      <c r="A11" s="8">
        <v>2014</v>
      </c>
      <c r="B11" s="25">
        <f t="shared" si="0"/>
        <v>102.95654022920012</v>
      </c>
      <c r="C11" s="19">
        <v>101.38356134372164</v>
      </c>
      <c r="D11" s="19">
        <v>96.25428568997863</v>
      </c>
      <c r="E11" s="19">
        <v>101.65737164839743</v>
      </c>
      <c r="F11" s="19">
        <v>101.46246783859168</v>
      </c>
      <c r="G11" s="19">
        <v>101.59573833280761</v>
      </c>
      <c r="H11" s="19">
        <v>105.36446476205616</v>
      </c>
      <c r="I11" s="19">
        <v>92.465766523288011</v>
      </c>
      <c r="J11" s="19">
        <v>101.60919006216184</v>
      </c>
      <c r="K11" s="19">
        <v>108.13495441687624</v>
      </c>
      <c r="L11" s="19">
        <v>98.232368217995059</v>
      </c>
      <c r="M11" s="19">
        <v>102.70601132585999</v>
      </c>
      <c r="N11" s="19">
        <v>124.61230258866713</v>
      </c>
      <c r="O11" s="12">
        <v>2014</v>
      </c>
    </row>
    <row r="12" spans="1:15" ht="19.5" customHeight="1">
      <c r="A12" s="8">
        <v>2015</v>
      </c>
      <c r="B12" s="25">
        <f t="shared" si="0"/>
        <v>99.039719091244407</v>
      </c>
      <c r="C12" s="19">
        <v>91.540238204803799</v>
      </c>
      <c r="D12" s="19">
        <v>108.56016245135558</v>
      </c>
      <c r="E12" s="19">
        <v>88.610675691723088</v>
      </c>
      <c r="F12" s="19">
        <v>93.247822953415721</v>
      </c>
      <c r="G12" s="19">
        <v>101.19564973517576</v>
      </c>
      <c r="H12" s="19">
        <v>107.56615157271783</v>
      </c>
      <c r="I12" s="19">
        <v>97.596890710291021</v>
      </c>
      <c r="J12" s="19">
        <v>107.25583699528399</v>
      </c>
      <c r="K12" s="19">
        <v>95.251566307576894</v>
      </c>
      <c r="L12" s="19">
        <v>98.70747389465852</v>
      </c>
      <c r="M12" s="19">
        <v>102.41400110732822</v>
      </c>
      <c r="N12" s="19">
        <v>96.530159470602143</v>
      </c>
      <c r="O12" s="12">
        <v>2015</v>
      </c>
    </row>
    <row r="13" spans="1:15" ht="19.5" customHeight="1">
      <c r="A13" s="8">
        <v>2016</v>
      </c>
      <c r="B13" s="25">
        <f t="shared" si="0"/>
        <v>99.988675074002288</v>
      </c>
      <c r="C13" s="19">
        <v>93.450838348300763</v>
      </c>
      <c r="D13" s="19">
        <v>99.622766660850274</v>
      </c>
      <c r="E13" s="19">
        <v>98.331239390194</v>
      </c>
      <c r="F13" s="19">
        <v>98.215040182638162</v>
      </c>
      <c r="G13" s="19">
        <v>104.1914913692882</v>
      </c>
      <c r="H13" s="19">
        <v>99.252904878807698</v>
      </c>
      <c r="I13" s="19">
        <v>95.104167008121138</v>
      </c>
      <c r="J13" s="19">
        <v>108.42408588150194</v>
      </c>
      <c r="K13" s="19">
        <v>99.494659044183678</v>
      </c>
      <c r="L13" s="19">
        <v>101.82659399061949</v>
      </c>
      <c r="M13" s="19">
        <v>100.67352137642239</v>
      </c>
      <c r="N13" s="19">
        <v>101.27679275709957</v>
      </c>
      <c r="O13" s="12">
        <v>2016</v>
      </c>
    </row>
    <row r="14" spans="1:15" ht="19.5" customHeight="1">
      <c r="A14" s="8">
        <v>2017</v>
      </c>
      <c r="B14" s="25">
        <f t="shared" si="0"/>
        <v>104.10284822029543</v>
      </c>
      <c r="C14" s="19">
        <v>106.135137806095</v>
      </c>
      <c r="D14" s="19">
        <v>99.650390753680313</v>
      </c>
      <c r="E14" s="19">
        <v>107.7060257750359</v>
      </c>
      <c r="F14" s="19">
        <v>100.85253598019321</v>
      </c>
      <c r="G14" s="19">
        <v>100.36089295679602</v>
      </c>
      <c r="H14" s="19">
        <v>89.094057006706038</v>
      </c>
      <c r="I14" s="19">
        <v>102.67667931395677</v>
      </c>
      <c r="J14" s="19">
        <v>120.10394405860816</v>
      </c>
      <c r="K14" s="19">
        <v>105.15858974944992</v>
      </c>
      <c r="L14" s="19">
        <v>106.50258702846767</v>
      </c>
      <c r="M14" s="19">
        <v>105.43541846549751</v>
      </c>
      <c r="N14" s="19">
        <v>105.55791974905861</v>
      </c>
      <c r="O14" s="12">
        <v>2017</v>
      </c>
    </row>
    <row r="15" spans="1:15" ht="19.5" customHeight="1">
      <c r="A15" s="8">
        <v>2018</v>
      </c>
      <c r="B15" s="25">
        <f t="shared" si="0"/>
        <v>99.999999999999986</v>
      </c>
      <c r="C15" s="19">
        <v>97.8604866918444</v>
      </c>
      <c r="D15" s="19">
        <v>96.856400665296661</v>
      </c>
      <c r="E15" s="19">
        <v>101.51788011520007</v>
      </c>
      <c r="F15" s="19">
        <v>98.126445261706294</v>
      </c>
      <c r="G15" s="19">
        <v>95.025555299405269</v>
      </c>
      <c r="H15" s="19">
        <v>90.06637855623184</v>
      </c>
      <c r="I15" s="19">
        <v>100.94965084549732</v>
      </c>
      <c r="J15" s="19">
        <v>98.577406698704706</v>
      </c>
      <c r="K15" s="19">
        <v>106.14417210192011</v>
      </c>
      <c r="L15" s="19">
        <v>102.89758809977154</v>
      </c>
      <c r="M15" s="19">
        <v>105.39576034877692</v>
      </c>
      <c r="N15" s="19">
        <v>106.58227531564475</v>
      </c>
      <c r="O15" s="12">
        <v>2018</v>
      </c>
    </row>
    <row r="16" spans="1:15" ht="19.5" customHeight="1">
      <c r="A16" s="326">
        <v>2019</v>
      </c>
      <c r="B16" s="27">
        <f t="shared" si="0"/>
        <v>103.86188175365083</v>
      </c>
      <c r="C16" s="79">
        <v>95.535840423127254</v>
      </c>
      <c r="D16" s="79">
        <v>98.293593649947027</v>
      </c>
      <c r="E16" s="79">
        <v>104.29502493004395</v>
      </c>
      <c r="F16" s="79">
        <v>104.58364847499223</v>
      </c>
      <c r="G16" s="79">
        <v>96.122276698602775</v>
      </c>
      <c r="H16" s="79">
        <v>97.088532827389244</v>
      </c>
      <c r="I16" s="79">
        <v>107.60335303380744</v>
      </c>
      <c r="J16" s="79">
        <v>102.64492222634155</v>
      </c>
      <c r="K16" s="79">
        <v>111.73489299342002</v>
      </c>
      <c r="L16" s="79">
        <v>110.81712769523752</v>
      </c>
      <c r="M16" s="79">
        <v>108.71625031183731</v>
      </c>
      <c r="N16" s="96">
        <v>108.90711777906375</v>
      </c>
      <c r="O16" s="28">
        <v>2019</v>
      </c>
    </row>
  </sheetData>
  <mergeCells count="9">
    <mergeCell ref="A1:O1"/>
    <mergeCell ref="A2:O2"/>
    <mergeCell ref="A3:O3"/>
    <mergeCell ref="A4:O4"/>
    <mergeCell ref="A5:A7"/>
    <mergeCell ref="C5:H5"/>
    <mergeCell ref="I5:N5"/>
    <mergeCell ref="O5:O7"/>
    <mergeCell ref="B6:B7"/>
  </mergeCells>
  <printOptions horizontalCentered="1"/>
  <pageMargins left="0.39370078740157483" right="0.39370078740157483" top="0.78740157480314965" bottom="0.59055118110236227" header="0.39370078740157483" footer="0.39370078740157483"/>
  <pageSetup paperSize="9" firstPageNumber="151" orientation="landscape" useFirstPageNumber="1" r:id="rId1"/>
  <headerFooter alignWithMargins="0">
    <oddHeader>&amp;L&amp;8PCBS: Price and Price Indices Annual Bulletin, 2019&amp;R&amp;1&amp;K00+000ء&amp;8&amp;K000000 PCBS: الأسعار والأرقام القياسية النشرة السنوية، 2019</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34</vt:i4>
      </vt:variant>
    </vt:vector>
  </HeadingPairs>
  <TitlesOfParts>
    <vt:vector size="61" baseType="lpstr">
      <vt:lpstr>PT-1</vt:lpstr>
      <vt:lpstr>WB-2</vt:lpstr>
      <vt:lpstr>GS-3</vt:lpstr>
      <vt:lpstr>J1-4</vt:lpstr>
      <vt:lpstr>PT-5</vt:lpstr>
      <vt:lpstr>WB-6</vt:lpstr>
      <vt:lpstr>GS-7</vt:lpstr>
      <vt:lpstr>J1-8</vt:lpstr>
      <vt:lpstr>PT-9</vt:lpstr>
      <vt:lpstr>WB-10</vt:lpstr>
      <vt:lpstr>GS-11</vt:lpstr>
      <vt:lpstr>J1-12</vt:lpstr>
      <vt:lpstr> PT &amp; WB-13</vt:lpstr>
      <vt:lpstr> GS &amp; J1-14</vt:lpstr>
      <vt:lpstr>PR-15</vt:lpstr>
      <vt:lpstr>ppi-16 &amp; whpi-17 </vt:lpstr>
      <vt:lpstr>ppi-18</vt:lpstr>
      <vt:lpstr>whpi-19</vt:lpstr>
      <vt:lpstr>CCI-20</vt:lpstr>
      <vt:lpstr>cci-21</vt:lpstr>
      <vt:lpstr>cci,rci-22-23</vt:lpstr>
      <vt:lpstr> RCI-24</vt:lpstr>
      <vt:lpstr> RCI-25&amp;SNCI-26</vt:lpstr>
      <vt:lpstr> WNCI-27</vt:lpstr>
      <vt:lpstr>WNCI,SNCI-28</vt:lpstr>
      <vt:lpstr> IPI-29 </vt:lpstr>
      <vt:lpstr>IPI-30</vt:lpstr>
      <vt:lpstr>' GS &amp; J1-14'!Print_Area</vt:lpstr>
      <vt:lpstr>' IPI-29 '!Print_Area</vt:lpstr>
      <vt:lpstr>' PT &amp; WB-13'!Print_Area</vt:lpstr>
      <vt:lpstr>' RCI-24'!Print_Area</vt:lpstr>
      <vt:lpstr>' RCI-25&amp;SNCI-26'!Print_Area</vt:lpstr>
      <vt:lpstr>' WNCI-27'!Print_Area</vt:lpstr>
      <vt:lpstr>'cci,rci-22-23'!Print_Area</vt:lpstr>
      <vt:lpstr>'CCI-20'!Print_Area</vt:lpstr>
      <vt:lpstr>'cci-21'!Print_Area</vt:lpstr>
      <vt:lpstr>'GS-11'!Print_Area</vt:lpstr>
      <vt:lpstr>'GS-3'!Print_Area</vt:lpstr>
      <vt:lpstr>'GS-7'!Print_Area</vt:lpstr>
      <vt:lpstr>'IPI-30'!Print_Area</vt:lpstr>
      <vt:lpstr>'J1-12'!Print_Area</vt:lpstr>
      <vt:lpstr>'J1-4'!Print_Area</vt:lpstr>
      <vt:lpstr>'J1-8'!Print_Area</vt:lpstr>
      <vt:lpstr>'ppi-16 &amp; whpi-17 '!Print_Area</vt:lpstr>
      <vt:lpstr>'ppi-18'!Print_Area</vt:lpstr>
      <vt:lpstr>'PR-15'!Print_Area</vt:lpstr>
      <vt:lpstr>'PT-1'!Print_Area</vt:lpstr>
      <vt:lpstr>'PT-5'!Print_Area</vt:lpstr>
      <vt:lpstr>'PT-9'!Print_Area</vt:lpstr>
      <vt:lpstr>'WB-10'!Print_Area</vt:lpstr>
      <vt:lpstr>'WB-2'!Print_Area</vt:lpstr>
      <vt:lpstr>'WB-6'!Print_Area</vt:lpstr>
      <vt:lpstr>'whpi-19'!Print_Area</vt:lpstr>
      <vt:lpstr>'WNCI,SNCI-28'!Print_Area</vt:lpstr>
      <vt:lpstr>' GS &amp; J1-14'!Print_Titles</vt:lpstr>
      <vt:lpstr>' PT &amp; WB-13'!Print_Titles</vt:lpstr>
      <vt:lpstr>'CCI-20'!Print_Titles</vt:lpstr>
      <vt:lpstr>'ppi-16 &amp; whpi-17 '!Print_Titles</vt:lpstr>
      <vt:lpstr>'ppi-18'!Print_Titles</vt:lpstr>
      <vt:lpstr>'PR-15'!Print_Titles</vt:lpstr>
      <vt:lpstr>'whpi-19'!Print_Titles</vt:lpstr>
    </vt:vector>
  </TitlesOfParts>
  <Company>pcbs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ash</dc:creator>
  <cp:lastModifiedBy>azidan</cp:lastModifiedBy>
  <cp:lastPrinted>2020-04-21T12:13:15Z</cp:lastPrinted>
  <dcterms:created xsi:type="dcterms:W3CDTF">2008-10-12T07:40:45Z</dcterms:created>
  <dcterms:modified xsi:type="dcterms:W3CDTF">2020-05-12T19:17:02Z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_Links_Updated">
    <vt:bool>true</vt:bool>
  </property>
</Properties>
</file>